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ADD Final FS  Q1'21 (Word &amp; Excel)\"/>
    </mc:Choice>
  </mc:AlternateContent>
  <xr:revisionPtr revIDLastSave="0" documentId="8_{0963D0F3-AFDC-4434-9ADA-BB8337F99055}" xr6:coauthVersionLast="46" xr6:coauthVersionMax="46" xr10:uidLastSave="{00000000-0000-0000-0000-000000000000}"/>
  <bookViews>
    <workbookView xWindow="-108" yWindow="-108" windowWidth="23256" windowHeight="12576" tabRatio="562" firstSheet="9" activeTab="9" xr2:uid="{00000000-000D-0000-FFFF-FFFF00000000}"/>
  </bookViews>
  <sheets>
    <sheet name="Grouping_PL-01-03(55)" sheetId="15" state="hidden" r:id="rId1"/>
    <sheet name="PL-01-03(55)" sheetId="14" state="hidden" r:id="rId2"/>
    <sheet name="grouping_BS-06-55" sheetId="12" state="hidden" r:id="rId3"/>
    <sheet name="Grouping_PL-01-06-55" sheetId="13" state="hidden" r:id="rId4"/>
    <sheet name="PL-01-06-55" sheetId="10" state="hidden" r:id="rId5"/>
    <sheet name="pl01-0654" sheetId="16" state="hidden" r:id="rId6"/>
    <sheet name="pl01-1254" sheetId="17" state="hidden" r:id="rId7"/>
    <sheet name="pl01-0655" sheetId="18" state="hidden" r:id="rId8"/>
    <sheet name="BS-06-55" sheetId="9" state="hidden" r:id="rId9"/>
    <sheet name="2-4" sheetId="37" r:id="rId10"/>
    <sheet name="Cash Flow12" sheetId="11" state="hidden" r:id="rId11"/>
    <sheet name="Sheet1" sheetId="7" state="hidden" r:id="rId12"/>
    <sheet name="Cash Flow11" sheetId="19" state="hidden" r:id="rId13"/>
    <sheet name="5" sheetId="38" r:id="rId14"/>
    <sheet name="6" sheetId="31" r:id="rId15"/>
    <sheet name="7" sheetId="35" r:id="rId16"/>
    <sheet name="8-9" sheetId="32" r:id="rId17"/>
  </sheets>
  <definedNames>
    <definedName name="_xlnm._FilterDatabase" localSheetId="2" hidden="1">'grouping_BS-06-55'!$O$38:$R$41</definedName>
    <definedName name="_xlnm._FilterDatabase" localSheetId="0" hidden="1">'Grouping_PL-01-03(55)'!$A$6:$BZ$6</definedName>
    <definedName name="_xlnm._FilterDatabase" localSheetId="3" hidden="1">'Grouping_PL-01-06-55'!$A$6:$BZ$6</definedName>
    <definedName name="_xlnm.Print_Area" localSheetId="9">'2-4'!$A$1:$P$148</definedName>
    <definedName name="_xlnm.Print_Area" localSheetId="13">'5'!$A$1:$J$52</definedName>
    <definedName name="_xlnm.Print_Area" localSheetId="14">'6'!$A$1:$Q$38</definedName>
    <definedName name="_xlnm.Print_Area" localSheetId="8">'BS-06-55'!$A$1:$M$48</definedName>
    <definedName name="_xlnm.Print_Area" localSheetId="10">'Cash Flow12'!$A$1:$P$124</definedName>
    <definedName name="_xlnm.Print_Area" localSheetId="2">'grouping_BS-06-55'!$A$1:$R$298</definedName>
    <definedName name="_xlnm.Print_Area" localSheetId="0">'Grouping_PL-01-03(55)'!$A$1:$R$358</definedName>
    <definedName name="_xlnm.Print_Area" localSheetId="3">'Grouping_PL-01-06-55'!$A$1:$R$359</definedName>
    <definedName name="_xlnm.Print_Area" localSheetId="1">'PL-01-03(55)'!$A$1:$M$28</definedName>
    <definedName name="_xlnm.Print_Area" localSheetId="4">'PL-01-06-55'!$A$1:$M$28</definedName>
    <definedName name="_xlnm.Print_Titles" localSheetId="8">'BS-06-55'!$1:$7</definedName>
    <definedName name="_xlnm.Print_Titles" localSheetId="2">'grouping_BS-06-55'!$1:$6</definedName>
    <definedName name="_xlnm.Print_Titles" localSheetId="0">'Grouping_PL-01-03(55)'!$1:$6</definedName>
    <definedName name="_xlnm.Print_Titles" localSheetId="3">'Grouping_PL-01-06-55'!$1:$6</definedName>
    <definedName name="_xlnm.Print_Titles" localSheetId="1">'PL-01-03(55)'!$1:$6</definedName>
    <definedName name="_xlnm.Print_Titles" localSheetId="4">'PL-01-06-55'!$1:$6</definedName>
    <definedName name="ฟ53">#REF!</definedName>
    <definedName name="ฤ63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7" i="31" l="1"/>
  <c r="M26" i="31"/>
  <c r="M18" i="31"/>
  <c r="M17" i="31"/>
  <c r="O28" i="31" l="1"/>
  <c r="J40" i="38"/>
  <c r="F40" i="38"/>
  <c r="D40" i="38" l="1"/>
  <c r="H40" i="38"/>
  <c r="K28" i="31"/>
  <c r="Q26" i="31"/>
  <c r="J129" i="37"/>
  <c r="L129" i="37"/>
  <c r="J79" i="37"/>
  <c r="N79" i="37"/>
  <c r="O30" i="31"/>
  <c r="I30" i="31"/>
  <c r="G30" i="31"/>
  <c r="E30" i="31"/>
  <c r="K30" i="31" l="1"/>
  <c r="M28" i="31"/>
  <c r="J132" i="37"/>
  <c r="L132" i="37"/>
  <c r="N129" i="37"/>
  <c r="N132" i="37" s="1"/>
  <c r="P129" i="37"/>
  <c r="P132" i="37" s="1"/>
  <c r="L71" i="37"/>
  <c r="N71" i="37"/>
  <c r="P71" i="37"/>
  <c r="L79" i="37"/>
  <c r="P79" i="37"/>
  <c r="J71" i="37"/>
  <c r="L25" i="37"/>
  <c r="N25" i="37"/>
  <c r="P25" i="37"/>
  <c r="L38" i="37"/>
  <c r="N38" i="37"/>
  <c r="P38" i="37"/>
  <c r="J38" i="37"/>
  <c r="J25" i="37"/>
  <c r="P40" i="37" l="1"/>
  <c r="J40" i="37"/>
  <c r="L81" i="37"/>
  <c r="L134" i="37" s="1"/>
  <c r="L40" i="37"/>
  <c r="N40" i="37"/>
  <c r="N81" i="37"/>
  <c r="N134" i="37" s="1"/>
  <c r="P81" i="37"/>
  <c r="P134" i="37" s="1"/>
  <c r="J81" i="37"/>
  <c r="J134" i="37" s="1"/>
  <c r="H71" i="32" l="1"/>
  <c r="J71" i="32"/>
  <c r="L71" i="32"/>
  <c r="H79" i="32"/>
  <c r="J79" i="32"/>
  <c r="L79" i="32"/>
  <c r="H33" i="32"/>
  <c r="H37" i="32" s="1"/>
  <c r="H81" i="32" s="1"/>
  <c r="H86" i="32" s="1"/>
  <c r="J33" i="32"/>
  <c r="J37" i="32" s="1"/>
  <c r="L33" i="32"/>
  <c r="L37" i="32" s="1"/>
  <c r="F14" i="38"/>
  <c r="F22" i="38" s="1"/>
  <c r="F25" i="38" s="1"/>
  <c r="F27" i="38" s="1"/>
  <c r="H14" i="38"/>
  <c r="J14" i="38"/>
  <c r="F33" i="38"/>
  <c r="H33" i="38"/>
  <c r="J33" i="38"/>
  <c r="Q28" i="31"/>
  <c r="K24" i="35"/>
  <c r="K23" i="35"/>
  <c r="I26" i="35"/>
  <c r="G26" i="35"/>
  <c r="E26" i="35"/>
  <c r="J22" i="38" l="1"/>
  <c r="J25" i="38" s="1"/>
  <c r="J27" i="38" s="1"/>
  <c r="H22" i="38"/>
  <c r="H25" i="38" s="1"/>
  <c r="H27" i="38" s="1"/>
  <c r="J81" i="32"/>
  <c r="J86" i="32" s="1"/>
  <c r="L81" i="32"/>
  <c r="L86" i="32" s="1"/>
  <c r="Q27" i="31"/>
  <c r="Q30" i="31" s="1"/>
  <c r="M30" i="31"/>
  <c r="K26" i="35"/>
  <c r="E18" i="35"/>
  <c r="G18" i="35"/>
  <c r="I18" i="35"/>
  <c r="E20" i="31"/>
  <c r="G20" i="31"/>
  <c r="I20" i="31"/>
  <c r="O20" i="31"/>
  <c r="K20" i="31" l="1"/>
  <c r="A3" i="31" l="1"/>
  <c r="A3" i="35" s="1"/>
  <c r="A3" i="32" s="1"/>
  <c r="Q18" i="31" l="1"/>
  <c r="A50" i="37"/>
  <c r="A99" i="37" s="1"/>
  <c r="K16" i="35"/>
  <c r="K15" i="35"/>
  <c r="F79" i="32"/>
  <c r="D14" i="38"/>
  <c r="D33" i="38"/>
  <c r="A94" i="32"/>
  <c r="A32" i="35"/>
  <c r="A44" i="32"/>
  <c r="A49" i="32"/>
  <c r="A98" i="32" s="1"/>
  <c r="A98" i="37"/>
  <c r="A148" i="37" s="1"/>
  <c r="A52" i="37"/>
  <c r="A101" i="37" s="1"/>
  <c r="F71" i="32"/>
  <c r="A52" i="32"/>
  <c r="I17" i="10"/>
  <c r="I19" i="10"/>
  <c r="N119" i="11"/>
  <c r="D22" i="38" l="1"/>
  <c r="D25" i="38" s="1"/>
  <c r="D27" i="38" s="1"/>
  <c r="K18" i="35"/>
  <c r="Q17" i="31"/>
  <c r="Q20" i="31" s="1"/>
  <c r="M20" i="31"/>
  <c r="F33" i="32"/>
  <c r="F37" i="32" s="1"/>
  <c r="F81" i="32" s="1"/>
  <c r="F86" i="32" s="1"/>
  <c r="A1" i="38"/>
  <c r="A1" i="31" l="1"/>
  <c r="A1" i="35" s="1"/>
  <c r="A1" i="32" l="1"/>
  <c r="A50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Sompong_p</author>
  </authors>
  <commentList>
    <comment ref="E279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22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J326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ต้วที่แก้ไข 
</t>
        </r>
      </text>
    </comment>
    <comment ref="E346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7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9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0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1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N375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AngsanaUPC"/>
            <family val="1"/>
            <charset val="222"/>
          </rPr>
          <t xml:space="preserve">1.ค่าธรรมเนียมในการเข้าตลาดหลักทรัพย์เพิ่มขึ้น=700,600บาท 
2. หนี้สงสัยจะสูญเพิ่มขึ้น=338,500 บาท
3.ค่าพัฒนาระบบคอมพิวเตอร์ลดลง=(86,400)
4.ค่าเสื่อมราคา-อุปกรณ์สำนักงานเพิ่มขึ้น=66,440.75
5.ดอกเบี้ยจ่ายรอการตัดบัญชีตัดจ่ายเพิ่มขึ้น=8,201.09
  รวมขาดทุน เพิ่มขึ้น =1,027,341.84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Sompong_p</author>
  </authors>
  <commentList>
    <comment ref="E28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23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J32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ต้วที่แก้ไข 
</t>
        </r>
      </text>
    </comment>
    <comment ref="E347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8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9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0" authorId="0" shapeId="0" xr:uid="{00000000-0006-0000-0300-000007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1" authorId="0" shapeId="0" xr:uid="{00000000-0006-0000-0300-000008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2" authorId="0" shapeId="0" xr:uid="{00000000-0006-0000-0300-000009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N376" authorId="0" shapeId="0" xr:uid="{00000000-0006-0000-0300-00000A000000}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AngsanaUPC"/>
            <family val="1"/>
            <charset val="222"/>
          </rPr>
          <t xml:space="preserve">1.ค่าธรรมเนียมในการเข้าตลาดหลักทรัพย์เพิ่มขึ้น=700,600บาท 
2. หนี้สงสัยจะสูญเพิ่มขึ้น=338,500 บาท
3.ค่าพัฒนาระบบคอมพิวเตอร์ลดลง=(86,400)
4.ค่าเสื่อมราคา-อุปกรณ์สำนักงานเพิ่มขึ้น=66,440.75
5.ดอกเบี้ยจ่ายรอการตัดบัญชีตัดจ่ายเพิ่มขึ้น=8,201.09
  รวมขาดทุน เพิ่มขึ้น =1,027,341.84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kornkamol</author>
  </authors>
  <commentList>
    <comment ref="C14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D14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C18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D18" authorId="0" shapeId="0" xr:uid="{00000000-0006-0000-0B00-000004000000}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C21" authorId="0" shapeId="0" xr:uid="{00000000-0006-0000-0B00-000005000000}">
      <text>
        <r>
          <rPr>
            <b/>
            <sz val="9"/>
            <color indexed="81"/>
            <rFont val="Tahoma"/>
            <family val="2"/>
          </rPr>
          <t>Fill Accrued interest income</t>
        </r>
      </text>
    </comment>
    <comment ref="D21" authorId="0" shapeId="0" xr:uid="{00000000-0006-0000-0B00-000006000000}">
      <text>
        <r>
          <rPr>
            <b/>
            <sz val="9"/>
            <color indexed="81"/>
            <rFont val="Tahoma"/>
            <family val="2"/>
          </rPr>
          <t>Fill Accrued interest income</t>
        </r>
      </text>
    </comment>
    <comment ref="C27" authorId="0" shapeId="0" xr:uid="{00000000-0006-0000-0B00-000007000000}">
      <text>
        <r>
          <rPr>
            <b/>
            <sz val="9"/>
            <color indexed="81"/>
            <rFont val="Tahoma"/>
            <family val="2"/>
          </rPr>
          <t>Fill Accrued depre</t>
        </r>
      </text>
    </comment>
    <comment ref="D27" authorId="0" shapeId="0" xr:uid="{00000000-0006-0000-0B00-000008000000}">
      <text>
        <r>
          <rPr>
            <b/>
            <sz val="9"/>
            <color indexed="81"/>
            <rFont val="Tahoma"/>
            <family val="2"/>
          </rPr>
          <t>Fill Accrued depre</t>
        </r>
      </text>
    </comment>
    <comment ref="C28" authorId="0" shapeId="0" xr:uid="{00000000-0006-0000-0B00-000009000000}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D28" authorId="0" shapeId="0" xr:uid="{00000000-0006-0000-0B00-00000A000000}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</commentList>
</comments>
</file>

<file path=xl/sharedStrings.xml><?xml version="1.0" encoding="utf-8"?>
<sst xmlns="http://schemas.openxmlformats.org/spreadsheetml/2006/main" count="3446" uniqueCount="1305">
  <si>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</si>
  <si>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</si>
  <si>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</si>
  <si>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</si>
  <si>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</si>
  <si>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</si>
  <si>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ภาษีเงินได้ถูกหัก ณ ที่จ่าย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</si>
  <si>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</si>
  <si>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</si>
  <si>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</si>
  <si>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</si>
  <si>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</si>
  <si>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</si>
  <si>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</si>
  <si>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</si>
  <si>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</si>
  <si>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</si>
  <si>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</si>
  <si>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</si>
  <si>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</si>
  <si>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</si>
  <si>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</si>
  <si>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</si>
  <si>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ยังไม่ได้จัดสรร</t>
  </si>
  <si>
    <t>รายการปรับปรุง</t>
  </si>
  <si>
    <t>หนี้สินไม่หมุนเวียน</t>
  </si>
  <si>
    <t>รวมสินทรัพย์</t>
  </si>
  <si>
    <t>สินทรัพย์ไม่หมุนเวียนอื่น</t>
  </si>
  <si>
    <t>หนี้สินหมุนเวียนอื่น</t>
  </si>
  <si>
    <t>เงินฝากธนาคารที่ติดภาระค้ำประกัน</t>
  </si>
  <si>
    <t>เจ้าหนี้การค้าและเจ้าหนี้อื่น</t>
  </si>
  <si>
    <t>ดอกเบี้ยรับ</t>
  </si>
  <si>
    <t>ดอกเบี้ยจ่าย</t>
  </si>
  <si>
    <t>รวมรายได้</t>
  </si>
  <si>
    <t>รวมค่าใช้จ่าย</t>
  </si>
  <si>
    <t>สินค้าคงเหลือ</t>
  </si>
  <si>
    <t>เงินลงทุนชั่วคราว</t>
  </si>
  <si>
    <t>ค่าใช้จ่ายในการขาย</t>
  </si>
  <si>
    <t>ขาดทุนจากอัตราแลกเปลี่ยน</t>
  </si>
  <si>
    <t>ที่ดิน อาคาร และอุปกรณ์</t>
  </si>
  <si>
    <t>สินทรัพย์ไม่มีตัวตน</t>
  </si>
  <si>
    <t>กำไรต่อหุ้นขั้นพื้นฐาน</t>
  </si>
  <si>
    <t>ภาระผูกพันผลประโยชน์พนักงาน</t>
  </si>
  <si>
    <t>ภาระผูกพันผลประโยชน์ของพนักงาน</t>
  </si>
  <si>
    <t>โอนกลับค่าเผื่อหนี้สงสัยจะสูญ</t>
  </si>
  <si>
    <t>จ่ายเงินปันผล</t>
  </si>
  <si>
    <t>RAYONG WIRE INDUSTRIES COMPANY LIMITED</t>
  </si>
  <si>
    <t xml:space="preserve">      </t>
  </si>
  <si>
    <t xml:space="preserve">                         </t>
  </si>
  <si>
    <t>Statement of financial position</t>
  </si>
  <si>
    <t xml:space="preserve">                </t>
  </si>
  <si>
    <t>Description</t>
  </si>
  <si>
    <t>Per Client's F/S</t>
  </si>
  <si>
    <t>AJE/RJE</t>
  </si>
  <si>
    <t>Per Audit (1)</t>
  </si>
  <si>
    <t>Per Audit (2)</t>
  </si>
  <si>
    <t>Baht</t>
  </si>
  <si>
    <t>Ref WP</t>
  </si>
  <si>
    <t>Dr.</t>
  </si>
  <si>
    <t>Cr.</t>
  </si>
  <si>
    <t>Cross Check</t>
  </si>
  <si>
    <t>G</t>
  </si>
  <si>
    <t>H</t>
  </si>
  <si>
    <t>ลูกหนี้การค้า-สุทธิ</t>
  </si>
  <si>
    <t>I</t>
  </si>
  <si>
    <t>M</t>
  </si>
  <si>
    <t>O</t>
  </si>
  <si>
    <t>ที่ดิน อาคาร และอุปกรณ์ - สุทธิ</t>
  </si>
  <si>
    <t>U</t>
  </si>
  <si>
    <t>V</t>
  </si>
  <si>
    <t>สิทธิการเช่า-สุทธิ</t>
  </si>
  <si>
    <t>X2</t>
  </si>
  <si>
    <t>ภาษีเงินได้หัก ณ ที่จ่าย</t>
  </si>
  <si>
    <t>X4</t>
  </si>
  <si>
    <t>X1</t>
  </si>
  <si>
    <t>X3</t>
  </si>
  <si>
    <t>เงินกู้ยืมระยะสั้นจากสถาบันการเงิน</t>
  </si>
  <si>
    <t>GG</t>
  </si>
  <si>
    <t>JJ</t>
  </si>
  <si>
    <t>หนี้สินระยะยาวตามสัญญาเช่าทางการเงิน</t>
  </si>
  <si>
    <t xml:space="preserve">  ที่ถึงกำหนดชำระภายในหนึ่งปี</t>
  </si>
  <si>
    <t>QQ</t>
  </si>
  <si>
    <t>หนี้สินตามสัญญาเช่าทางการเงิน</t>
  </si>
  <si>
    <t>ภาระผูกพันตามโครงการผลประโยชน์</t>
  </si>
  <si>
    <t>PP</t>
  </si>
  <si>
    <t>TT</t>
  </si>
  <si>
    <t>จัดสรรสำรองตามกฎหมาย</t>
  </si>
  <si>
    <t>รวมส่วนของผู้ถือหุ้นในส่วนของบริษัท</t>
  </si>
  <si>
    <t>RAYONG WIRE INDUSTRIES PUBLIC COMPANY LIMITED</t>
  </si>
  <si>
    <t>Statement of comprehensive income</t>
  </si>
  <si>
    <t>PL (07-09) 2552</t>
  </si>
  <si>
    <t>01-06/52</t>
  </si>
  <si>
    <t>07-09/52</t>
  </si>
  <si>
    <t>(6 MONTHS)</t>
  </si>
  <si>
    <t>(3 MONTHS)</t>
  </si>
  <si>
    <t>รายได้จากการขาย</t>
  </si>
  <si>
    <t>ZG</t>
  </si>
  <si>
    <t xml:space="preserve">กำไรจากอัตราแลกเปลี่ยน </t>
  </si>
  <si>
    <t>ZK</t>
  </si>
  <si>
    <t>ต้นทุนขาย</t>
  </si>
  <si>
    <t>ZL</t>
  </si>
  <si>
    <t>ZM1</t>
  </si>
  <si>
    <t>ZM2</t>
  </si>
  <si>
    <t>หนี้สงสัยจะสูญ</t>
  </si>
  <si>
    <t>ZM4</t>
  </si>
  <si>
    <t>ZQ</t>
  </si>
  <si>
    <t>กำไร(ขาดทุน)ก่อนต้นทุนทางการเงินและภาษีเงินได้</t>
  </si>
  <si>
    <t>ภาษีเงินได้นิติบุคคล</t>
  </si>
  <si>
    <t>ZR</t>
  </si>
  <si>
    <t>กำไร(ขาดทุน)สุทธิ</t>
  </si>
  <si>
    <t>จำนวนหุ้น</t>
  </si>
  <si>
    <t>เรียน คุณสมพงษ์</t>
  </si>
  <si>
    <t>Grouping fs ของระยอง ขอปัดตัวเลข ตามที่ highlight สีเหลืองค่ะ</t>
  </si>
  <si>
    <t>(ส่วนปรับปรุงด้อยค่า fg จะไว้ที่ admin ขอแจ้งทางคุณมะลิวรรณก่อนค่ะ แล้วจะ confirm อีกที เพราะเดิมเราเคยเข้าไว้ที่ต้นทุนขาย)</t>
  </si>
  <si>
    <t>เพราะฉะนั้น BS และ PL ตามนี้เลยค่ะ (ยกเว้น ด้อยค่า fg นะคะ)</t>
  </si>
  <si>
    <t>Working Paper of Cash Flow Statement</t>
  </si>
  <si>
    <t>Schedule</t>
  </si>
  <si>
    <t>For Sixth  month  ended 30 June   2012</t>
  </si>
  <si>
    <t>Prepared by</t>
  </si>
  <si>
    <t>Approved by</t>
  </si>
  <si>
    <t>Net Change</t>
  </si>
  <si>
    <t>Adjustment</t>
  </si>
  <si>
    <t>Adjustments to reconcile net profit to net cash provided by (used in)</t>
  </si>
  <si>
    <t>31/12/11</t>
  </si>
  <si>
    <t>DR</t>
  </si>
  <si>
    <t>CR</t>
  </si>
  <si>
    <t>Operating</t>
  </si>
  <si>
    <t>Investing</t>
  </si>
  <si>
    <t>Financing</t>
  </si>
  <si>
    <t>Net</t>
  </si>
  <si>
    <t>ลูกหนี้การค้าและลูกหนี้อื่น - ดอกเบี้ยค้างรับ</t>
  </si>
  <si>
    <t>CF4</t>
  </si>
  <si>
    <r>
      <rPr>
        <sz val="10"/>
        <color indexed="9"/>
        <rFont val="Trebuchet MS"/>
        <family val="2"/>
      </rPr>
      <t>ลูกหนี้การค้าและลูกหนี้อื่น</t>
    </r>
    <r>
      <rPr>
        <sz val="10"/>
        <rFont val="Trebuchet MS"/>
        <family val="2"/>
      </rPr>
      <t xml:space="preserve"> - อื่น ๆ</t>
    </r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</si>
  <si>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ค่าเผื่อหนี้สงสัยจะสูญ</t>
    </r>
  </si>
  <si>
    <t>CF1</t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</si>
  <si>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ค่าเผื่อมูลค่าสินค้าลดลง</t>
    </r>
  </si>
  <si>
    <t>อาคาร และอุปกรณ์</t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</si>
  <si>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ค่าเสื่อมราคาสะสม</t>
    </r>
  </si>
  <si>
    <t>CF2</t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</si>
  <si>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ค่าเผื่อการด้อยค่า</t>
    </r>
  </si>
  <si>
    <t xml:space="preserve">สินทรัพย์ไม่มีตัวตนอื่น (โปรแกรมบัญชี ERP + SW) </t>
  </si>
  <si>
    <t>CF3.1</t>
  </si>
  <si>
    <t>สิทธิการเช่า</t>
  </si>
  <si>
    <t>CF3</t>
  </si>
  <si>
    <t>CF6</t>
  </si>
  <si>
    <t>Total Non-Current Assets</t>
  </si>
  <si>
    <t>TOTAL ASSETS</t>
  </si>
  <si>
    <t>Check</t>
  </si>
  <si>
    <t>CF8</t>
  </si>
  <si>
    <t>เจ้าหนี้การค้าและเจ้าหนี้อื่น - ดอกเบี้ยค้างจ่าย</t>
  </si>
  <si>
    <t>CF5</t>
  </si>
  <si>
    <r>
      <rPr>
        <sz val="10"/>
        <color indexed="9"/>
        <rFont val="Trebuchet MS"/>
        <family val="2"/>
      </rPr>
      <t>เจ้าหนี้การค้าและเจ้าหนี้อื่น</t>
    </r>
    <r>
      <rPr>
        <sz val="10"/>
        <rFont val="Trebuchet MS"/>
        <family val="2"/>
      </rPr>
      <t xml:space="preserve"> - อื่น ๆ</t>
    </r>
  </si>
  <si>
    <t>หนี้สินตามสัญญาเช่าที่ถึงกำหนดใน 1 ปี</t>
  </si>
  <si>
    <t>a</t>
  </si>
  <si>
    <t>หนี้สินตามสัญญาเช่าทางการเงิน-เจ้าหนี้ลืสซิ่ง</t>
  </si>
  <si>
    <t>CF7</t>
  </si>
  <si>
    <t>เงินกู้ยืมระยะยาว จากสถาบันการเงิน</t>
  </si>
  <si>
    <t>ทุนที่ออกและเรียกชำระแล้ว</t>
  </si>
  <si>
    <t>- จัดสรรสำรองตามกฎหมาย</t>
  </si>
  <si>
    <t>- ยังไม่ได้จัดสรร</t>
  </si>
  <si>
    <t>PL</t>
  </si>
  <si>
    <t>Total Shareholders' Equity</t>
  </si>
  <si>
    <t>TOTAL LIABILITIES AND SHAREHOLDERS' EQUITY</t>
  </si>
  <si>
    <t>กำไร(ขาดทุน) สุทธิ</t>
  </si>
  <si>
    <t>P/L</t>
  </si>
  <si>
    <t>ค่าเสื่อมราคา</t>
  </si>
  <si>
    <t>ค่าตัดจำหน่าย (สิทธิการเช่า)</t>
  </si>
  <si>
    <t>ค่าตัดจำหน่าย (ERP &amp; SW)</t>
  </si>
  <si>
    <t>ค่าเผื่อการลดลงของมูลค่าสินค้า (โอนกลับ)</t>
  </si>
  <si>
    <t>ค่าเผื่อการด้อยค่าของสินค้า (โอนกลับ)</t>
  </si>
  <si>
    <t>ดอกเบี้ยรับ  pl</t>
  </si>
  <si>
    <t>ดอกเบี้ยจ่าย  pl</t>
  </si>
  <si>
    <t>ขาดทุนจากการจำหน่ายอุปกรณ์</t>
  </si>
  <si>
    <t>งานระหว่างก่อสร้างตัดบัญชี</t>
  </si>
  <si>
    <t>ขายอุปกรณ์</t>
  </si>
  <si>
    <t>รับดอกเบี้ยรับ</t>
  </si>
  <si>
    <t>จ่ายดอกเบี้ยจ่าย</t>
  </si>
  <si>
    <t>จ่ายภาษีเงินได้ถูกหัก ณ ที่จ่าย</t>
  </si>
  <si>
    <t>รับคืนภาษีเงินได้ถูกหัก ณ ที่จ่าย</t>
  </si>
  <si>
    <t>ภาษีเงินได้ถูกหัก ณ ที่จ่ายตัดบัญชี</t>
  </si>
  <si>
    <t>ประมาณการหนี้สินผลประโยชน์พนักงาน</t>
  </si>
  <si>
    <t>กำไรจากการประมาณการตามหลักคณิตศาสตร์ประกันภัย</t>
  </si>
  <si>
    <t>เงินสดรับจากเงินกู้ยืมระยะสั้น</t>
  </si>
  <si>
    <t>จ่ายชำระเงินกู้ยืมระยะสั้น</t>
  </si>
  <si>
    <t>TOTAL</t>
  </si>
  <si>
    <t>เงินสดและรายการเทียบเท่าเงินสดคงเหลือต้นงวด 1-1-12</t>
  </si>
  <si>
    <t>เงินสดและรายการเทียบเท่าเงินสดคงเหลือปลายงวด 30-06-12</t>
  </si>
  <si>
    <t>=</t>
  </si>
  <si>
    <t>Checked with W/P - Opening 31.12.11</t>
  </si>
  <si>
    <t>Checked with W/P - B/S 30.06.12</t>
  </si>
  <si>
    <t>Checked with Adjust Cash Flow Entries</t>
  </si>
  <si>
    <t>Casting</t>
  </si>
  <si>
    <t xml:space="preserve">เงินกู้ยืม ระยะยาวจากสถาบันการเงิน </t>
  </si>
  <si>
    <t xml:space="preserve">                 </t>
  </si>
  <si>
    <t>BALANCE SHEET DESCRIPTION</t>
  </si>
  <si>
    <t>A/C Code</t>
  </si>
  <si>
    <t xml:space="preserve">A/C Code </t>
  </si>
  <si>
    <t>A/C Name</t>
  </si>
  <si>
    <t>Ref. W/P</t>
  </si>
  <si>
    <t>Per T/B</t>
  </si>
  <si>
    <t>Client's AJE/RJE</t>
  </si>
  <si>
    <t>AJE / RJE</t>
  </si>
  <si>
    <t>Per Review (1)</t>
  </si>
  <si>
    <t>Increase (Decrease)</t>
  </si>
  <si>
    <t xml:space="preserve"> -OLD</t>
  </si>
  <si>
    <t>- NEW</t>
  </si>
  <si>
    <t>(1)-(2)</t>
  </si>
  <si>
    <t>%</t>
  </si>
  <si>
    <t>เงินสด</t>
  </si>
  <si>
    <t>เงินฝากธนาคารประเภทกระแสรายวัน</t>
  </si>
  <si>
    <t>R9</t>
  </si>
  <si>
    <t>1112-08</t>
  </si>
  <si>
    <t>เงินฝากธนาคารประเภทออมทรัพย์</t>
  </si>
  <si>
    <t>1113-08</t>
  </si>
  <si>
    <t>เงินฝากธนาคารประเภทฝากประจำ 3 เดือน</t>
  </si>
  <si>
    <t>SCB-F/A  รัชโยธิน  111-1-06402-4</t>
  </si>
  <si>
    <t>KB-F/A  ลาดพร้าว  045-3-09311-5</t>
  </si>
  <si>
    <t>EXIM-F/A บางนา-ตราด กม.3 # 206-3-00149-2</t>
  </si>
  <si>
    <t>R2</t>
  </si>
  <si>
    <t>A1</t>
  </si>
  <si>
    <t>รวมเงินสดและรายการเทียบเท่าเงินสด</t>
  </si>
  <si>
    <t xml:space="preserve">KB-F/A  ลาดพร้าว  045-3-09311-5 - ฝาก 6-12เดือน </t>
  </si>
  <si>
    <t>รวมเงินลงทุนชั่วคราว</t>
  </si>
  <si>
    <t>ลูกหนี้การค้าและลูกหนี้อื่น-สุทธิ</t>
  </si>
  <si>
    <t>1130-01</t>
  </si>
  <si>
    <t xml:space="preserve">ลูกหนี้การค้า </t>
  </si>
  <si>
    <t>1130-02</t>
  </si>
  <si>
    <t>รวมลูกหนี้การค้า</t>
  </si>
  <si>
    <t>ลูกหนี้อื่นกิจการที่เกี่ยวข้องกัน</t>
  </si>
  <si>
    <t>ลูกหนี้อื่นๆ</t>
  </si>
  <si>
    <t>R4</t>
  </si>
  <si>
    <t>(ลูกหนี้ บจ. ไปป์ไลน์ เอ็นจิเนียริ่ง )</t>
  </si>
  <si>
    <t>รวมลูกหนี้อื่นกิจการที่เกี่ยวข้องกัน</t>
  </si>
  <si>
    <t>ลูกหนี้อื่น</t>
  </si>
  <si>
    <t>1156-00</t>
  </si>
  <si>
    <t>รวมลูกหนี้อื่นกิจการอื่น</t>
  </si>
  <si>
    <t>รวมลูกหนี้อื่น</t>
  </si>
  <si>
    <t>ค่าใช้จ่ายจ่ายล่วงหน้า</t>
  </si>
  <si>
    <t>R3</t>
  </si>
  <si>
    <t>รวมค่าใช้จ่ายจ่ายล่วงหน้า</t>
  </si>
  <si>
    <t>ดอกเบี้ยค้างรับ</t>
  </si>
  <si>
    <t xml:space="preserve">รวมลูกหนี้การค้าสุทธิ และลูกหนี้อื่นๆ </t>
  </si>
  <si>
    <t>1140-01</t>
  </si>
  <si>
    <t xml:space="preserve">วัตถุดิบคงเหลือ </t>
  </si>
  <si>
    <t>1140-06</t>
  </si>
  <si>
    <t>งานระหว่างทำ</t>
  </si>
  <si>
    <t>สินค้าสำเร็จรูป TBW</t>
  </si>
  <si>
    <t xml:space="preserve">ปป.สินค้าคงเหลือที่ตรวจตัดยอดขายไม่ตรงกับรอบระยะเวลาบัญชี </t>
  </si>
  <si>
    <t>วัตถุดิบระหว่างทาง</t>
  </si>
  <si>
    <t>RM</t>
  </si>
  <si>
    <t>ค่าเผื่อผลขาดทุนราคาทุนสูงกว่าราคาตลาด</t>
  </si>
  <si>
    <t>FG</t>
  </si>
  <si>
    <t>รวมสินค้าคงเหลือ-สุทธิ</t>
  </si>
  <si>
    <t>R8</t>
  </si>
  <si>
    <t>รวมสินทรัพย์หมุนเวียนอื่น</t>
  </si>
  <si>
    <t>BAY-F/A  ลาดพร้าว  106-2-05276-7</t>
  </si>
  <si>
    <t>1114-04</t>
  </si>
  <si>
    <t>รวมเงินฝากธนาคารที่ติดภาระค้ำประกัน</t>
  </si>
  <si>
    <t>ที่ดิน อาคาร และอุปกรณ์-สุทธิ</t>
  </si>
  <si>
    <t>ราคาทุน</t>
  </si>
  <si>
    <t>A1)</t>
  </si>
  <si>
    <t>1410-1</t>
  </si>
  <si>
    <t>1410-12</t>
  </si>
  <si>
    <t>ค่าเสื่อมราคาสะสม</t>
  </si>
  <si>
    <t>ค่าเผื่อการด้อยค่าของสินทรัพย์</t>
  </si>
  <si>
    <t>รวมที่ดิน อาคาร และอุปกรณ์-สุทธิ</t>
  </si>
  <si>
    <t>โปรแกรมซอฟแวร์</t>
  </si>
  <si>
    <t>ค่าตัดจำหน่ายสะสม</t>
  </si>
  <si>
    <t>ค่าตัดจำหน่ายสะสม - โปรแกรมซอฟแวร์</t>
  </si>
  <si>
    <t>รวมสินทรัพย์ไม่มีตัวตน</t>
  </si>
  <si>
    <t>สิทธิการเช่า - สุทธิ</t>
  </si>
  <si>
    <t>รวมสิทธิการเช่า - สุทธิ</t>
  </si>
  <si>
    <t>รวมภาษีเงินได้ถูกหัก ณ ที่จ่าย</t>
  </si>
  <si>
    <t>รวมสินทรัพย์ไม่หมุนเวียนอื่น</t>
  </si>
  <si>
    <t>รวมเงินกู้ยืมระยะสั้นจากสถาบันการเงิน</t>
  </si>
  <si>
    <t>เจ้าหนี้การค้า</t>
  </si>
  <si>
    <t>2120-01</t>
  </si>
  <si>
    <t>R6</t>
  </si>
  <si>
    <t>รวมเจ้าหนี้การค้า</t>
  </si>
  <si>
    <t>เจ้าหนี้อื่น - กิจการที่เกี่ยวข้องกัน</t>
  </si>
  <si>
    <t xml:space="preserve">ค่าบริหารจัดการค้างจ่าย(CEN) </t>
  </si>
  <si>
    <t>R5</t>
  </si>
  <si>
    <t>2131-14</t>
  </si>
  <si>
    <t>ค่าใช้จ่ายค้างจ่ายอื่นๆ - กรรมการ</t>
  </si>
  <si>
    <t>เงินรับล่วงหน้าค่าสินค้าจากบริษัทที่เกี่ยวขัองกัน - EMC</t>
  </si>
  <si>
    <t>เจ้าหนี้อื่นๆ - เจ้าหนี้อื่น บริษัทที่เกี่ยวข้องกัน</t>
  </si>
  <si>
    <t>2132-01</t>
  </si>
  <si>
    <t>เงินกู้ระยะสั้น จากบุคคลหรือกิจการที่เกี่ยวข้องกัน</t>
  </si>
  <si>
    <t>รวมเจ้าหนี้อื่น - กิจการที่เกี่ยวข้องกัน</t>
  </si>
  <si>
    <t>เจ้าหนี้อื่น - กิจการอื่น ๆ</t>
  </si>
  <si>
    <t>รวมเจ้าหนี้อื่น - กิจการอื่น ๆ</t>
  </si>
  <si>
    <t>รวมเจ้าหนี้อื่น</t>
  </si>
  <si>
    <t>ค่าใช้จ่ายค้างจ่าย</t>
  </si>
  <si>
    <t>2131-15</t>
  </si>
  <si>
    <t>ค่าสอบบัญชีค้างจ่าย</t>
  </si>
  <si>
    <t>ค่าภาษีโรงเรือนและที่ดินค้างจ่าย  - โรงงาน</t>
  </si>
  <si>
    <t xml:space="preserve">ค่าเบี้ยประกันภัยค้างจ่าย - โรงงาน </t>
  </si>
  <si>
    <t>รวมค่าใช้จ่ายค้างจ่าย</t>
  </si>
  <si>
    <t xml:space="preserve">รวมเจ้าหนี้การค้า และเจ้าหนี้อื่นๆ </t>
  </si>
  <si>
    <t>รวมหนี้สินหมุนเวียนอื่น</t>
  </si>
  <si>
    <t>เจ้าหนี้เช่าซื้อ-ทิสโก้ โตเกียว ลีสซิ่ง</t>
  </si>
  <si>
    <t>R1</t>
  </si>
  <si>
    <t xml:space="preserve">ภาษีซื้อยังไม่ได้รับ - เฉพาะของบจ.ทิสโก้โตเกียว ลิสซิ่ง </t>
  </si>
  <si>
    <t xml:space="preserve">ภาษีซื้อยังไม่ได้รับ - เฉพาะของบจ.ทิสโก้โตเกียว ลิสซิ่ง-CP </t>
  </si>
  <si>
    <t xml:space="preserve">ดอกเบี้ยเช่าซื้อรอการตัดบัญชี - คอมพิวเตอร์ </t>
  </si>
  <si>
    <t>ส่วนของหนี้สินระยะยาวตามสัญญาเช่าทางการเงิน</t>
  </si>
  <si>
    <t>ที่ถึงกำหนดชำระภายใน 1 ปี</t>
  </si>
  <si>
    <t>รวมหนี้สินหนี้สินตามสัญญาเช่าทางการเงิน</t>
  </si>
  <si>
    <t>2200</t>
  </si>
  <si>
    <t>2200-03</t>
  </si>
  <si>
    <t>A2</t>
  </si>
  <si>
    <t>รวม ภาระผูกพันตามโครงการผลประโยชน์</t>
  </si>
  <si>
    <t>2200-00</t>
  </si>
  <si>
    <t>รวม เงินกู้ยืมระยะยาวจากสถาบันการเงิน</t>
  </si>
  <si>
    <t>ทุนออกจำหน่ายและชำระแล้ว</t>
  </si>
  <si>
    <t>กำไร(ขาดทุน)สะสม</t>
  </si>
  <si>
    <t>- จัดสรร</t>
  </si>
  <si>
    <t xml:space="preserve">       - ยังไม่จัดสรร</t>
  </si>
  <si>
    <t>ผลสะสมจากการเปลี่ยนแปลงนโยบายการบัญชี</t>
  </si>
  <si>
    <t>เกี่ยวกับผลประโยชน์พนักงาน</t>
  </si>
  <si>
    <t>กำไร (ขาดทุน) สะสม</t>
  </si>
  <si>
    <t>กำไร(ขาดทุน)สุทธิสำหรับปี</t>
  </si>
  <si>
    <t>Total Assets</t>
  </si>
  <si>
    <t>Total Liabilities and shareholders' equity</t>
  </si>
  <si>
    <t xml:space="preserve">ต้อง re  2 รายการเพิ่มเติม  ดังนี้ </t>
  </si>
  <si>
    <t>จัดประเภท Cash flow ใหม่</t>
  </si>
  <si>
    <t xml:space="preserve">   SCHEDULE</t>
  </si>
  <si>
    <t>STATEMENT OF INCOME DESCRIPTION</t>
  </si>
  <si>
    <t xml:space="preserve">   PREPARED BY     </t>
  </si>
  <si>
    <t xml:space="preserve">             DATE</t>
  </si>
  <si>
    <t xml:space="preserve">   APPROVED BY     </t>
  </si>
  <si>
    <t>A/C Code -  OLD</t>
  </si>
  <si>
    <t>A/C Code - NEW</t>
  </si>
  <si>
    <t>Per Review (2)</t>
  </si>
  <si>
    <t>อัตรา</t>
  </si>
  <si>
    <t>.</t>
  </si>
  <si>
    <t xml:space="preserve">ปี </t>
  </si>
  <si>
    <t>boi</t>
  </si>
  <si>
    <t>non boi</t>
  </si>
  <si>
    <t>2552</t>
  </si>
  <si>
    <t>diff</t>
  </si>
  <si>
    <t>2551</t>
  </si>
  <si>
    <t>4100-01</t>
  </si>
  <si>
    <t>ขาย PCS03 # 15.24 MM.</t>
  </si>
  <si>
    <t>ขาย PCC40 # 2.40 MM.</t>
  </si>
  <si>
    <t xml:space="preserve">ปรับปรุงรายได้ไม่ตรงกับรอบบัญชี </t>
  </si>
  <si>
    <t xml:space="preserve">รายได้จากการขาย </t>
  </si>
  <si>
    <t>4100-03</t>
  </si>
  <si>
    <t>รับคืนสินค้า</t>
  </si>
  <si>
    <t>4100-04</t>
  </si>
  <si>
    <t>ส่วนลดจ่าย</t>
  </si>
  <si>
    <t>รวมรายได้จากการขาย</t>
  </si>
  <si>
    <t>กำไรจากอัตราแลกเปลี่ยน</t>
  </si>
  <si>
    <t>โอนกลับหนี้สงสัยจะสูญ</t>
  </si>
  <si>
    <t>R10</t>
  </si>
  <si>
    <t>รายได้อื่น ๆ</t>
  </si>
  <si>
    <t>4200-03</t>
  </si>
  <si>
    <t>รายได้จากการขายเศษวัสดุ เศษลวด &amp; เศษเหล็ก</t>
  </si>
  <si>
    <t>R7)</t>
  </si>
  <si>
    <t>รวมรายได้อื่น</t>
  </si>
  <si>
    <t>ต้นทุนผลิตประกอบด้วย</t>
  </si>
  <si>
    <t>การเปลี่ยนแปลงในสินค้า</t>
  </si>
  <si>
    <t>วัตถุดิบใช้ไป</t>
  </si>
  <si>
    <t xml:space="preserve">สำเร็จรูปและงานระหว่างทำ
</t>
  </si>
  <si>
    <t>5130-01</t>
  </si>
  <si>
    <t>รวมวัตถุดิบใช้ไป</t>
  </si>
  <si>
    <t>ค่าแรงทางตรง</t>
  </si>
  <si>
    <t>w</t>
  </si>
  <si>
    <t>วัตถุดิบและวัสดุใช้ไป</t>
  </si>
  <si>
    <t>5130-02</t>
  </si>
  <si>
    <t>ค่าแรงงานทางตรง</t>
  </si>
  <si>
    <t>5130-03</t>
  </si>
  <si>
    <t>ค่าล่วงเวลา</t>
  </si>
  <si>
    <t>5130-11</t>
  </si>
  <si>
    <t xml:space="preserve">ค่าเบี้ยขยัน,ค่ากะ </t>
  </si>
  <si>
    <t>wo</t>
  </si>
  <si>
    <t>5130-1</t>
  </si>
  <si>
    <t>5130-12</t>
  </si>
  <si>
    <t xml:space="preserve">ค่าครองชีพ </t>
  </si>
  <si>
    <t>รวมค่าแรงทางตรง</t>
  </si>
  <si>
    <t>ค่าใช้จ่ายในการผลิต</t>
  </si>
  <si>
    <t>5130-04</t>
  </si>
  <si>
    <t>วัสดุสิ้นเปลืองใช้ไป</t>
  </si>
  <si>
    <t>5130-05</t>
  </si>
  <si>
    <t xml:space="preserve">วัสดุโรงงานใช้ไป </t>
  </si>
  <si>
    <t>5130-06</t>
  </si>
  <si>
    <t>ค่าใช้จ่ายเครื่องจักร</t>
  </si>
  <si>
    <t>5130-07</t>
  </si>
  <si>
    <t>ค่าหีบห่อและบรรจุภัณฑ์</t>
  </si>
  <si>
    <t>wf</t>
  </si>
  <si>
    <t>wfg</t>
  </si>
  <si>
    <t>wp</t>
  </si>
  <si>
    <t>ค่าบริการอื่น ๆ</t>
  </si>
  <si>
    <t>ค่าเบี้ยปรับล่าช้า</t>
  </si>
  <si>
    <t>ค่าใช้จ่ายอื่น ๆ</t>
  </si>
  <si>
    <t>52-1</t>
  </si>
  <si>
    <t>5230-24.1</t>
  </si>
  <si>
    <t>52-2</t>
  </si>
  <si>
    <t>5330-05</t>
  </si>
  <si>
    <t>รวมค่าใช้จ่ายในการผลิต</t>
  </si>
  <si>
    <t>รวมต้นทุนผลิต</t>
  </si>
  <si>
    <t>บวก งานระหว่างทำต้นงวด</t>
  </si>
  <si>
    <t>5230-31</t>
  </si>
  <si>
    <t>รวมงานระหว่างทำต้นงวด</t>
  </si>
  <si>
    <t>หัก งานระหว่างทำปลายงวด</t>
  </si>
  <si>
    <t>5230-32</t>
  </si>
  <si>
    <t>รวมงานระหว่างทำปลายงวด</t>
  </si>
  <si>
    <t>ซื้อสินค้าสำเร็จรูป CO2</t>
  </si>
  <si>
    <t>ซื้ออุปกรณ์ติดตั้งแก๊สรถยนต์</t>
  </si>
  <si>
    <t>บวก สินค้าสำเร็จรูปต้นงวด</t>
  </si>
  <si>
    <t>5230-33</t>
  </si>
  <si>
    <t>รวมสินค้าสำเร็จรูปต้นงวด</t>
  </si>
  <si>
    <t>หัก สินค้าสำเร็จรูปปลายงวด</t>
  </si>
  <si>
    <t>x</t>
  </si>
  <si>
    <t>F/ G ปลายงวด NGV</t>
  </si>
  <si>
    <t>5230-34</t>
  </si>
  <si>
    <t>ผลประโยชน์พนักงาน-Service Cost</t>
  </si>
  <si>
    <t>รวมสินค้าสำเร็จรูปปลายงวด</t>
  </si>
  <si>
    <t>รวมต้นทุนขาย</t>
  </si>
  <si>
    <t>o</t>
  </si>
  <si>
    <t>v</t>
  </si>
  <si>
    <t>p</t>
  </si>
  <si>
    <t>e</t>
  </si>
  <si>
    <t>t</t>
  </si>
  <si>
    <t>54-1</t>
  </si>
  <si>
    <t>5440-32</t>
  </si>
  <si>
    <t>รวมค่าใช้จ่ายในการขาย</t>
  </si>
  <si>
    <t>จัดประเภทเป็นค่าตอบแทนผู้บริหาร</t>
  </si>
  <si>
    <t>ค่าใช้จ่ายพนักงาน</t>
  </si>
  <si>
    <t>รวมค่าใช้จ่ายพนักงาน</t>
  </si>
  <si>
    <t>ค่าเสื่อมราคาและค่าตัดจำหน่ายค่าใช้จ่ายโปรแกรมบัญชี  ERP</t>
  </si>
  <si>
    <t>d</t>
  </si>
  <si>
    <t>รวมค่าเสื่อมราคาและค่าตัดจำหน่าย</t>
  </si>
  <si>
    <t xml:space="preserve">อื่น ๆ </t>
  </si>
  <si>
    <t>c</t>
  </si>
  <si>
    <t>53-1</t>
  </si>
  <si>
    <t>5340-72</t>
  </si>
  <si>
    <t>R1,2</t>
  </si>
  <si>
    <t>53-2</t>
  </si>
  <si>
    <t>5340-73</t>
  </si>
  <si>
    <t>55-2</t>
  </si>
  <si>
    <t>5540-05</t>
  </si>
  <si>
    <t>53-3</t>
  </si>
  <si>
    <t>5340-74</t>
  </si>
  <si>
    <t>ค่าเบี้ยประกันภัย - ยานพาหนะ</t>
  </si>
  <si>
    <t>r</t>
  </si>
  <si>
    <t>st</t>
  </si>
  <si>
    <t>5340-37.1</t>
  </si>
  <si>
    <t xml:space="preserve">ค่าธรรมเนียมการใช้หลักประกัน </t>
  </si>
  <si>
    <t>5340-56</t>
  </si>
  <si>
    <t>ขาดทุนจากราคาทุนสินค้าสำเร็จรูปสูงกว่าราคาตลาด</t>
  </si>
  <si>
    <t xml:space="preserve">ค่าเบี้ยปรับล่าช้า </t>
  </si>
  <si>
    <t>i</t>
  </si>
  <si>
    <t>5340-67</t>
  </si>
  <si>
    <t>db</t>
  </si>
  <si>
    <t>ค่าซ่อมแซม-อาคารสำนักงาน(SVOA)</t>
  </si>
  <si>
    <t xml:space="preserve">ค่าธรรมเนียมในการเข้าตลาดหลักทรัพย์ </t>
  </si>
  <si>
    <t>ผลประโยชน์พนักงาน Actuarial Losses</t>
  </si>
  <si>
    <t>รวมอื่นๆ</t>
  </si>
  <si>
    <t>รวมค่าใช้จ่ายในการบริหาร</t>
  </si>
  <si>
    <t>รวมขาดทุนจากอัตราแลกเปลี่ยน</t>
  </si>
  <si>
    <t>รวมหนี้สงสัยจะสูญ</t>
  </si>
  <si>
    <t>55-1</t>
  </si>
  <si>
    <t>5540-01</t>
  </si>
  <si>
    <t>710100-1</t>
  </si>
  <si>
    <t>5540-04</t>
  </si>
  <si>
    <t>รวมต้นทุนทางการเงิน</t>
  </si>
  <si>
    <t>รวมภาษีเงินได้นิติบุคคล</t>
  </si>
  <si>
    <t>Revenue from sale</t>
  </si>
  <si>
    <t>Other income</t>
  </si>
  <si>
    <t>Cost of sale</t>
  </si>
  <si>
    <t>Selling expense</t>
  </si>
  <si>
    <t>Administrative expense</t>
  </si>
  <si>
    <t>Finance cost</t>
  </si>
  <si>
    <t>Income tax</t>
  </si>
  <si>
    <t>CHECKING</t>
  </si>
  <si>
    <t>Per  Ledger 31 Mar  2012</t>
  </si>
  <si>
    <t>Areed with Audited F/S  31.12.11</t>
  </si>
  <si>
    <t>1111-51</t>
  </si>
  <si>
    <t>เงินสดย่อย - สำนักงาน</t>
  </si>
  <si>
    <t>1111-52</t>
  </si>
  <si>
    <t>เงินสดย่อย - โรงงาน</t>
  </si>
  <si>
    <t>1111-00</t>
  </si>
  <si>
    <t>1112-07</t>
  </si>
  <si>
    <t>SCB-C/A รัชโยธิน 111-3-02467-2</t>
  </si>
  <si>
    <t>1112-01</t>
  </si>
  <si>
    <t>BBL-C/A ซอยอารี 127-3-11734-9</t>
  </si>
  <si>
    <t>1112-02</t>
  </si>
  <si>
    <t>BBL-C/A ซอยอารี 127-3-13804-8</t>
  </si>
  <si>
    <t>1112-05</t>
  </si>
  <si>
    <t>KTB-C/A อโศก 015-6-04077-8</t>
  </si>
  <si>
    <t>1112-04</t>
  </si>
  <si>
    <t>KB-C/A ลาดพร้าว 045-1-11136-1</t>
  </si>
  <si>
    <t>1112-03</t>
  </si>
  <si>
    <t>EXIM-C/A บางนา-ตราด กม.3  206-1-00333-6</t>
  </si>
  <si>
    <t>1112-06</t>
  </si>
  <si>
    <t>KTB-C/A อโศก 015-6-05290-3</t>
  </si>
  <si>
    <t>TMB-C/A -สาขา ช่องนนทรี # 028-106069-9</t>
  </si>
  <si>
    <t>1113-07</t>
  </si>
  <si>
    <t>SCB-S/A รัชโยธิน 111-2-22016-0</t>
  </si>
  <si>
    <t>1113-01</t>
  </si>
  <si>
    <t>BBL-S/A ซอยอารี 127-4-07619-7</t>
  </si>
  <si>
    <t>1113-02</t>
  </si>
  <si>
    <t>BBL-S/A ซอยอารี 127-4-76711-8</t>
  </si>
  <si>
    <t>1113-04</t>
  </si>
  <si>
    <t>KTB-S/A มาบตาพุด 234-1-14014-9</t>
  </si>
  <si>
    <t>1113-05</t>
  </si>
  <si>
    <t>KTB-S/A อโศก 015-1-25180-0</t>
  </si>
  <si>
    <t>1113-03</t>
  </si>
  <si>
    <t>KB-S/A ลาดพร้าว 045-2-70002-6</t>
  </si>
  <si>
    <t>1113-06</t>
  </si>
  <si>
    <t>KTB-S/A อโศก 015-1-14405-9</t>
  </si>
  <si>
    <t>TMB-SA-สาขาช่องนนทรี#028-2-552777</t>
  </si>
  <si>
    <t>1114-03</t>
  </si>
  <si>
    <t>SCB-F/A รัชโยธิน 111-1-06402-4</t>
  </si>
  <si>
    <t>1114-02</t>
  </si>
  <si>
    <t>KB-F/A ลาดพร้าว 045-3-09311-5</t>
  </si>
  <si>
    <t>1114-01</t>
  </si>
  <si>
    <t>เช็ครับลงวันที่ล่วงหน้า</t>
  </si>
  <si>
    <t>1130-03</t>
  </si>
  <si>
    <t>ค่าเผื่อหนี้สงสัยจะสูญ</t>
  </si>
  <si>
    <t>1130-07</t>
  </si>
  <si>
    <t>1130-06</t>
  </si>
  <si>
    <t>ลูกหนี้-เงินกู้สวัสดิการ</t>
  </si>
  <si>
    <t>1130-04-03</t>
  </si>
  <si>
    <t>ลูกหนี้-เศษลวด &amp; เศษวัสดุ</t>
  </si>
  <si>
    <t>1152-00</t>
  </si>
  <si>
    <t>เงินทดรองจ่ายพนักงาน</t>
  </si>
  <si>
    <t>ลูกหนี้-กรมสรรพากร</t>
  </si>
  <si>
    <t>1151-10</t>
  </si>
  <si>
    <t>ค่าใช้จ่ายจ่ายล่วงหน้า-ค่าสินค้า (ในประเทศ)</t>
  </si>
  <si>
    <t>1151-11</t>
  </si>
  <si>
    <t>ค่าใช้จ่ายจ่ายล่วงหน้า-อื่น ๆ (ตปท)</t>
  </si>
  <si>
    <t>1151-09</t>
  </si>
  <si>
    <t>ค่าใช้จ่ายจ่ายล่วงหน้า-อื่น ๆ (ในประเทศ)</t>
  </si>
  <si>
    <t>1151-01</t>
  </si>
  <si>
    <t>ค่าใช้จ่ายจ่ายล่วงหน้า-ค่าสินค้า (ตปท)</t>
  </si>
  <si>
    <t>1151-02</t>
  </si>
  <si>
    <t>ค่าใช้จ่ายจ่ายล่วงหน้า-ค่าออกของ</t>
  </si>
  <si>
    <t>1151-03</t>
  </si>
  <si>
    <t>ค่าใช้จ่ายจ่ายล่วงหน้า-ค่าเช่าที่ดินโรงงาน</t>
  </si>
  <si>
    <t>1151-05</t>
  </si>
  <si>
    <t>ค่าใช้จ่ายจ่ายล่วงหน้า-เบี้ยประกันภัย</t>
  </si>
  <si>
    <t>1151-06</t>
  </si>
  <si>
    <t>ค่าใช้จ่ายจ่ายล่วงหน้า-เงินกองทุนทดแทน</t>
  </si>
  <si>
    <t>1151-07</t>
  </si>
  <si>
    <t>ค่าใช้จ่ายจ่ายล่วงหน้า-ภาษีที่ดินและโรงเรือน</t>
  </si>
  <si>
    <t>1151-08</t>
  </si>
  <si>
    <t>ค่าใช้จ่ายจ่ายล่วงหน้า-ค่าสอบบัญชี</t>
  </si>
  <si>
    <t>1153-00</t>
  </si>
  <si>
    <t>รายได้ค้างรับ</t>
  </si>
  <si>
    <t>วัตถุดิบ PCW#PCS</t>
  </si>
  <si>
    <t>วัตถุดิบ CO2</t>
  </si>
  <si>
    <t>วัตถุดิบ TBW#HDW</t>
  </si>
  <si>
    <t>1140-02</t>
  </si>
  <si>
    <t>ชิ้นส่วนอะไหล่</t>
  </si>
  <si>
    <t>1140-03</t>
  </si>
  <si>
    <t>วัสดุสิ้นเปลือง</t>
  </si>
  <si>
    <t>1140-04</t>
  </si>
  <si>
    <t>วัสดุโรงงาน</t>
  </si>
  <si>
    <t>งานระหว่างทำ PCW</t>
  </si>
  <si>
    <t>งานระหว่างทำ PCS</t>
  </si>
  <si>
    <t>งานระหว่างทำ CO2</t>
  </si>
  <si>
    <t>1140-07</t>
  </si>
  <si>
    <t>สินค้าสำเร็จรูป PCW</t>
  </si>
  <si>
    <t>สินค้าสำเร็จรูป PCS</t>
  </si>
  <si>
    <t>สินค้าสำเร็จรูป CO2</t>
  </si>
  <si>
    <t>สินค้าระหว่างทาง</t>
  </si>
  <si>
    <t>สินค้าสำเร็จรูป HDW</t>
  </si>
  <si>
    <t>สินค้าสำเร็จรูป CARBON BLACK</t>
  </si>
  <si>
    <t>1140-08</t>
  </si>
  <si>
    <t>ค่าเผื่อมูลค่าที่คาดว่าจะได้รับคืนต่ำกว่าราคาตลาดของสินค้าคง</t>
  </si>
  <si>
    <t>1155-00</t>
  </si>
  <si>
    <t>ภาษีซื้อ-ยังไม่ถึงกำหนด</t>
  </si>
  <si>
    <t>1130-05</t>
  </si>
  <si>
    <t>ลูกหนี้-ภาษี หัก ณ ที่จ่าย</t>
  </si>
  <si>
    <t>TMB-FA-ช่องนนทรี#028-3-041283</t>
  </si>
  <si>
    <t>1410-03</t>
  </si>
  <si>
    <t>ส่วนปรับปรุง-อาคารโรงงาน</t>
  </si>
  <si>
    <t>1410-04</t>
  </si>
  <si>
    <t>แก๊สธรรมชาติ</t>
  </si>
  <si>
    <t>1410-02</t>
  </si>
  <si>
    <t>อาคารโรงงาน</t>
  </si>
  <si>
    <t>1410-05</t>
  </si>
  <si>
    <t>ระบบสาธารณูปโภค</t>
  </si>
  <si>
    <t>1410-06</t>
  </si>
  <si>
    <t>เครื่องจักรและอุปกรณ์</t>
  </si>
  <si>
    <t>1410-07</t>
  </si>
  <si>
    <t>อุปกรณ์โรงงาน</t>
  </si>
  <si>
    <t>1410-08</t>
  </si>
  <si>
    <t>เครื่องใช้สำนักงาน</t>
  </si>
  <si>
    <t>1410-09</t>
  </si>
  <si>
    <t>อุปกรณ์สำนักงาน</t>
  </si>
  <si>
    <t>1410-11</t>
  </si>
  <si>
    <t>ยานพาหนะ</t>
  </si>
  <si>
    <t>1410-10</t>
  </si>
  <si>
    <t>ส่วนปรับปรุง-สำนักงาน</t>
  </si>
  <si>
    <t xml:space="preserve">เครื่องจักรระหว่างติดตั้ง </t>
  </si>
  <si>
    <t>1440-01</t>
  </si>
  <si>
    <t>งานระบบระหว่างปรับปรุง</t>
  </si>
  <si>
    <t>1420-02</t>
  </si>
  <si>
    <t>ค่าเสื่อมราคาสะสม-ส่วนปรับปรุง-อาคารโรงงาน</t>
  </si>
  <si>
    <t>1420-03</t>
  </si>
  <si>
    <t>ค่าเสื่อมราคาสะสม-แก๊สธรรมชาติ</t>
  </si>
  <si>
    <t>1420-01</t>
  </si>
  <si>
    <t>ค่าเสื่อมราคาสะสม-อาคารโรงงาน</t>
  </si>
  <si>
    <t>1420-04</t>
  </si>
  <si>
    <t>ค่าเสื่อมราคาสะสม-ระบบสาธารณูปโภค</t>
  </si>
  <si>
    <t>1420-05</t>
  </si>
  <si>
    <t>ค่าเสื่อมราคาสะสม-เครื่องจักรและอุปกรณ์</t>
  </si>
  <si>
    <t>1420-06</t>
  </si>
  <si>
    <t>ค่าเสื่อมราคาสะสม-อุปกรณ์โรงงาน</t>
  </si>
  <si>
    <t>1420-07</t>
  </si>
  <si>
    <t>ค่าเสื่อมราคาสะสม-เครื่องใช้สำนักงาน</t>
  </si>
  <si>
    <t>1420-08</t>
  </si>
  <si>
    <t>ค่าเสื่อมราคาสะสม-อุปกรณ์สำนักงาน</t>
  </si>
  <si>
    <t>1420-10</t>
  </si>
  <si>
    <t>ค่าเสื่อมราคาสะสม-ยานพาหนะ</t>
  </si>
  <si>
    <t>1420-09</t>
  </si>
  <si>
    <t>ค่าเสื่อมราคาสะสม-ส่วนปรับปรุง-สำนักงาน</t>
  </si>
  <si>
    <t>1430-01</t>
  </si>
  <si>
    <t>1500-06</t>
  </si>
  <si>
    <t>สินทรัพย์ไม่มีตัวตน-โปรแกรมบัญชีERP</t>
  </si>
  <si>
    <t>1500-07</t>
  </si>
  <si>
    <t>ค่าใช้จ่ายรอการตัดบัญชีสะสม-โปรแกรมบัญชี ERP</t>
  </si>
  <si>
    <t>1410-01</t>
  </si>
  <si>
    <t>ค่าซื้อสิทธิการเช่า</t>
  </si>
  <si>
    <t>1500-02</t>
  </si>
  <si>
    <t>ภาษีเงินได้นิติบุคคลถูก หัก ณ ที่จ่าย</t>
  </si>
  <si>
    <t>1500-01</t>
  </si>
  <si>
    <t>เงินมัดจำ(จ่าย)</t>
  </si>
  <si>
    <t>1500-04</t>
  </si>
  <si>
    <t>Know How (FD,PCW,PCS,GALV. Wire ,TBW)</t>
  </si>
  <si>
    <t>1440-02</t>
  </si>
  <si>
    <t>งานระบบระหว่างติดตั้ง</t>
  </si>
  <si>
    <t>2131-00</t>
  </si>
  <si>
    <t>เจ้าหนี้ TR (KB+TMB)</t>
  </si>
  <si>
    <t>2120-02</t>
  </si>
  <si>
    <t>เช็คจ่ายล่วงหน้า</t>
  </si>
  <si>
    <t>2132-02</t>
  </si>
  <si>
    <t>ดอกเบี้ยค้างจ่ายระหว่างกัน(CEN,ENESOL)</t>
  </si>
  <si>
    <t>2131-01</t>
  </si>
  <si>
    <t>เจ้าหนี้อื่น ๆ</t>
  </si>
  <si>
    <t>2131-02</t>
  </si>
  <si>
    <t>เงินประกันผลงาน</t>
  </si>
  <si>
    <t>2131-06</t>
  </si>
  <si>
    <t>ภาษีเงินได้ หัก ณ ที่จ่าย</t>
  </si>
  <si>
    <t>2131-19</t>
  </si>
  <si>
    <t>เจ้าหนี้-คดีอายัดเงินเดือนพนักงาน</t>
  </si>
  <si>
    <t>ค่าใช้จ่ายค้างจ่ายอื่นๆ</t>
  </si>
  <si>
    <t>2131-09</t>
  </si>
  <si>
    <t>เงินกองทุนสำรองเลี้ยงชีพค้างจ่าย (นายจ้าง5%,ลูกจ้าง5%)</t>
  </si>
  <si>
    <t>2131-07</t>
  </si>
  <si>
    <t>เงินประกันสังคมค้างจ่าย</t>
  </si>
  <si>
    <t>2131-08</t>
  </si>
  <si>
    <t>ค่าล่วงเวลาค้างจ่าย</t>
  </si>
  <si>
    <t>2131-13</t>
  </si>
  <si>
    <t>ค่าใช้จ่ายออกของค้างจ่าย</t>
  </si>
  <si>
    <t>2131-18</t>
  </si>
  <si>
    <t>เงินโบนัสค้างจ่าย</t>
  </si>
  <si>
    <t>2131-04</t>
  </si>
  <si>
    <t>เจ้าหนี้กรมสรรพากร</t>
  </si>
  <si>
    <t>2131-11</t>
  </si>
  <si>
    <t>เงินประกันรองเท้าเซฟตี้</t>
  </si>
  <si>
    <t>2131-17</t>
  </si>
  <si>
    <t>เงินประกันชุดยูนิฟอร์ม-ค้างจ่าย</t>
  </si>
  <si>
    <t>2200-02</t>
  </si>
  <si>
    <t>ดอกเบี้ยค้างจ่าย (KB-T/R+TMB-T/R)</t>
  </si>
  <si>
    <t>1500-03</t>
  </si>
  <si>
    <t>เงินกู้ยืมระยะยาวและดอกเบี้ยค้างจ่าย</t>
  </si>
  <si>
    <t>3100-00</t>
  </si>
  <si>
    <t>ทุน-หุ้นสามัญที่เรียกและชำระครบแล้ว</t>
  </si>
  <si>
    <t>3100-02</t>
  </si>
  <si>
    <t>สำรองตามกฎหมาย</t>
  </si>
  <si>
    <t>3100-01</t>
  </si>
  <si>
    <t>ขาย PCA01 # 4 MM.</t>
  </si>
  <si>
    <t>4</t>
  </si>
  <si>
    <t>ขาย PCA02 # 5 MM.</t>
  </si>
  <si>
    <t>ขาย PCA03 # 7 MM.</t>
  </si>
  <si>
    <t>ขาย PCB04 # 9 MM.</t>
  </si>
  <si>
    <t>ขาย PCA21 # CW 4 MM.</t>
  </si>
  <si>
    <t>ขาย PCB01 # 4 MM.</t>
  </si>
  <si>
    <t>ขาย PCB02 # 5 MM.</t>
  </si>
  <si>
    <t>ขาย PCB03 # 7 MM.</t>
  </si>
  <si>
    <t>ขาย PCB21 # CW 4 MM.</t>
  </si>
  <si>
    <t>ขาย PCS01 # 9.53 MM.</t>
  </si>
  <si>
    <t>ขาย PCS02 # 12.70 MM.</t>
  </si>
  <si>
    <t>ขาย PCS04 # 9.30 MM.</t>
  </si>
  <si>
    <t>ขาย PCS05 # 12.40 MM.</t>
  </si>
  <si>
    <t>ขาย PCS06 # 15.20 MM.</t>
  </si>
  <si>
    <t>ขาย BWB01 # 0.96 MM</t>
  </si>
  <si>
    <t>ขาย BWC10 # 0.80 MM.</t>
  </si>
  <si>
    <t>ขาย BWC11 # 0.90 MM.</t>
  </si>
  <si>
    <t>ขาย BWC12 # 1.20 MM.</t>
  </si>
  <si>
    <t>ขาย BWC13 # 1.60 MM.</t>
  </si>
  <si>
    <t>ขาย BCC10 # 0.80 MM.</t>
  </si>
  <si>
    <t>รับคืนสินค้า PCW1</t>
  </si>
  <si>
    <t>รับคืนสินค้า PCW2</t>
  </si>
  <si>
    <t>รับคืนสินค้า PCS</t>
  </si>
  <si>
    <t>รับคืนสินค้า CO2</t>
  </si>
  <si>
    <t>รับคืนสินค้า TBW</t>
  </si>
  <si>
    <t>ส่วนลดจ่าย PCW1</t>
  </si>
  <si>
    <t>ส่วนลดจ่าย PCW2</t>
  </si>
  <si>
    <t>ส่วนลดจ่าย PCS</t>
  </si>
  <si>
    <t>ส่วนลดจ่าย CO2</t>
  </si>
  <si>
    <t>ส่วนลดจ่าย TBW</t>
  </si>
  <si>
    <t>4200-02</t>
  </si>
  <si>
    <t>4200-05</t>
  </si>
  <si>
    <t>หนี้สงสัยจะสูญรับคืน</t>
  </si>
  <si>
    <t>5340-61</t>
  </si>
  <si>
    <t>4200-01</t>
  </si>
  <si>
    <t>รายได้ดอกเบี้ยรับ</t>
  </si>
  <si>
    <t>รายได้จากการขายเศษลวด &amp; เศษเหล็ก</t>
  </si>
  <si>
    <t>รายได้จากการขายเศษวัสดุ</t>
  </si>
  <si>
    <t>รายได้จากการขายเศษลวด PCW</t>
  </si>
  <si>
    <t>4200-06</t>
  </si>
  <si>
    <t>รายได้จากการขายเศษลวด PCS &amp; HDW</t>
  </si>
  <si>
    <t>4200-00</t>
  </si>
  <si>
    <t>รายได้อื่น ๆ</t>
  </si>
  <si>
    <t>4200-04</t>
  </si>
  <si>
    <t>รายได้เบ็ดเตล็ด</t>
  </si>
  <si>
    <t>วัตถุดิบใช้ไป PCW1</t>
  </si>
  <si>
    <t>วัตถุดิบใช้ไป PCW2</t>
  </si>
  <si>
    <t>วัตถุดิบใชไป PCS</t>
  </si>
  <si>
    <t>วัตถุดิบใช้ไป HDW</t>
  </si>
  <si>
    <t>วัตถุดิบใช้ไป CO2</t>
  </si>
  <si>
    <t>ค่าแรงงานทางตรง PCW1</t>
  </si>
  <si>
    <t>ค่าแรงงานทางตรง PCW2</t>
  </si>
  <si>
    <t>ค่าแรงงานทางตรง PCS</t>
  </si>
  <si>
    <t>ค่าแรงงานทางตรง Pickling, Die shop, 1st DWG.</t>
  </si>
  <si>
    <t>ค่าแรงงานทางตรง C02</t>
  </si>
  <si>
    <t>ค่าแรงงานทางตรง ทั่วไป</t>
  </si>
  <si>
    <t>ค่าล่วงเวลา PCW1</t>
  </si>
  <si>
    <t>ค่าล่วงเวลา PCW2</t>
  </si>
  <si>
    <t>ค่าล่วงเวลา PCS</t>
  </si>
  <si>
    <t>ค่าล่วงเวลา Pickling, Die shop, 1st DWG.</t>
  </si>
  <si>
    <t>ค่าล่วงเวลา CO2</t>
  </si>
  <si>
    <t>ค่าล่วงเวลา ทั่วไป</t>
  </si>
  <si>
    <t>ค่าเบี้ยขยัน,ค่ากะ PCW1</t>
  </si>
  <si>
    <t>ค่าเบี้ยขยัน,ค่ากะ PCW2</t>
  </si>
  <si>
    <t>ค่าเบี้ยขยัน,ค่ากะ PCS</t>
  </si>
  <si>
    <t>ค่าเบี้ยขยัน,ค่ากะ PICKLING 1st DWG</t>
  </si>
  <si>
    <t>ค่าเบี้ยขยัน,ค่ากะC02</t>
  </si>
  <si>
    <t>ค่าเบี้ยขยัน,ค่ากะ ทั่วไป</t>
  </si>
  <si>
    <t>วัสดุสิ้นเปลืองใช้ไป PCW1</t>
  </si>
  <si>
    <t>วัสดุสิ้นเปลืองใช้ไป PCW2</t>
  </si>
  <si>
    <t>วัสดุสิ้นเปลืองใช้ไป PCS</t>
  </si>
  <si>
    <t>วัสดุสิ้นเปลืองใช้ไป Pickling, Die shop, 1st DWG.</t>
  </si>
  <si>
    <t>วัสดุสิ้นเปลืองใช้ไป CO2</t>
  </si>
  <si>
    <t>วัสดุสิ้นเปลืองใช้ไป HDW</t>
  </si>
  <si>
    <t>วัสดุโรงงานใช้ไป PCW1</t>
  </si>
  <si>
    <t>วัสดุโรงงานใช้ไป PCW2</t>
  </si>
  <si>
    <t>วัสดุโรงงานใช้ไป PCS</t>
  </si>
  <si>
    <t>วัสดุโรงงานใช้ไป Pickling, Die shop, 1st DWG.</t>
  </si>
  <si>
    <t>วัสดุโรงงานใช้ไป C02</t>
  </si>
  <si>
    <t>วัสดุโรงงานใช้ไป HDW</t>
  </si>
  <si>
    <t>ค่าใช้จ่ายเครื่องจักร PCW1</t>
  </si>
  <si>
    <t>ค่าใช้จ่ายเครื่องจักร PCW2</t>
  </si>
  <si>
    <t>ค่าใช้จ่ายเครื่องจักร PCS</t>
  </si>
  <si>
    <t>ค่าใช้จ่ายเครื่องจักร Pickling, Die shop, 1st DWG.</t>
  </si>
  <si>
    <t>ค่าใช้จ่ายเครื่องจักร CO2</t>
  </si>
  <si>
    <t>ค่าใช้จ่ายเครื่องจักร HDW</t>
  </si>
  <si>
    <t>ค่าหีบห่อและบรรจุภัณฑ์ PCW1</t>
  </si>
  <si>
    <t>ค่าหีบห่อและบรรจุภัณฑ์ PCW2</t>
  </si>
  <si>
    <t>ค่าหีบห่อและบรรจุภัณฑ์ PCS</t>
  </si>
  <si>
    <t>ค่าหีบห่อและบรรจุภัณฑ์ CO2</t>
  </si>
  <si>
    <t>ค่าหีบห่อและบรรจุภัณฑ์ HDW</t>
  </si>
  <si>
    <t>5130-08</t>
  </si>
  <si>
    <t>ค่าไฟฟ้าโรงงาน</t>
  </si>
  <si>
    <t>5130-09</t>
  </si>
  <si>
    <t>ค่าน้ำประปา</t>
  </si>
  <si>
    <t>5130-10</t>
  </si>
  <si>
    <t>ค่าแก๊สธรรมชาติ</t>
  </si>
  <si>
    <t>5230-01</t>
  </si>
  <si>
    <t>เงินเดือน -โรงงานสำนักงาน</t>
  </si>
  <si>
    <t>5230-02</t>
  </si>
  <si>
    <t>ค่าล่วงเวลา-โรงงาน</t>
  </si>
  <si>
    <t>5230-03</t>
  </si>
  <si>
    <t>ค่าเบี้ยขยันและเงินพิเศษ 4-12</t>
  </si>
  <si>
    <t>5230-04</t>
  </si>
  <si>
    <t>ค่าเช่าบ้าน 1-12-โรงงาน</t>
  </si>
  <si>
    <t>5230-05</t>
  </si>
  <si>
    <t>เงินประกันสังคม1-12-โรงงาน</t>
  </si>
  <si>
    <t>5230-06</t>
  </si>
  <si>
    <t>เงินกองทุนทดแทน1-12</t>
  </si>
  <si>
    <t>5230-07</t>
  </si>
  <si>
    <t>เงินกองทุนสำรองเลี้ยงชีพ1-12-โรงงาน</t>
  </si>
  <si>
    <t>5230-08</t>
  </si>
  <si>
    <t>ค่าสวัสดิการอื่น ๆ-โรงงาน</t>
  </si>
  <si>
    <t>5230-09</t>
  </si>
  <si>
    <t>ค่าเบี้ยเลี้ยง1-7-โรงงาน</t>
  </si>
  <si>
    <t>5230-10</t>
  </si>
  <si>
    <t>ค่าเบี้ยประกันภัยทรัพย์สิน</t>
  </si>
  <si>
    <t>5230-11</t>
  </si>
  <si>
    <t>ค่าเครื่องเขียนแบบพิมพ์-โรงงาน</t>
  </si>
  <si>
    <t>5230-13</t>
  </si>
  <si>
    <t>ค่าทำความสะอาด-โรงงาน</t>
  </si>
  <si>
    <t>5230-14</t>
  </si>
  <si>
    <t>ค่าโทรศัพท์-โรงงาน</t>
  </si>
  <si>
    <t>5230-12</t>
  </si>
  <si>
    <t>ค่าเช่าที่ดินการนิคม</t>
  </si>
  <si>
    <t>5230-15</t>
  </si>
  <si>
    <t>ค่าสิทธิการเช่านิคมตัดจ่าย</t>
  </si>
  <si>
    <t>5230-16</t>
  </si>
  <si>
    <t>ค่ายามรักษาความปลอดภัย</t>
  </si>
  <si>
    <t>5230-17</t>
  </si>
  <si>
    <t>ค่าใช้จ่ายเบ็ดเตล็ด-โรงงาน</t>
  </si>
  <si>
    <t>5230-19</t>
  </si>
  <si>
    <t>ค่าใช้ท่อแก็สธรรมชาติ,ค่าใช้ท่อน้ำประปา</t>
  </si>
  <si>
    <t>5230-35</t>
  </si>
  <si>
    <t>*ค่าบำรุงรักษาสิ่งแวดล้อมและสิ่งอำนวยความสะดวก</t>
  </si>
  <si>
    <t>5230-20</t>
  </si>
  <si>
    <t>ค่าใช้จ่ายทดสอบผลิตภัณฑ์</t>
  </si>
  <si>
    <t>5230-22</t>
  </si>
  <si>
    <t>ค่าซ่อมแซม-อุปกรณ์โรงงาน</t>
  </si>
  <si>
    <t>5230-21</t>
  </si>
  <si>
    <t>ค่าซ่อมแซม-อาคารโรงงาน</t>
  </si>
  <si>
    <t>5230-23</t>
  </si>
  <si>
    <t>ค่าซ่อมแซม-ระบบสาธารณูปโภค</t>
  </si>
  <si>
    <t>5230-24</t>
  </si>
  <si>
    <t>ค่าภาษีโรงเรือนและที่ดิน</t>
  </si>
  <si>
    <t>ค่าบำรุงรักษาสิ่งแวดล้อมและสิ่งอำนวยความสะดวก</t>
  </si>
  <si>
    <t>ปรับปรุงต้นทุน-ผลประโยชน์พนักงาน(Service Cost)</t>
  </si>
  <si>
    <t>5230-25</t>
  </si>
  <si>
    <t>ค่าเสื่อมราคา - ส่วนปรับปรุงอาคาร</t>
  </si>
  <si>
    <t>5230-26</t>
  </si>
  <si>
    <t>ค่าเสื่อมราคา - แก็สธรรมชาติ</t>
  </si>
  <si>
    <t>5230-27</t>
  </si>
  <si>
    <t>ค่าเสื่อมราคา - อาคาร (A,B,C,D,E)</t>
  </si>
  <si>
    <t>5230-28</t>
  </si>
  <si>
    <t>ค่าเสื่อมราคา - ระบบสาธารณูปโภค</t>
  </si>
  <si>
    <t>5230-29</t>
  </si>
  <si>
    <t>ค่าเสื่อมราคา - เครื่องจักรและอุปกรณ์</t>
  </si>
  <si>
    <t>5230-30</t>
  </si>
  <si>
    <t>ค่าเสื่อมราคา - อุปกรณ์โรงงาน</t>
  </si>
  <si>
    <t>W/P ต้นงวด PCW1</t>
  </si>
  <si>
    <t>WIP ต้นงวด PCW2</t>
  </si>
  <si>
    <t>W/P ต้นงวด PCS</t>
  </si>
  <si>
    <t>W/P ต้นงวด CO2</t>
  </si>
  <si>
    <t>W/P ปลายงวด PCW1</t>
  </si>
  <si>
    <t>WIP ปลายงวด PCW2</t>
  </si>
  <si>
    <t>W/P ปลายงวด PCS</t>
  </si>
  <si>
    <t>W/P ปลายงวด CO2</t>
  </si>
  <si>
    <t>5330-01</t>
  </si>
  <si>
    <t>ซื้อสินค้าสำเร็จรูป</t>
  </si>
  <si>
    <t>F/G ต้นงวด PCW1</t>
  </si>
  <si>
    <t>F/G ต้นงวด CARBON BLACK</t>
  </si>
  <si>
    <t>F/G ต้นงวด PCW2</t>
  </si>
  <si>
    <t>F/ G ต้นงวด PCS</t>
  </si>
  <si>
    <t>F/ G ต้นงวด TBW</t>
  </si>
  <si>
    <t>F/ G ต้นงวด CO2</t>
  </si>
  <si>
    <t>F/G ปลายงวด PCW1</t>
  </si>
  <si>
    <t>F/G ปลายงวด CARBON BLACK</t>
  </si>
  <si>
    <t>F/G ปลายงวด PCW2</t>
  </si>
  <si>
    <t>F/G ปลายงวด PCS</t>
  </si>
  <si>
    <t>F/G ปลายงวด TBW</t>
  </si>
  <si>
    <t>F/G ปลายงวด CO2</t>
  </si>
  <si>
    <t>F/G ปลายงวด HDW</t>
  </si>
  <si>
    <t>5330-04</t>
  </si>
  <si>
    <t>ปรับปรุงต้นทุน</t>
  </si>
  <si>
    <t>5440-01</t>
  </si>
  <si>
    <t>เงินเดือน - ฝ่ายขาย</t>
  </si>
  <si>
    <t>5440-02</t>
  </si>
  <si>
    <t>เงินเดือน - แผนกจัดส่ง</t>
  </si>
  <si>
    <t>5440-03</t>
  </si>
  <si>
    <t>ค่าล่วงเวลา-ฝ่ายขาย</t>
  </si>
  <si>
    <t>5440-04</t>
  </si>
  <si>
    <t>เบี้ยขยัน เงินพิเศษ ค่าตำแหน่ง-ฝ่ายขาย</t>
  </si>
  <si>
    <t>5440-06</t>
  </si>
  <si>
    <t>เงินประกันสังคม-ฝ่ายขาย</t>
  </si>
  <si>
    <t>5440-08</t>
  </si>
  <si>
    <t>ค่าสวัสดิการ-ฝ่ายขาย</t>
  </si>
  <si>
    <t>5440-09</t>
  </si>
  <si>
    <t>ค่าไปรษณีย์-ฝ่ายขาย</t>
  </si>
  <si>
    <t>5440-10</t>
  </si>
  <si>
    <t>ค่าน้ำมันรถ-ฝ่ายขาย</t>
  </si>
  <si>
    <t>5440-11</t>
  </si>
  <si>
    <t>ค่าใช้จ่ายยานพาหนะ-ฝ่ายขาย</t>
  </si>
  <si>
    <t>5440-12</t>
  </si>
  <si>
    <t>เงินกองทุนสำรองเลี้ยงชีพ-ฝ่ายขาย</t>
  </si>
  <si>
    <t>5440-13</t>
  </si>
  <si>
    <t>ค่าเครื่องเขียนและวัสดุสำนักงาน-ฝ่ายขาย</t>
  </si>
  <si>
    <t>5440-14</t>
  </si>
  <si>
    <t>ค่าบริการอื่นๆ-ฝ่ายขาย</t>
  </si>
  <si>
    <t>5440-15</t>
  </si>
  <si>
    <t>ค่าทดสอบคุณภาพสินค้าสำเร็จรูป</t>
  </si>
  <si>
    <t>5440-16</t>
  </si>
  <si>
    <t>ค่าสินค้าตัวอย่าง</t>
  </si>
  <si>
    <t>5440-17</t>
  </si>
  <si>
    <t>ค่าโทรศัพท์-ฝ่ายขาย</t>
  </si>
  <si>
    <t>5440-18</t>
  </si>
  <si>
    <t>ค่าใช้จ่ายส่งเสริมการตลาด</t>
  </si>
  <si>
    <t>5440-19</t>
  </si>
  <si>
    <t>ค่าเบี้ยเลี้ยง-ฝ่ายขาย</t>
  </si>
  <si>
    <t>5440-20</t>
  </si>
  <si>
    <t>ค่ารับรอง-ฝ่ายขาย</t>
  </si>
  <si>
    <t>5440-21</t>
  </si>
  <si>
    <t>ค่าธรรมเนียมอื่นๆ-ฝ่ายขาย</t>
  </si>
  <si>
    <t>5440-22</t>
  </si>
  <si>
    <t>ค่าโฆษณาส่งเสริมการขาย</t>
  </si>
  <si>
    <t>5440-23</t>
  </si>
  <si>
    <t>ค่าใช้จ่ายเบ็ดเตล็ด-ฝ่ายขาย</t>
  </si>
  <si>
    <t>5440-24</t>
  </si>
  <si>
    <t>ค่าเงินสนับสนุนการกุศล-ฝ่ายขาย</t>
  </si>
  <si>
    <t>5440-26</t>
  </si>
  <si>
    <t>ค่าซ่อมแซม - อุปกรณ์สำนักงาน-ฝ่ายขาย</t>
  </si>
  <si>
    <t>5440-27</t>
  </si>
  <si>
    <t>ค่าซ่อมแซม - ยานพาหนะ-ฝ่ายขาย</t>
  </si>
  <si>
    <t>5440-28</t>
  </si>
  <si>
    <t>ค่าเบี้ยประกันภัย - ยานพาหนะ-ฝ่ายขาย</t>
  </si>
  <si>
    <t>5440-29</t>
  </si>
  <si>
    <t>ค่าขนส่งสินค้าภายในประเทศ</t>
  </si>
  <si>
    <t>5440-30</t>
  </si>
  <si>
    <t>ค่าขนแกน</t>
  </si>
  <si>
    <t>ผลประโยชน์พนักงาน(Service Cost)</t>
  </si>
  <si>
    <t>5340-06</t>
  </si>
  <si>
    <t>เงินเดือน -ฝ่ายบริหาร</t>
  </si>
  <si>
    <t>5340-07</t>
  </si>
  <si>
    <t>ค่าล่วงเวลา-บริหาร</t>
  </si>
  <si>
    <t>5340-08</t>
  </si>
  <si>
    <t>ค่าเบี้ยขยัน เงินพิเศษ ค่าตำแหน่ง-บริหาร</t>
  </si>
  <si>
    <t>5340-09</t>
  </si>
  <si>
    <t>เงินโบนัส-บริหาร</t>
  </si>
  <si>
    <t>5340-10</t>
  </si>
  <si>
    <t>เงินประกันสังคม 1-12 บริหาร</t>
  </si>
  <si>
    <t>5340-11</t>
  </si>
  <si>
    <t>ค่าสวัสดิการ อื่นๆ-บริหาร</t>
  </si>
  <si>
    <t>5340-12</t>
  </si>
  <si>
    <t>ค่าฝึกอบรมสัมนา-บริหาร</t>
  </si>
  <si>
    <t>5340-13</t>
  </si>
  <si>
    <t>เงินกองทุนสำรองเลี้ยงชีพ-บริหาร</t>
  </si>
  <si>
    <t>5340-14</t>
  </si>
  <si>
    <t>ค่าเช่าบ้าน-บริหาร</t>
  </si>
  <si>
    <t>5340-01</t>
  </si>
  <si>
    <t>ค่าเสื่อมราคา-อุปกรณ์สำนักงาน</t>
  </si>
  <si>
    <t>5340-02</t>
  </si>
  <si>
    <t>ค่าเสื่อมราคา-เครื่องใช้สำนักงาน</t>
  </si>
  <si>
    <t>5340-03</t>
  </si>
  <si>
    <t>ค่าเสื่อมราคา-ยานพาหนะ</t>
  </si>
  <si>
    <t>5340-04</t>
  </si>
  <si>
    <t>ค่าเสื่อมราคา-ปรับปรุงอาคาร(สนง.)</t>
  </si>
  <si>
    <t>5340-05</t>
  </si>
  <si>
    <t>ค่าเสื่อมราคา-อาคาร GALV(ด้อยค่า)</t>
  </si>
  <si>
    <t>5340-75</t>
  </si>
  <si>
    <t>ค่าใช้จ่ายตัดบัญชี-โปรแกรมบัญชี ERP</t>
  </si>
  <si>
    <t>5340-15</t>
  </si>
  <si>
    <t>ค่าที่ปรึกษาบริษัท</t>
  </si>
  <si>
    <t>5340-16</t>
  </si>
  <si>
    <t>ค่าเงินตอบแทนกรรมการ</t>
  </si>
  <si>
    <t>5340-28</t>
  </si>
  <si>
    <t>เงินกองทุนทดแทน</t>
  </si>
  <si>
    <t>5340-17</t>
  </si>
  <si>
    <t>ค่าน้ำมันรถ-ฝ่ายบริหาร</t>
  </si>
  <si>
    <t>5340-18</t>
  </si>
  <si>
    <t>ค่าใช้จ่ายยานพาหนะ -บริหาร</t>
  </si>
  <si>
    <t>5340-19</t>
  </si>
  <si>
    <t>ค่าพาหนะ-บริหาร</t>
  </si>
  <si>
    <t>5340-71</t>
  </si>
  <si>
    <t>ค่าขนส่งเข้า</t>
  </si>
  <si>
    <t>ผลประโยชน์พนักงาน-(actuarial losses)</t>
  </si>
  <si>
    <t>ผลประโยชน์พนักงาน-(Service cost)</t>
  </si>
  <si>
    <t>ผลประโยชน์พนักงาน(Inerest Cost)</t>
  </si>
  <si>
    <t>ค่าภาษีโรงเรือน</t>
  </si>
  <si>
    <t>5340-21</t>
  </si>
  <si>
    <t>5340-22</t>
  </si>
  <si>
    <t>ค่าภาษีป้าย</t>
  </si>
  <si>
    <t>5340-23</t>
  </si>
  <si>
    <t>ค่าเช่าและค่าบริการอาคาร</t>
  </si>
  <si>
    <t>5340-24</t>
  </si>
  <si>
    <t>ค่าเช่ายานพาหนะ-บริหาร</t>
  </si>
  <si>
    <t>5340-25</t>
  </si>
  <si>
    <t>ค่าเครื่องเขียนและวัสดุสำนักงาน-บริหาร</t>
  </si>
  <si>
    <t>5340-26</t>
  </si>
  <si>
    <t>ค่าที่ปรึกษาทางกฎหมาย</t>
  </si>
  <si>
    <t>5340-27</t>
  </si>
  <si>
    <t>ค่าที่ปรึกษาทางการเงิน</t>
  </si>
  <si>
    <t>5340-29</t>
  </si>
  <si>
    <t>ค่าบริการอื่นๆ-บริหาร</t>
  </si>
  <si>
    <t>5340-30</t>
  </si>
  <si>
    <t>ค่าไฟฟ้าสำนักงาน</t>
  </si>
  <si>
    <t>5340-31</t>
  </si>
  <si>
    <t>ค่าโทรศัพท์-สำนักงาน</t>
  </si>
  <si>
    <t>5340-32</t>
  </si>
  <si>
    <t>ค่าไปรษณีย์-บริหาร</t>
  </si>
  <si>
    <t>5340-33</t>
  </si>
  <si>
    <t>ค่าเบี้ยเลี้ยง-บริหาร</t>
  </si>
  <si>
    <t>5340-34</t>
  </si>
  <si>
    <t>ค่ารับรอง-บริหาร</t>
  </si>
  <si>
    <t>5340-35</t>
  </si>
  <si>
    <t>ค่าสอบบัญชี</t>
  </si>
  <si>
    <t>5340-37</t>
  </si>
  <si>
    <t>ค่าธรรมเนียมอื่นๆ-บริหาร</t>
  </si>
  <si>
    <t>5340-38</t>
  </si>
  <si>
    <t>ค่าบริหารการจัดการ-บมจ.แคปปิทอลเอ็นจิเนียริ่งเน็ตเวิร์ค</t>
  </si>
  <si>
    <t>5340-39</t>
  </si>
  <si>
    <t>ค่าทำความสะอาด-สำนักงาน</t>
  </si>
  <si>
    <t>5340-41</t>
  </si>
  <si>
    <t>ค่าเงินบริจาคเพื่อการกุศล</t>
  </si>
  <si>
    <t>5340-42</t>
  </si>
  <si>
    <t>ค่าเบี้ยประชุม</t>
  </si>
  <si>
    <t>5340-43</t>
  </si>
  <si>
    <t>ค่าใช้จ่ายเบ็ดเตล็ด-บริหาร</t>
  </si>
  <si>
    <t>5340-45</t>
  </si>
  <si>
    <t>5340-47</t>
  </si>
  <si>
    <t>ค่าทนาย</t>
  </si>
  <si>
    <t>5340-48</t>
  </si>
  <si>
    <t>ค่าโฆษณา</t>
  </si>
  <si>
    <t>5340-49</t>
  </si>
  <si>
    <t>ค่าพัฒนาระบบคอมพิวเตอร์</t>
  </si>
  <si>
    <t>5340-52</t>
  </si>
  <si>
    <t>ค่าสมาชิก</t>
  </si>
  <si>
    <t>5340-63</t>
  </si>
  <si>
    <t>ค่าใช้จ่ายอื่นๆ-บริหาร</t>
  </si>
  <si>
    <t>5340-55</t>
  </si>
  <si>
    <t>5340-57</t>
  </si>
  <si>
    <t>ขาดทุนจากการเคลมวัตถุดิบ</t>
  </si>
  <si>
    <t xml:space="preserve">ค่าใช้จ่ายต้องห้าม </t>
  </si>
  <si>
    <t>5340-59</t>
  </si>
  <si>
    <t>ค่าเงินสนับสนุนการกุศล-บริหาร</t>
  </si>
  <si>
    <t>5340-64</t>
  </si>
  <si>
    <t>ค่าซ่อมแซม - เครื่องใช้สำนักงาน</t>
  </si>
  <si>
    <t>5340-65</t>
  </si>
  <si>
    <t>ค่าซ่อมแซม - อุปกรณ์สำนักงาน</t>
  </si>
  <si>
    <t>5340-66</t>
  </si>
  <si>
    <t>ค่าซ่อมแซม - ยานพาหนะ</t>
  </si>
  <si>
    <t>5340-70</t>
  </si>
  <si>
    <t>ค่าภาษีบำรุงท้องที่</t>
  </si>
  <si>
    <t>5340-68</t>
  </si>
  <si>
    <t>5340-69</t>
  </si>
  <si>
    <t>ค่าภาษีรถยนต์</t>
  </si>
  <si>
    <t>5340-36</t>
  </si>
  <si>
    <t>ค่าธรรมเนียมธนาคาร</t>
  </si>
  <si>
    <t>5540-00</t>
  </si>
  <si>
    <t>ดอกเบี้ยจ่ายเงินเบิกเกินบัญชี</t>
  </si>
  <si>
    <t>5540-02</t>
  </si>
  <si>
    <t>ดอกเบี้ยจ่าย - ธ.สินเอเชีย</t>
  </si>
  <si>
    <t>5540-03</t>
  </si>
  <si>
    <t>ดอกเบี้ยเงินกู้ยืมบริษัทที่เกี่ยวข้องกัน(ในเครือ)EWC,ENESOL</t>
  </si>
  <si>
    <t>ดอกเบี้ยจ่ายเช่าซื้อตัดบัญชี</t>
  </si>
  <si>
    <t>รายได้จากการขายสินค้า</t>
  </si>
  <si>
    <t xml:space="preserve">ผลต่าง </t>
  </si>
  <si>
    <t>groupacc</t>
  </si>
  <si>
    <t>glgroup</t>
  </si>
  <si>
    <t>grname</t>
  </si>
  <si>
    <t>glcode</t>
  </si>
  <si>
    <t>glname</t>
  </si>
  <si>
    <t>mon01</t>
  </si>
  <si>
    <t>mon02</t>
  </si>
  <si>
    <t>mon03</t>
  </si>
  <si>
    <t>mon04</t>
  </si>
  <si>
    <t>mon05</t>
  </si>
  <si>
    <t>mon06</t>
  </si>
  <si>
    <t>mon07</t>
  </si>
  <si>
    <t>mon08</t>
  </si>
  <si>
    <t>mon09</t>
  </si>
  <si>
    <t>mon10</t>
  </si>
  <si>
    <t>mon11</t>
  </si>
  <si>
    <t>mon12</t>
  </si>
  <si>
    <t>totexpen</t>
  </si>
  <si>
    <t>totalacc</t>
  </si>
  <si>
    <t>debit</t>
  </si>
  <si>
    <t>credit</t>
  </si>
  <si>
    <t>pcode</t>
  </si>
  <si>
    <t>1</t>
  </si>
  <si>
    <t/>
  </si>
  <si>
    <t>ปรับปรุงรายได้ตามผู้สอบบัญชี</t>
  </si>
  <si>
    <t>10</t>
  </si>
  <si>
    <t>รวมขายสุทธิ</t>
  </si>
  <si>
    <t>XXXXX</t>
  </si>
  <si>
    <t>2</t>
  </si>
  <si>
    <t>5130-00</t>
  </si>
  <si>
    <t>ต้นทุนสินค้าเพื่อขาย</t>
  </si>
  <si>
    <t>20</t>
  </si>
  <si>
    <t xml:space="preserve">  หัก ต้นทุนสินค้าที่ขาย</t>
  </si>
  <si>
    <t>21</t>
  </si>
  <si>
    <t xml:space="preserve"> กำไร (ขาดทุน) ขั้นต้น</t>
  </si>
  <si>
    <t>3</t>
  </si>
  <si>
    <t>รายได้จากการขายเศษวัสดุ เศษเหล็ก เศษลวด</t>
  </si>
  <si>
    <t>30</t>
  </si>
  <si>
    <t>รวมรายได้อื่น ๆ</t>
  </si>
  <si>
    <t>31</t>
  </si>
  <si>
    <t>รวมรายได้จาการดำเนินงาน</t>
  </si>
  <si>
    <t>5340-00</t>
  </si>
  <si>
    <t>5440-00</t>
  </si>
  <si>
    <t>40</t>
  </si>
  <si>
    <t xml:space="preserve"> รวมค่าใช้จ่ายในการดำเนินงาน</t>
  </si>
  <si>
    <t>41</t>
  </si>
  <si>
    <t xml:space="preserve">  กำไร (ขาดทุน) ก่อนหักดอกเบี้ยจ่าย</t>
  </si>
  <si>
    <t>5</t>
  </si>
  <si>
    <t>50</t>
  </si>
  <si>
    <t xml:space="preserve"> รวมดอกเบี้ยจ่าย</t>
  </si>
  <si>
    <t>51</t>
  </si>
  <si>
    <t xml:space="preserve">  กำไร (ขาดทุน) จากการดำเนินการ</t>
  </si>
  <si>
    <t>60</t>
  </si>
  <si>
    <t xml:space="preserve"> รวมค่าใช้จ่าย</t>
  </si>
  <si>
    <t>61</t>
  </si>
  <si>
    <t xml:space="preserve">  กำไร (ขาดทุน) ก่อนหักภาษี</t>
  </si>
  <si>
    <t>70</t>
  </si>
  <si>
    <t xml:space="preserve">  หัก ภาษีนิติบุคคล</t>
  </si>
  <si>
    <t>71</t>
  </si>
  <si>
    <t xml:space="preserve">  กำไร (ขาดทุน) หลังหักภาษี</t>
  </si>
  <si>
    <t>8</t>
  </si>
  <si>
    <t>80</t>
  </si>
  <si>
    <t xml:space="preserve">  กำไร (ขาดทุน) สะสมยกมา</t>
  </si>
  <si>
    <t xml:space="preserve">  กำไร (ขาดทุน) สะสมยกไป</t>
  </si>
  <si>
    <t>ดอกเบี้ยเงินกู้ยืม-บริษัทในเครือ(CEN)</t>
  </si>
  <si>
    <t>For Sixth month ended 30 June 2011</t>
  </si>
  <si>
    <t>หัก ค่าเผื่อหนี้สงสัยจะสูญ</t>
  </si>
  <si>
    <t>เงินให้กู้ยืมระยะสั้นแก่กิจการที่เกี่ยวข้องกัน-CNS</t>
  </si>
  <si>
    <t>หัก ค่าเผื่อมูลค่าสินค้าลดลง</t>
  </si>
  <si>
    <t>ค่าสินค้าจ่ายล่วงหน้า</t>
  </si>
  <si>
    <t>หัก ค่าเผื่อการด้อยค่า</t>
  </si>
  <si>
    <t>ลูกหนี้กรมสรรพากร</t>
  </si>
  <si>
    <t>สินทรัพย์หมุนเวียนอื่น-ดอกเบี้ยค้างรับ</t>
  </si>
  <si>
    <t xml:space="preserve">                        -อื่นๆ</t>
  </si>
  <si>
    <t>หัก ค่าเสื่อมราคาสะสม</t>
  </si>
  <si>
    <t>อุปกรณ์ที่ไม่ได้ใช้การดำเนินงาน</t>
  </si>
  <si>
    <t>เจ้าหนี้บริษัทที่เกี่ยวข้องกัน-เจ้าหนี้อื่น</t>
  </si>
  <si>
    <t>เจ้าหนี้บริษัทที่เกี่ยวข้องกัน-เงินกู้ยืมระยะสั้น</t>
  </si>
  <si>
    <t xml:space="preserve">                                   -ดอกเบี้ยค้างจ่าย</t>
  </si>
  <si>
    <t>เงินกู้ยืมระยะยาวจากบริษัทที่เกี่ยวข้องกัน</t>
  </si>
  <si>
    <t>หนี้สินระยะยาวตามสัญญาปรับโครงสร้างหนี้</t>
  </si>
  <si>
    <t>เจ้าหนี้อื่น</t>
  </si>
  <si>
    <t>CF13</t>
  </si>
  <si>
    <t xml:space="preserve">     ภาระค้ำประกันจากการถูกฟ้องร่วม</t>
  </si>
  <si>
    <t xml:space="preserve">     ดอกเบี้ยค้างจ่าย-ออมสิน สินเอเชีย</t>
  </si>
  <si>
    <t>กองทุนสำรองเลี้ยงชีพรอโอน</t>
  </si>
  <si>
    <t>CF10</t>
  </si>
  <si>
    <t>CF11</t>
  </si>
  <si>
    <t>รับเงินกู้ยืมระยะสั้นจากบริษัทที่เกี่ยวข้องกัน</t>
  </si>
  <si>
    <t>จ่ายชำระเงินกู้ยืมระยะสั้นจากกิจการที่เกี่ยวข้องกัน</t>
  </si>
  <si>
    <t>จ่ายชำระเงินกู้ยืมระยะยาวจากกิจการที่เกี่ยวข้องกัน</t>
  </si>
  <si>
    <t>เงินสดและรายการเทียบเท่าเงินสดคงเหลือต้นงวด 1-1-11</t>
  </si>
  <si>
    <t>เงินสดและรายการเทียบเท่าเงินสดคงเหลือปลายงวด 30-06-11</t>
  </si>
  <si>
    <t>Checked with W/P - Opening 31.12.09</t>
  </si>
  <si>
    <t>Checked with W/P - B/S 31.12.10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</si>
  <si>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</si>
  <si>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</si>
  <si>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</si>
  <si>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</si>
  <si>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</si>
  <si>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</si>
  <si>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</si>
  <si>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</si>
  <si>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</si>
  <si>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</si>
  <si>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</si>
  <si>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</si>
  <si>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</si>
  <si>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</si>
  <si>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</si>
  <si>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</si>
  <si>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</si>
  <si>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</si>
  <si>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</si>
  <si>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</si>
  <si>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</si>
  <si>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</si>
  <si>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</si>
  <si>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</si>
  <si>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</si>
  <si>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</si>
  <si>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</si>
  <si>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</si>
  <si>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Selling expenses</t>
  </si>
  <si>
    <t>Employee benefit obligations</t>
  </si>
  <si>
    <t>Statement of Financial Position</t>
  </si>
  <si>
    <t>Statement of Cash Flows (Unaudited)</t>
  </si>
  <si>
    <t>Purchase of intangible assets</t>
  </si>
  <si>
    <t>Adjustments for:</t>
  </si>
  <si>
    <t>Interest income</t>
  </si>
  <si>
    <t xml:space="preserve">Finance costs </t>
  </si>
  <si>
    <t>Deferred tax assets</t>
  </si>
  <si>
    <t xml:space="preserve">Other income </t>
  </si>
  <si>
    <t>Non-controlling interests</t>
  </si>
  <si>
    <t>Attributable to owners of the parent</t>
  </si>
  <si>
    <t xml:space="preserve"> paid-up</t>
  </si>
  <si>
    <t>Non-</t>
  </si>
  <si>
    <t>controlling</t>
  </si>
  <si>
    <t xml:space="preserve"> interests</t>
  </si>
  <si>
    <t>Interest expense</t>
  </si>
  <si>
    <t>Interest received</t>
  </si>
  <si>
    <t>Issued and paid-up share capital</t>
  </si>
  <si>
    <t>Changes in operating assets and liabilities</t>
  </si>
  <si>
    <t>Gross profit</t>
  </si>
  <si>
    <t>Intangible assets</t>
  </si>
  <si>
    <t>Appropriated - legal reserve</t>
  </si>
  <si>
    <t>The accompanying condensed notes are an integral part of these interim financial information.</t>
  </si>
  <si>
    <t>Services income</t>
  </si>
  <si>
    <t>Change in equity for period</t>
  </si>
  <si>
    <t>Legal  reserve</t>
  </si>
  <si>
    <t>Opening balance of cash and cash equivalents</t>
  </si>
  <si>
    <t>from business</t>
  </si>
  <si>
    <t>Cash flows from investing activities</t>
  </si>
  <si>
    <t>owners of</t>
  </si>
  <si>
    <t>the parent</t>
  </si>
  <si>
    <t>equity</t>
  </si>
  <si>
    <t xml:space="preserve">Trade and other payables </t>
  </si>
  <si>
    <t>Other current liabilities</t>
  </si>
  <si>
    <t>under common control</t>
  </si>
  <si>
    <t>Profit before income tax expense</t>
  </si>
  <si>
    <t>Provision for decommissioning</t>
  </si>
  <si>
    <t>Cost of rendering of services</t>
  </si>
  <si>
    <t>Owners of the parent</t>
  </si>
  <si>
    <t>Shortage arising</t>
  </si>
  <si>
    <t>common control</t>
  </si>
  <si>
    <t>Consolidated financial information</t>
  </si>
  <si>
    <t>Separate financial information</t>
  </si>
  <si>
    <t>equipment and vehicles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</si>
  <si>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</si>
  <si>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</si>
  <si>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</si>
  <si>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Statement of Changes in Equity (Unaudited)</t>
  </si>
  <si>
    <t>Total equity</t>
  </si>
  <si>
    <t>Total liabilities and equity</t>
  </si>
  <si>
    <t>Total comprehensive income for the period</t>
  </si>
  <si>
    <t>Income tax expense</t>
  </si>
  <si>
    <t>Equity</t>
  </si>
  <si>
    <r>
      <t>Less</t>
    </r>
    <r>
      <rPr>
        <sz val="9"/>
        <rFont val="Arial"/>
        <family val="2"/>
      </rPr>
      <t xml:space="preserve">  Income tax paid</t>
    </r>
  </si>
  <si>
    <t xml:space="preserve">                            Director  ___________________________                                      Director  ___________________________                       </t>
  </si>
  <si>
    <t>Purchase of building improvements,</t>
  </si>
  <si>
    <t xml:space="preserve"> financial information</t>
  </si>
  <si>
    <t>Consolidated</t>
  </si>
  <si>
    <t>Separate</t>
  </si>
  <si>
    <t xml:space="preserve">- Trade and other receivables </t>
  </si>
  <si>
    <t>- Other current assets</t>
  </si>
  <si>
    <t>- Trade and other payables</t>
  </si>
  <si>
    <t>- Other current liabilities</t>
  </si>
  <si>
    <r>
      <t xml:space="preserve">Statement of Changes in Equity (Unaudited) </t>
    </r>
    <r>
      <rPr>
        <sz val="9"/>
        <rFont val="Arial"/>
        <family val="2"/>
      </rPr>
      <t>(Cont'd)</t>
    </r>
  </si>
  <si>
    <t>Proceeds from repayment short-term loans</t>
  </si>
  <si>
    <t>Legal reserve</t>
  </si>
  <si>
    <t>Dividends payment</t>
  </si>
  <si>
    <t>of paid-up Baht 0.50 each</t>
  </si>
  <si>
    <t xml:space="preserve">                                Mr. Chawan  Boonprakobsak                                                              Mr. Sompoch Tanutantivong                         </t>
  </si>
  <si>
    <t xml:space="preserve">                                             Mr.Chawan  Boonprakobsak                                                              Mr. Sompoch Tanutantivong                         </t>
  </si>
  <si>
    <t xml:space="preserve">                                             Mr.Chawan  Boonprakobsak                                                               Mr. Sompoch Tanutantivong                         </t>
  </si>
  <si>
    <t>Appropriated-</t>
  </si>
  <si>
    <t>Dividend paid</t>
  </si>
  <si>
    <t>Short-term loans to subsidiaries</t>
  </si>
  <si>
    <t xml:space="preserve">Depreciation of building improvements, </t>
  </si>
  <si>
    <t>Profit for the period</t>
  </si>
  <si>
    <t>Profit attributable to:</t>
  </si>
  <si>
    <t>Earnings per share</t>
  </si>
  <si>
    <t>Basic earnings per share</t>
  </si>
  <si>
    <t xml:space="preserve">Net (decrease) increase in cash and </t>
  </si>
  <si>
    <t xml:space="preserve">   cash equivalents</t>
  </si>
  <si>
    <t>31 March</t>
  </si>
  <si>
    <t>2020</t>
  </si>
  <si>
    <t>Opening balance at 1 January 2020</t>
  </si>
  <si>
    <t>Closing balance at 31 March 2020</t>
  </si>
  <si>
    <t>AddTech Hub Public Company Limited</t>
  </si>
  <si>
    <t>Financial assets measured at fair value</t>
  </si>
  <si>
    <t>through profit or loss</t>
  </si>
  <si>
    <t>Right-of-use assets</t>
  </si>
  <si>
    <t>Current portion of lease liabilities</t>
  </si>
  <si>
    <t>Lease liabilities</t>
  </si>
  <si>
    <t>Payments on lease liabilities</t>
  </si>
  <si>
    <t>of financial assets</t>
  </si>
  <si>
    <t>Interest expense of lease liabilities</t>
  </si>
  <si>
    <t>Gains from changes in fair value</t>
  </si>
  <si>
    <t>Net cash used in financing activities</t>
  </si>
  <si>
    <t>combination under</t>
  </si>
  <si>
    <t>operating activities</t>
  </si>
  <si>
    <t xml:space="preserve">Net cash (used in) generated from </t>
  </si>
  <si>
    <t>investing activities</t>
  </si>
  <si>
    <t>Amortisation of right-of-use assets</t>
  </si>
  <si>
    <t xml:space="preserve">                    Mr. Chawan  Boonprakobsak</t>
  </si>
  <si>
    <t>Closing balance at 31 March 2021</t>
  </si>
  <si>
    <t>For the three-month period ended 31 March 2021</t>
  </si>
  <si>
    <t>2021</t>
  </si>
  <si>
    <t>Investment in associate</t>
  </si>
  <si>
    <t>Investment in subsidiaries</t>
  </si>
  <si>
    <t xml:space="preserve">Building improvement, </t>
  </si>
  <si>
    <t>Income tax payable</t>
  </si>
  <si>
    <t xml:space="preserve">Ordinary shares 160,000,000 shares </t>
  </si>
  <si>
    <t>of par value Baht 0.50 each</t>
  </si>
  <si>
    <t>Ordinary shares 120,000,000 shares</t>
  </si>
  <si>
    <t xml:space="preserve">Shortage arising from business combination </t>
  </si>
  <si>
    <t xml:space="preserve">Equity attributable to owners of the parent </t>
  </si>
  <si>
    <t>As at 31 March 2021</t>
  </si>
  <si>
    <r>
      <t>Liabilities and equity</t>
    </r>
    <r>
      <rPr>
        <sz val="9"/>
        <rFont val="Arial"/>
        <family val="2"/>
      </rPr>
      <t xml:space="preserve"> (Cont’d)</t>
    </r>
  </si>
  <si>
    <t>Note</t>
  </si>
  <si>
    <t>Dividend income</t>
  </si>
  <si>
    <t>Dividends payment by subsidiary</t>
  </si>
  <si>
    <t>Dividends received from subsidiary</t>
  </si>
  <si>
    <t>Dividends paid to non-controlling interest</t>
  </si>
  <si>
    <t>Share of gain of investments in associate</t>
  </si>
  <si>
    <t>Share of gain from associates</t>
  </si>
  <si>
    <t>Cash generated from operations</t>
  </si>
  <si>
    <t xml:space="preserve">Net cash generated from </t>
  </si>
  <si>
    <t>Total comprehensive income</t>
  </si>
  <si>
    <t xml:space="preserve">     attributable to:</t>
  </si>
  <si>
    <t xml:space="preserve">Owners of the parent </t>
  </si>
  <si>
    <t>Unrealised gain from foreign exchange rate</t>
  </si>
  <si>
    <t>Payment of short-term loans to subsidiaries</t>
  </si>
  <si>
    <t>from subsidiaries</t>
  </si>
  <si>
    <t>Loss allowance on contract assets</t>
  </si>
  <si>
    <t>Statement of Comprehensive Income (Unaudited)</t>
  </si>
  <si>
    <t>Opening balance at 1 January 2021</t>
  </si>
  <si>
    <t>contract assets</t>
  </si>
  <si>
    <t xml:space="preserve">Trade and other receivables and </t>
  </si>
  <si>
    <t>Amortisation of intangible assets</t>
  </si>
  <si>
    <t xml:space="preserve">Closing balance of cash </t>
  </si>
  <si>
    <t>and cash equivalents</t>
  </si>
  <si>
    <t>Mr. Sompoch Tanutantivong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</si>
</sst>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;\(#,##0\);&quot;-&quot;;@"/>
    <numFmt numFmtId="192" formatCode="#,##0.00;\(#,##0.00\);&quot;-&quot;;@"/>
    <numFmt numFmtId="193" formatCode="_ * #,##0.00_ ;_ * \-#,##0.00_ ;_ * &quot;-&quot;??_ ;_ @_ "/>
    <numFmt numFmtId="194" formatCode="[$-409]d\-mmm\-yy;@"/>
    <numFmt numFmtId="195" formatCode="#,###;[Red]\(#,###\);"/>
    <numFmt numFmtId="196" formatCode="#,##0.00_);[Red]\(#,##0.00\);&quot;-     &quot;"/>
    <numFmt numFmtId="197" formatCode="#,##0_);[Red]\(#,##0\);&quot;-     &quot;"/>
    <numFmt numFmtId="198" formatCode="d/m/yy"/>
    <numFmt numFmtId="199" formatCode="#,##0.00;[Red]\(#,##0.00\);"/>
    <numFmt numFmtId="200" formatCode="&quot;$&quot;#,##0;\-&quot;$&quot;#,##0"/>
    <numFmt numFmtId="201" formatCode="\$#,##0.00;\(\$#,##0.00\)"/>
    <numFmt numFmtId="202" formatCode="\$#,##0;\(\$#,##0\)"/>
    <numFmt numFmtId="203" formatCode="B1d\-mmm\-yy"/>
    <numFmt numFmtId="204" formatCode="[$-409]dd\-mmm\-yy;@"/>
    <numFmt numFmtId="205" formatCode="_(* #,##0.0_);_(* \(#,##0.0\);_(* &quot;-&quot;?_);@_)"/>
    <numFmt numFmtId="206" formatCode="0.0%"/>
    <numFmt numFmtId="207" formatCode="&quot;$&quot;#,##0.00"/>
    <numFmt numFmtId="208" formatCode="0.00_)"/>
    <numFmt numFmtId="209" formatCode="#,##0\ &quot;F&quot;;[Red]\-#,##0\ &quot;F&quot;"/>
    <numFmt numFmtId="210" formatCode="_-[$€]* #,##0.00_-;\-[$€]* #,##0.00_-;_-[$€]* &quot;-&quot;??_-;_-@_-"/>
    <numFmt numFmtId="211" formatCode="_-* #,##0.00\ _€_-;\-* #,##0.00\ _€_-;_-* &quot;-&quot;??\ _€_-;_-@_-"/>
    <numFmt numFmtId="212" formatCode="ddd\ m/d/yy"/>
    <numFmt numFmtId="213" formatCode="_(* #,##0.00_);_(* \(#,##0.00\);_(* &quot;-&quot;_);_(@_)"/>
    <numFmt numFmtId="214" formatCode="#,##0.0"/>
    <numFmt numFmtId="215" formatCode="_ * #,##0_ ;_ * \-#,##0_ ;_ * &quot;-&quot;_ ;_ @_ "/>
    <numFmt numFmtId="216" formatCode="_ &quot;\&quot;* #,##0_ ;_ &quot;\&quot;* \-#,##0_ ;_ &quot;\&quot;* &quot;-&quot;_ ;_ @_ "/>
    <numFmt numFmtId="217" formatCode="_ &quot;\&quot;* #,##0.00_ ;_ &quot;\&quot;* \-#,##0.00_ ;_ &quot;\&quot;* &quot;-&quot;??_ ;_ @_ "/>
    <numFmt numFmtId="218" formatCode="#,##0.0000;\(#,##0.0000\);\-"/>
  </numFmts>
  <fonts count="146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11"/>
      <name val="Trebuchet MS"/>
      <family val="2"/>
    </font>
    <font>
      <b/>
      <i/>
      <sz val="11"/>
      <name val="Trebuchet MS"/>
      <family val="2"/>
    </font>
    <font>
      <sz val="11"/>
      <name val="Trebuchet MS"/>
      <family val="2"/>
    </font>
    <font>
      <b/>
      <sz val="12"/>
      <color indexed="10"/>
      <name val="Lucida Handwriting"/>
      <family val="4"/>
    </font>
    <font>
      <i/>
      <sz val="11"/>
      <name val="Trebuchet MS"/>
      <family val="2"/>
    </font>
    <font>
      <b/>
      <sz val="10"/>
      <color indexed="48"/>
      <name val="Trebuchet MS"/>
      <family val="2"/>
    </font>
    <font>
      <b/>
      <sz val="8"/>
      <name val="Trebuchet MS"/>
      <family val="2"/>
    </font>
    <font>
      <sz val="10"/>
      <color indexed="9"/>
      <name val="Trebuchet MS"/>
      <family val="2"/>
    </font>
    <font>
      <u/>
      <sz val="10"/>
      <name val="Trebuchet MS"/>
      <family val="2"/>
    </font>
    <font>
      <sz val="10"/>
      <color indexed="47"/>
      <name val="Trebuchet MS"/>
      <family val="2"/>
    </font>
    <font>
      <b/>
      <sz val="10"/>
      <color indexed="10"/>
      <name val="Trebuchet MS"/>
      <family val="2"/>
    </font>
    <font>
      <sz val="10"/>
      <color indexed="13"/>
      <name val="Trebuchet MS"/>
      <family val="2"/>
    </font>
    <font>
      <i/>
      <sz val="10"/>
      <name val="Trebuchet MS"/>
      <family val="2"/>
    </font>
    <font>
      <b/>
      <sz val="9"/>
      <color indexed="81"/>
      <name val="Tahoma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u/>
      <sz val="10"/>
      <name val="Trebuchet MS"/>
      <family val="2"/>
    </font>
    <font>
      <b/>
      <sz val="10"/>
      <name val="Arial"/>
      <family val="2"/>
    </font>
    <font>
      <sz val="10"/>
      <color indexed="10"/>
      <name val="Trebuchet MS"/>
      <family val="2"/>
    </font>
    <font>
      <sz val="10"/>
      <color indexed="12"/>
      <name val="Trebuchet MS"/>
      <family val="2"/>
    </font>
    <font>
      <b/>
      <sz val="16"/>
      <name val="Cordia New"/>
      <family val="2"/>
    </font>
    <font>
      <sz val="16"/>
      <name val="Cordia New"/>
      <family val="2"/>
    </font>
    <font>
      <b/>
      <sz val="16"/>
      <color indexed="10"/>
      <name val="Cordia New"/>
      <family val="2"/>
    </font>
    <font>
      <b/>
      <u/>
      <sz val="16"/>
      <name val="Cordia New"/>
      <family val="2"/>
    </font>
    <font>
      <sz val="16"/>
      <color indexed="8"/>
      <name val="Cordia New"/>
      <family val="2"/>
    </font>
    <font>
      <b/>
      <i/>
      <sz val="16"/>
      <name val="Cordia New"/>
      <family val="2"/>
    </font>
    <font>
      <sz val="16"/>
      <color indexed="10"/>
      <name val="Cordia New"/>
      <family val="2"/>
    </font>
    <font>
      <sz val="16"/>
      <color indexed="13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sz val="16"/>
      <color indexed="81"/>
      <name val="AngsanaUPC"/>
      <family val="1"/>
      <charset val="222"/>
    </font>
    <font>
      <sz val="10"/>
      <name val="Arial"/>
      <family val="2"/>
    </font>
    <font>
      <sz val="16"/>
      <name val="AngsanaUPC"/>
      <family val="1"/>
      <charset val="22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1"/>
      <color rgb="FFFF0000"/>
      <name val="Trebuchet MS"/>
      <family val="2"/>
    </font>
    <font>
      <sz val="10"/>
      <color rgb="FFFF0000"/>
      <name val="Trebuchet MS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</fonts>
  <fills count="7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7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22"/>
      </top>
      <bottom style="double">
        <color indexed="64"/>
      </bottom>
      <diagonal/>
    </border>
    <border>
      <left/>
      <right style="thin">
        <color indexed="64"/>
      </right>
      <top style="thin">
        <color indexed="22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22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 style="double">
        <color indexed="64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 style="thin">
        <color indexed="64"/>
      </left>
      <right style="thin">
        <color indexed="64"/>
      </right>
      <top/>
      <bottom style="thin">
        <color indexed="31"/>
      </bottom>
      <diagonal/>
    </border>
    <border>
      <left/>
      <right style="thin">
        <color indexed="64"/>
      </right>
      <top/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31"/>
      </top>
      <bottom style="thin">
        <color indexed="31"/>
      </bottom>
      <diagonal/>
    </border>
    <border>
      <left/>
      <right style="thin">
        <color indexed="64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31"/>
      </top>
      <bottom/>
      <diagonal/>
    </border>
    <border>
      <left style="thin">
        <color indexed="64"/>
      </left>
      <right style="thin">
        <color indexed="64"/>
      </right>
      <top style="thin">
        <color indexed="31"/>
      </top>
      <bottom style="thin">
        <color indexed="64"/>
      </bottom>
      <diagonal/>
    </border>
    <border>
      <left/>
      <right/>
      <top style="thin">
        <color indexed="31"/>
      </top>
      <bottom style="thin">
        <color indexed="64"/>
      </bottom>
      <diagonal/>
    </border>
    <border>
      <left/>
      <right style="thin">
        <color indexed="64"/>
      </right>
      <top style="thin">
        <color indexed="3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31"/>
      </bottom>
      <diagonal/>
    </border>
    <border>
      <left/>
      <right style="thin">
        <color indexed="64"/>
      </right>
      <top style="thin">
        <color indexed="64"/>
      </top>
      <bottom style="thin">
        <color indexed="31"/>
      </bottom>
      <diagonal/>
    </border>
    <border>
      <left style="thin">
        <color indexed="64"/>
      </left>
      <right/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/>
      <diagonal/>
    </border>
    <border>
      <left/>
      <right style="thin">
        <color indexed="64"/>
      </right>
      <top style="thin">
        <color indexed="31"/>
      </top>
      <bottom/>
      <diagonal/>
    </border>
    <border>
      <left style="thin">
        <color indexed="64"/>
      </left>
      <right/>
      <top style="thin">
        <color indexed="3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31"/>
      </top>
      <bottom style="double">
        <color indexed="64"/>
      </bottom>
      <diagonal/>
    </border>
    <border>
      <left/>
      <right style="thin">
        <color indexed="64"/>
      </right>
      <top style="thin">
        <color indexed="3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22"/>
      </bottom>
      <diagonal/>
    </border>
    <border>
      <left style="thin">
        <color indexed="64"/>
      </left>
      <right/>
      <top style="medium">
        <color indexed="64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8">
    <xf numFmtId="0" fontId="0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6" fillId="0" borderId="0">
      <alignment vertical="top"/>
    </xf>
    <xf numFmtId="0" fontId="56" fillId="0" borderId="0">
      <alignment vertical="top"/>
    </xf>
    <xf numFmtId="0" fontId="59" fillId="0" borderId="0"/>
    <xf numFmtId="0" fontId="5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1" fillId="2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" fillId="3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" fillId="4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" fillId="5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" fillId="6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" fillId="7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" fillId="8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" fillId="9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" fillId="10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" fillId="5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" fillId="8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" fillId="1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60" fillId="12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60" fillId="9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60" fillId="10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60" fillId="13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60" fillId="14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60" fillId="15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9" fontId="28" fillId="0" borderId="0"/>
    <xf numFmtId="0" fontId="60" fillId="16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60" fillId="17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60" fillId="18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60" fillId="13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60" fillId="14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60" fillId="19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61" fillId="3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26" fillId="0" borderId="0" applyNumberFormat="0" applyFill="0" applyBorder="0" applyAlignment="0" applyProtection="0"/>
    <xf numFmtId="200" fontId="27" fillId="0" borderId="1" applyAlignment="0" applyProtection="0"/>
    <xf numFmtId="49" fontId="62" fillId="0" borderId="0" applyFont="0" applyFill="0" applyBorder="0" applyAlignment="0" applyProtection="0">
      <alignment horizontal="left"/>
    </xf>
    <xf numFmtId="205" fontId="63" fillId="0" borderId="0" applyAlignment="0" applyProtection="0"/>
    <xf numFmtId="206" fontId="30" fillId="0" borderId="0" applyFill="0" applyBorder="0" applyAlignment="0" applyProtection="0"/>
    <xf numFmtId="49" fontId="30" fillId="0" borderId="0" applyNumberFormat="0" applyAlignment="0" applyProtection="0">
      <alignment horizontal="left"/>
    </xf>
    <xf numFmtId="49" fontId="64" fillId="0" borderId="2" applyNumberFormat="0" applyAlignment="0" applyProtection="0">
      <alignment horizontal="left" wrapText="1"/>
    </xf>
    <xf numFmtId="49" fontId="64" fillId="0" borderId="0" applyNumberFormat="0" applyAlignment="0" applyProtection="0">
      <alignment horizontal="left" wrapText="1"/>
    </xf>
    <xf numFmtId="49" fontId="65" fillId="0" borderId="0" applyAlignment="0" applyProtection="0">
      <alignment horizontal="left"/>
    </xf>
    <xf numFmtId="207" fontId="30" fillId="0" borderId="0" applyFill="0"/>
    <xf numFmtId="207" fontId="30" fillId="0" borderId="0">
      <alignment horizontal="center"/>
    </xf>
    <xf numFmtId="0" fontId="30" fillId="0" borderId="0" applyFill="0">
      <alignment horizontal="center"/>
    </xf>
    <xf numFmtId="207" fontId="66" fillId="0" borderId="3" applyFill="0"/>
    <xf numFmtId="0" fontId="11" fillId="0" borderId="0" applyFont="0" applyAlignment="0"/>
    <xf numFmtId="0" fontId="67" fillId="0" borderId="0" applyFill="0">
      <alignment vertical="top"/>
    </xf>
    <xf numFmtId="0" fontId="66" fillId="0" borderId="0" applyFill="0">
      <alignment horizontal="left" vertical="top"/>
    </xf>
    <xf numFmtId="207" fontId="68" fillId="0" borderId="1" applyFill="0"/>
    <xf numFmtId="0" fontId="11" fillId="0" borderId="0" applyNumberFormat="0" applyFont="0" applyAlignment="0"/>
    <xf numFmtId="0" fontId="67" fillId="0" borderId="0" applyFill="0">
      <alignment wrapText="1"/>
    </xf>
    <xf numFmtId="0" fontId="66" fillId="0" borderId="0" applyFill="0">
      <alignment horizontal="left" vertical="top" wrapText="1"/>
    </xf>
    <xf numFmtId="207" fontId="69" fillId="0" borderId="0" applyFill="0"/>
    <xf numFmtId="0" fontId="70" fillId="0" borderId="0" applyNumberFormat="0" applyFont="0" applyAlignment="0">
      <alignment horizontal="center"/>
    </xf>
    <xf numFmtId="0" fontId="71" fillId="0" borderId="0" applyFill="0">
      <alignment vertical="top" wrapText="1"/>
    </xf>
    <xf numFmtId="0" fontId="68" fillId="0" borderId="0" applyFill="0">
      <alignment horizontal="left" vertical="top" wrapText="1"/>
    </xf>
    <xf numFmtId="207" fontId="11" fillId="0" borderId="0" applyFill="0"/>
    <xf numFmtId="0" fontId="70" fillId="0" borderId="0" applyNumberFormat="0" applyFont="0" applyAlignment="0">
      <alignment horizontal="center"/>
    </xf>
    <xf numFmtId="0" fontId="72" fillId="0" borderId="0" applyFill="0">
      <alignment vertical="center" wrapText="1"/>
    </xf>
    <xf numFmtId="0" fontId="73" fillId="0" borderId="0">
      <alignment horizontal="left" vertical="center" wrapText="1"/>
    </xf>
    <xf numFmtId="207" fontId="63" fillId="0" borderId="0" applyFill="0"/>
    <xf numFmtId="0" fontId="70" fillId="0" borderId="0" applyNumberFormat="0" applyFont="0" applyAlignment="0">
      <alignment horizontal="center"/>
    </xf>
    <xf numFmtId="0" fontId="74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207" fontId="75" fillId="0" borderId="0" applyFill="0"/>
    <xf numFmtId="0" fontId="70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77" fillId="0" borderId="0" applyFill="0">
      <alignment horizontal="center" vertical="center" wrapText="1"/>
    </xf>
    <xf numFmtId="207" fontId="78" fillId="0" borderId="0" applyFill="0"/>
    <xf numFmtId="0" fontId="70" fillId="0" borderId="0" applyNumberFormat="0" applyFont="0" applyAlignment="0">
      <alignment horizontal="center"/>
    </xf>
    <xf numFmtId="0" fontId="79" fillId="0" borderId="0">
      <alignment horizontal="center" wrapText="1"/>
    </xf>
    <xf numFmtId="0" fontId="75" fillId="0" borderId="0" applyFill="0">
      <alignment horizontal="center" wrapText="1"/>
    </xf>
    <xf numFmtId="0" fontId="80" fillId="20" borderId="4" applyNumberFormat="0" applyAlignment="0" applyProtection="0"/>
    <xf numFmtId="0" fontId="126" fillId="65" borderId="162" applyNumberFormat="0" applyAlignment="0" applyProtection="0"/>
    <xf numFmtId="0" fontId="126" fillId="65" borderId="162" applyNumberFormat="0" applyAlignment="0" applyProtection="0"/>
    <xf numFmtId="0" fontId="81" fillId="21" borderId="5" applyNumberFormat="0" applyAlignment="0" applyProtection="0"/>
    <xf numFmtId="0" fontId="127" fillId="66" borderId="163" applyNumberFormat="0" applyAlignment="0" applyProtection="0"/>
    <xf numFmtId="0" fontId="127" fillId="66" borderId="163" applyNumberFormat="0" applyAlignment="0" applyProtection="0"/>
    <xf numFmtId="188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29" fillId="0" borderId="0"/>
    <xf numFmtId="0" fontId="11" fillId="0" borderId="0" applyFont="0" applyFill="0" applyBorder="0" applyAlignment="0" applyProtection="0"/>
    <xf numFmtId="201" fontId="29" fillId="0" borderId="0"/>
    <xf numFmtId="208" fontId="28" fillId="0" borderId="0"/>
    <xf numFmtId="202" fontId="29" fillId="0" borderId="0"/>
    <xf numFmtId="209" fontId="28" fillId="0" borderId="0"/>
    <xf numFmtId="0" fontId="82" fillId="0" borderId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4" fillId="4" borderId="0" applyNumberFormat="0" applyBorder="0" applyAlignment="0" applyProtection="0"/>
    <xf numFmtId="0" fontId="129" fillId="67" borderId="0" applyNumberFormat="0" applyBorder="0" applyAlignment="0" applyProtection="0"/>
    <xf numFmtId="0" fontId="129" fillId="67" borderId="0" applyNumberFormat="0" applyBorder="0" applyAlignment="0" applyProtection="0"/>
    <xf numFmtId="38" fontId="30" fillId="22" borderId="0" applyNumberFormat="0" applyBorder="0" applyAlignment="0" applyProtection="0"/>
    <xf numFmtId="0" fontId="68" fillId="0" borderId="6" applyNumberFormat="0" applyAlignment="0" applyProtection="0">
      <alignment horizontal="left" vertical="center"/>
    </xf>
    <xf numFmtId="0" fontId="68" fillId="0" borderId="7">
      <alignment horizontal="left" vertical="center"/>
    </xf>
    <xf numFmtId="0" fontId="85" fillId="0" borderId="8" applyNumberFormat="0" applyFill="0" applyAlignment="0" applyProtection="0"/>
    <xf numFmtId="0" fontId="130" fillId="0" borderId="164" applyNumberFormat="0" applyFill="0" applyAlignment="0" applyProtection="0"/>
    <xf numFmtId="0" fontId="130" fillId="0" borderId="164" applyNumberFormat="0" applyFill="0" applyAlignment="0" applyProtection="0"/>
    <xf numFmtId="0" fontId="86" fillId="0" borderId="9" applyNumberFormat="0" applyFill="0" applyAlignment="0" applyProtection="0"/>
    <xf numFmtId="0" fontId="131" fillId="0" borderId="165" applyNumberFormat="0" applyFill="0" applyAlignment="0" applyProtection="0"/>
    <xf numFmtId="0" fontId="131" fillId="0" borderId="165" applyNumberFormat="0" applyFill="0" applyAlignment="0" applyProtection="0"/>
    <xf numFmtId="0" fontId="87" fillId="0" borderId="10" applyNumberFormat="0" applyFill="0" applyAlignment="0" applyProtection="0"/>
    <xf numFmtId="0" fontId="132" fillId="0" borderId="166" applyNumberFormat="0" applyFill="0" applyAlignment="0" applyProtection="0"/>
    <xf numFmtId="0" fontId="132" fillId="0" borderId="166" applyNumberFormat="0" applyFill="0" applyAlignment="0" applyProtection="0"/>
    <xf numFmtId="0" fontId="8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0" fontId="30" fillId="23" borderId="11" applyNumberFormat="0" applyBorder="0" applyAlignment="0" applyProtection="0"/>
    <xf numFmtId="0" fontId="88" fillId="7" borderId="4" applyNumberFormat="0" applyAlignment="0" applyProtection="0"/>
    <xf numFmtId="0" fontId="88" fillId="7" borderId="4" applyNumberFormat="0" applyAlignment="0" applyProtection="0"/>
    <xf numFmtId="0" fontId="133" fillId="68" borderId="162" applyNumberFormat="0" applyAlignment="0" applyProtection="0"/>
    <xf numFmtId="0" fontId="133" fillId="68" borderId="162" applyNumberFormat="0" applyAlignment="0" applyProtection="0"/>
    <xf numFmtId="0" fontId="133" fillId="68" borderId="162" applyNumberFormat="0" applyAlignment="0" applyProtection="0"/>
    <xf numFmtId="0" fontId="133" fillId="68" borderId="162" applyNumberFormat="0" applyAlignment="0" applyProtection="0"/>
    <xf numFmtId="0" fontId="89" fillId="0" borderId="12" applyNumberFormat="0" applyFill="0" applyAlignment="0" applyProtection="0"/>
    <xf numFmtId="0" fontId="134" fillId="0" borderId="167" applyNumberFormat="0" applyFill="0" applyAlignment="0" applyProtection="0"/>
    <xf numFmtId="0" fontId="134" fillId="0" borderId="167" applyNumberFormat="0" applyFill="0" applyAlignment="0" applyProtection="0"/>
    <xf numFmtId="38" fontId="29" fillId="0" borderId="0"/>
    <xf numFmtId="38" fontId="55" fillId="1" borderId="13"/>
    <xf numFmtId="211" fontId="11" fillId="0" borderId="0" applyFont="0" applyFill="0" applyBorder="0" applyAlignment="0" applyProtection="0"/>
    <xf numFmtId="0" fontId="90" fillId="24" borderId="0" applyNumberFormat="0" applyBorder="0" applyAlignment="0" applyProtection="0"/>
    <xf numFmtId="0" fontId="135" fillId="69" borderId="0" applyNumberFormat="0" applyBorder="0" applyAlignment="0" applyProtection="0"/>
    <xf numFmtId="0" fontId="135" fillId="69" borderId="0" applyNumberFormat="0" applyBorder="0" applyAlignment="0" applyProtection="0"/>
    <xf numFmtId="37" fontId="32" fillId="0" borderId="0"/>
    <xf numFmtId="37" fontId="91" fillId="0" borderId="11"/>
    <xf numFmtId="0" fontId="33" fillId="0" borderId="0"/>
    <xf numFmtId="212" fontId="9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36" fillId="0" borderId="0"/>
    <xf numFmtId="0" fontId="2" fillId="0" borderId="0"/>
    <xf numFmtId="0" fontId="123" fillId="0" borderId="0"/>
    <xf numFmtId="0" fontId="11" fillId="0" borderId="0"/>
    <xf numFmtId="0" fontId="137" fillId="0" borderId="0"/>
    <xf numFmtId="0" fontId="123" fillId="0" borderId="0"/>
    <xf numFmtId="0" fontId="123" fillId="0" borderId="0"/>
    <xf numFmtId="0" fontId="123" fillId="0" borderId="0"/>
    <xf numFmtId="0" fontId="11" fillId="0" borderId="0"/>
    <xf numFmtId="0" fontId="2" fillId="0" borderId="0"/>
    <xf numFmtId="0" fontId="2" fillId="0" borderId="0"/>
    <xf numFmtId="0" fontId="6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37" fontId="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" fillId="0" borderId="0"/>
    <xf numFmtId="0" fontId="11" fillId="0" borderId="0"/>
    <xf numFmtId="0" fontId="138" fillId="0" borderId="0"/>
    <xf numFmtId="0" fontId="11" fillId="0" borderId="0"/>
    <xf numFmtId="0" fontId="11" fillId="0" borderId="0"/>
    <xf numFmtId="0" fontId="53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25" borderId="14" applyNumberFormat="0" applyFont="0" applyAlignment="0" applyProtection="0"/>
    <xf numFmtId="0" fontId="93" fillId="20" borderId="15" applyNumberFormat="0" applyAlignment="0" applyProtection="0"/>
    <xf numFmtId="0" fontId="139" fillId="65" borderId="168" applyNumberFormat="0" applyAlignment="0" applyProtection="0"/>
    <xf numFmtId="0" fontId="139" fillId="65" borderId="168" applyNumberFormat="0" applyAlignment="0" applyProtection="0"/>
    <xf numFmtId="0" fontId="94" fillId="26" borderId="16"/>
    <xf numFmtId="10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5" fillId="0" borderId="0" applyNumberFormat="0" applyFont="0" applyFill="0" applyBorder="0" applyAlignment="0" applyProtection="0">
      <alignment horizontal="left"/>
    </xf>
    <xf numFmtId="3" fontId="34" fillId="0" borderId="0" applyFont="0" applyFill="0" applyBorder="0" applyAlignment="0" applyProtection="0"/>
    <xf numFmtId="37" fontId="96" fillId="0" borderId="0"/>
    <xf numFmtId="1" fontId="11" fillId="0" borderId="17" applyNumberFormat="0" applyFill="0" applyAlignment="0" applyProtection="0">
      <alignment horizontal="center" vertical="center"/>
    </xf>
    <xf numFmtId="213" fontId="38" fillId="26" borderId="0"/>
    <xf numFmtId="0" fontId="97" fillId="26" borderId="0">
      <alignment horizontal="left" indent="7"/>
    </xf>
    <xf numFmtId="0" fontId="38" fillId="26" borderId="0">
      <alignment horizontal="left"/>
    </xf>
    <xf numFmtId="213" fontId="38" fillId="0" borderId="3" applyFill="0"/>
    <xf numFmtId="0" fontId="38" fillId="0" borderId="0" applyNumberFormat="0" applyAlignment="0">
      <alignment horizontal="right"/>
    </xf>
    <xf numFmtId="0" fontId="98" fillId="27" borderId="0"/>
    <xf numFmtId="0" fontId="38" fillId="0" borderId="0" applyFill="0"/>
    <xf numFmtId="213" fontId="38" fillId="0" borderId="1" applyFill="0"/>
    <xf numFmtId="0" fontId="11" fillId="28" borderId="0" applyNumberFormat="0" applyFont="0" applyBorder="0" applyAlignment="0"/>
    <xf numFmtId="0" fontId="99" fillId="29" borderId="0">
      <alignment horizontal="left" indent="2"/>
    </xf>
    <xf numFmtId="0" fontId="100" fillId="0" borderId="0" applyFill="0">
      <alignment horizontal="left" indent="2"/>
    </xf>
    <xf numFmtId="213" fontId="38" fillId="0" borderId="0" applyFill="0"/>
    <xf numFmtId="0" fontId="11" fillId="30" borderId="0" applyNumberFormat="0" applyFont="0" applyBorder="0" applyAlignment="0"/>
    <xf numFmtId="0" fontId="101" fillId="30" borderId="0">
      <alignment horizontal="left" indent="4"/>
    </xf>
    <xf numFmtId="0" fontId="102" fillId="30" borderId="0">
      <alignment horizontal="left" indent="4"/>
    </xf>
    <xf numFmtId="213" fontId="74" fillId="0" borderId="0" applyFill="0"/>
    <xf numFmtId="0" fontId="11" fillId="26" borderId="0" applyNumberFormat="0" applyFont="0" applyBorder="0" applyAlignment="0"/>
    <xf numFmtId="0" fontId="103" fillId="0" borderId="0">
      <alignment horizontal="left" indent="6"/>
    </xf>
    <xf numFmtId="0" fontId="104" fillId="0" borderId="0" applyFill="0">
      <alignment horizontal="left" indent="6"/>
    </xf>
    <xf numFmtId="213" fontId="11" fillId="0" borderId="0" applyFill="0"/>
    <xf numFmtId="0" fontId="11" fillId="26" borderId="0" applyNumberFormat="0" applyFont="0" applyBorder="0" applyAlignment="0"/>
    <xf numFmtId="0" fontId="103" fillId="26" borderId="0">
      <alignment horizontal="left" indent="7"/>
    </xf>
    <xf numFmtId="214" fontId="105" fillId="0" borderId="0" applyFill="0">
      <alignment horizontal="left" indent="7"/>
    </xf>
    <xf numFmtId="213" fontId="77" fillId="0" borderId="0" applyFill="0"/>
    <xf numFmtId="0" fontId="11" fillId="26" borderId="0" applyNumberFormat="0" applyFont="0" applyBorder="0" applyAlignment="0"/>
    <xf numFmtId="0" fontId="106" fillId="0" borderId="0">
      <alignment horizontal="left" indent="8"/>
    </xf>
    <xf numFmtId="0" fontId="77" fillId="0" borderId="0" applyFill="0">
      <alignment horizontal="left" indent="8"/>
    </xf>
    <xf numFmtId="213" fontId="77" fillId="26" borderId="0"/>
    <xf numFmtId="0" fontId="11" fillId="26" borderId="0" applyNumberFormat="0" applyFont="0" applyBorder="0" applyAlignment="0"/>
    <xf numFmtId="0" fontId="106" fillId="0" borderId="0" applyFill="0">
      <alignment horizontal="left" indent="9"/>
    </xf>
    <xf numFmtId="0" fontId="77" fillId="0" borderId="0" applyFill="0">
      <alignment horizontal="left" indent="9"/>
    </xf>
    <xf numFmtId="4" fontId="107" fillId="31" borderId="0" applyNumberFormat="0" applyProtection="0">
      <alignment horizontal="left" vertical="center" wrapText="1" indent="1"/>
    </xf>
    <xf numFmtId="4" fontId="57" fillId="32" borderId="18" applyNumberFormat="0" applyProtection="0">
      <alignment horizontal="left" vertical="center" indent="1"/>
    </xf>
    <xf numFmtId="4" fontId="56" fillId="33" borderId="0" applyNumberFormat="0" applyProtection="0">
      <alignment horizontal="left" vertical="center" indent="1"/>
    </xf>
    <xf numFmtId="4" fontId="56" fillId="34" borderId="0" applyNumberFormat="0" applyProtection="0">
      <alignment horizontal="left" vertical="center" indent="1"/>
    </xf>
    <xf numFmtId="4" fontId="108" fillId="30" borderId="19" applyNumberFormat="0" applyProtection="0">
      <alignment horizontal="right" vertical="center"/>
    </xf>
    <xf numFmtId="4" fontId="109" fillId="30" borderId="19" applyNumberFormat="0" applyProtection="0">
      <alignment horizontal="right" vertical="center"/>
    </xf>
    <xf numFmtId="4" fontId="107" fillId="8" borderId="19" applyNumberFormat="0" applyProtection="0">
      <alignment horizontal="left" vertical="center" wrapText="1" indent="1"/>
    </xf>
    <xf numFmtId="0" fontId="110" fillId="34" borderId="19" applyNumberFormat="0" applyProtection="0">
      <alignment horizontal="left" vertical="top" indent="1"/>
    </xf>
    <xf numFmtId="4" fontId="111" fillId="0" borderId="0" applyNumberFormat="0" applyProtection="0">
      <alignment horizontal="left" vertical="center" indent="1"/>
    </xf>
    <xf numFmtId="4" fontId="112" fillId="30" borderId="19" applyNumberFormat="0" applyProtection="0">
      <alignment horizontal="right" vertical="center"/>
    </xf>
    <xf numFmtId="0" fontId="113" fillId="35" borderId="0"/>
    <xf numFmtId="0" fontId="58" fillId="0" borderId="0"/>
    <xf numFmtId="38" fontId="29" fillId="0" borderId="1"/>
    <xf numFmtId="0" fontId="114" fillId="0" borderId="0"/>
    <xf numFmtId="0" fontId="115" fillId="0" borderId="0" applyNumberFormat="0" applyFill="0" applyBorder="0" applyAlignment="0" applyProtection="0"/>
    <xf numFmtId="0" fontId="116" fillId="0" borderId="20" applyNumberFormat="0" applyFill="0" applyAlignment="0" applyProtection="0"/>
    <xf numFmtId="0" fontId="140" fillId="0" borderId="169" applyNumberFormat="0" applyFill="0" applyAlignment="0" applyProtection="0"/>
    <xf numFmtId="0" fontId="140" fillId="0" borderId="169" applyNumberFormat="0" applyFill="0" applyAlignment="0" applyProtection="0"/>
    <xf numFmtId="0" fontId="11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" fillId="0" borderId="0"/>
    <xf numFmtId="0" fontId="28" fillId="0" borderId="0"/>
    <xf numFmtId="0" fontId="2" fillId="0" borderId="0"/>
    <xf numFmtId="215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216" fontId="118" fillId="0" borderId="0" applyFont="0" applyFill="0" applyBorder="0" applyAlignment="0" applyProtection="0"/>
    <xf numFmtId="217" fontId="118" fillId="0" borderId="0" applyFont="0" applyFill="0" applyBorder="0" applyAlignment="0" applyProtection="0"/>
    <xf numFmtId="0" fontId="118" fillId="0" borderId="0"/>
    <xf numFmtId="0" fontId="11" fillId="0" borderId="0"/>
    <xf numFmtId="0" fontId="119" fillId="0" borderId="0"/>
  </cellStyleXfs>
  <cellXfs count="1067">
    <xf numFmtId="0" fontId="0" fillId="0" borderId="0" xfId="0"/>
    <xf numFmtId="49" fontId="9" fillId="0" borderId="0" xfId="327" applyNumberFormat="1" applyFont="1" applyFill="1"/>
    <xf numFmtId="49" fontId="10" fillId="0" borderId="0" xfId="327" applyNumberFormat="1" applyFont="1" applyFill="1" applyAlignment="1"/>
    <xf numFmtId="49" fontId="10" fillId="0" borderId="0" xfId="327" applyNumberFormat="1" applyFont="1" applyFill="1" applyAlignment="1">
      <alignment horizontal="center"/>
    </xf>
    <xf numFmtId="49" fontId="9" fillId="0" borderId="0" xfId="327" applyNumberFormat="1" applyFont="1" applyFill="1" applyBorder="1"/>
    <xf numFmtId="49" fontId="10" fillId="0" borderId="0" xfId="327" applyNumberFormat="1" applyFont="1" applyFill="1" applyBorder="1"/>
    <xf numFmtId="190" fontId="9" fillId="0" borderId="0" xfId="203" applyNumberFormat="1" applyFont="1" applyFill="1"/>
    <xf numFmtId="49" fontId="10" fillId="0" borderId="0" xfId="327" quotePrefix="1" applyNumberFormat="1" applyFont="1" applyFill="1" applyAlignment="1"/>
    <xf numFmtId="49" fontId="10" fillId="0" borderId="0" xfId="327" applyNumberFormat="1" applyFont="1" applyFill="1" applyBorder="1" applyAlignment="1">
      <alignment horizontal="right"/>
    </xf>
    <xf numFmtId="188" fontId="10" fillId="0" borderId="0" xfId="203" applyFont="1" applyFill="1" applyBorder="1"/>
    <xf numFmtId="194" fontId="10" fillId="0" borderId="0" xfId="327" applyNumberFormat="1" applyFont="1" applyFill="1" applyBorder="1" applyAlignment="1">
      <alignment horizontal="center"/>
    </xf>
    <xf numFmtId="49" fontId="9" fillId="0" borderId="0" xfId="327" applyNumberFormat="1" applyFont="1" applyFill="1" applyBorder="1" applyAlignment="1">
      <alignment horizontal="center"/>
    </xf>
    <xf numFmtId="49" fontId="10" fillId="0" borderId="21" xfId="327" applyNumberFormat="1" applyFont="1" applyFill="1" applyBorder="1" applyAlignment="1">
      <alignment horizontal="center"/>
    </xf>
    <xf numFmtId="49" fontId="10" fillId="0" borderId="22" xfId="327" applyNumberFormat="1" applyFont="1" applyFill="1" applyBorder="1" applyAlignment="1">
      <alignment horizontal="center"/>
    </xf>
    <xf numFmtId="49" fontId="10" fillId="0" borderId="23" xfId="327" applyNumberFormat="1" applyFont="1" applyFill="1" applyBorder="1" applyAlignment="1">
      <alignment horizontal="center"/>
    </xf>
    <xf numFmtId="49" fontId="10" fillId="0" borderId="24" xfId="327" applyNumberFormat="1" applyFont="1" applyFill="1" applyBorder="1" applyAlignment="1">
      <alignment horizontal="centerContinuous"/>
    </xf>
    <xf numFmtId="49" fontId="10" fillId="0" borderId="25" xfId="327" applyNumberFormat="1" applyFont="1" applyFill="1" applyBorder="1" applyAlignment="1">
      <alignment horizontal="centerContinuous"/>
    </xf>
    <xf numFmtId="49" fontId="10" fillId="0" borderId="26" xfId="327" applyNumberFormat="1" applyFont="1" applyFill="1" applyBorder="1" applyAlignment="1">
      <alignment horizontal="centerContinuous"/>
    </xf>
    <xf numFmtId="49" fontId="10" fillId="0" borderId="27" xfId="327" applyNumberFormat="1" applyFont="1" applyFill="1" applyBorder="1" applyAlignment="1">
      <alignment horizontal="center"/>
    </xf>
    <xf numFmtId="49" fontId="10" fillId="0" borderId="28" xfId="327" applyNumberFormat="1" applyFont="1" applyFill="1" applyBorder="1"/>
    <xf numFmtId="49" fontId="10" fillId="0" borderId="0" xfId="327" quotePrefix="1" applyNumberFormat="1" applyFont="1" applyFill="1" applyBorder="1" applyAlignment="1">
      <alignment horizontal="center"/>
    </xf>
    <xf numFmtId="190" fontId="10" fillId="0" borderId="0" xfId="203" applyNumberFormat="1" applyFont="1" applyFill="1"/>
    <xf numFmtId="49" fontId="10" fillId="0" borderId="0" xfId="327" applyNumberFormat="1" applyFont="1" applyFill="1"/>
    <xf numFmtId="49" fontId="10" fillId="0" borderId="29" xfId="327" applyNumberFormat="1" applyFont="1" applyFill="1" applyBorder="1" applyAlignment="1">
      <alignment horizontal="center"/>
    </xf>
    <xf numFmtId="194" fontId="10" fillId="0" borderId="30" xfId="327" applyNumberFormat="1" applyFont="1" applyFill="1" applyBorder="1" applyAlignment="1">
      <alignment horizontal="center"/>
    </xf>
    <xf numFmtId="194" fontId="10" fillId="0" borderId="31" xfId="327" applyNumberFormat="1" applyFont="1" applyFill="1" applyBorder="1" applyAlignment="1">
      <alignment horizontal="center"/>
    </xf>
    <xf numFmtId="194" fontId="10" fillId="0" borderId="32" xfId="327" applyNumberFormat="1" applyFont="1" applyFill="1" applyBorder="1" applyAlignment="1">
      <alignment horizontal="center"/>
    </xf>
    <xf numFmtId="194" fontId="10" fillId="0" borderId="33" xfId="327" applyNumberFormat="1" applyFont="1" applyFill="1" applyBorder="1" applyAlignment="1">
      <alignment horizontal="center"/>
    </xf>
    <xf numFmtId="49" fontId="10" fillId="0" borderId="0" xfId="327" applyNumberFormat="1" applyFont="1" applyFill="1" applyBorder="1" applyAlignment="1">
      <alignment horizontal="center"/>
    </xf>
    <xf numFmtId="49" fontId="10" fillId="0" borderId="34" xfId="327" applyNumberFormat="1" applyFont="1" applyFill="1" applyBorder="1" applyAlignment="1">
      <alignment horizontal="center"/>
    </xf>
    <xf numFmtId="49" fontId="10" fillId="0" borderId="16" xfId="327" applyNumberFormat="1" applyFont="1" applyFill="1" applyBorder="1" applyAlignment="1">
      <alignment horizontal="center"/>
    </xf>
    <xf numFmtId="194" fontId="10" fillId="0" borderId="17" xfId="327" applyNumberFormat="1" applyFont="1" applyFill="1" applyBorder="1" applyAlignment="1">
      <alignment horizontal="center"/>
    </xf>
    <xf numFmtId="49" fontId="10" fillId="0" borderId="35" xfId="327" applyNumberFormat="1" applyFont="1" applyFill="1" applyBorder="1" applyAlignment="1">
      <alignment horizontal="center"/>
    </xf>
    <xf numFmtId="194" fontId="10" fillId="0" borderId="35" xfId="327" applyNumberFormat="1" applyFont="1" applyFill="1" applyBorder="1" applyAlignment="1">
      <alignment horizontal="center"/>
    </xf>
    <xf numFmtId="0" fontId="11" fillId="0" borderId="0" xfId="316"/>
    <xf numFmtId="15" fontId="12" fillId="0" borderId="36" xfId="327" applyNumberFormat="1" applyFont="1" applyFill="1" applyBorder="1" applyAlignment="1">
      <alignment horizontal="left"/>
    </xf>
    <xf numFmtId="15" fontId="12" fillId="0" borderId="37" xfId="327" quotePrefix="1" applyNumberFormat="1" applyFont="1" applyFill="1" applyBorder="1" applyAlignment="1">
      <alignment horizontal="left"/>
    </xf>
    <xf numFmtId="15" fontId="9" fillId="0" borderId="37" xfId="327" quotePrefix="1" applyNumberFormat="1" applyFont="1" applyFill="1" applyBorder="1" applyAlignment="1">
      <alignment horizontal="center"/>
    </xf>
    <xf numFmtId="15" fontId="9" fillId="0" borderId="38" xfId="327" quotePrefix="1" applyNumberFormat="1" applyFont="1" applyFill="1" applyBorder="1" applyAlignment="1">
      <alignment horizontal="center"/>
    </xf>
    <xf numFmtId="0" fontId="9" fillId="0" borderId="39" xfId="327" applyFont="1" applyFill="1" applyBorder="1" applyAlignment="1">
      <alignment horizontal="center"/>
    </xf>
    <xf numFmtId="0" fontId="9" fillId="0" borderId="37" xfId="327" applyFont="1" applyFill="1" applyBorder="1" applyAlignment="1">
      <alignment horizontal="center"/>
    </xf>
    <xf numFmtId="15" fontId="9" fillId="0" borderId="39" xfId="327" quotePrefix="1" applyNumberFormat="1" applyFont="1" applyFill="1" applyBorder="1" applyAlignment="1">
      <alignment horizontal="center"/>
    </xf>
    <xf numFmtId="0" fontId="9" fillId="0" borderId="28" xfId="327" applyFont="1" applyFill="1" applyBorder="1"/>
    <xf numFmtId="15" fontId="9" fillId="0" borderId="40" xfId="327" applyNumberFormat="1" applyFont="1" applyFill="1" applyBorder="1" applyAlignment="1">
      <alignment horizontal="center"/>
    </xf>
    <xf numFmtId="0" fontId="9" fillId="0" borderId="0" xfId="327" applyFont="1" applyFill="1" applyBorder="1" applyAlignment="1">
      <alignment horizontal="center"/>
    </xf>
    <xf numFmtId="0" fontId="10" fillId="0" borderId="0" xfId="327" applyFont="1" applyFill="1" applyBorder="1"/>
    <xf numFmtId="0" fontId="9" fillId="0" borderId="0" xfId="327" applyFont="1" applyFill="1"/>
    <xf numFmtId="15" fontId="13" fillId="0" borderId="36" xfId="327" applyNumberFormat="1" applyFont="1" applyFill="1" applyBorder="1" applyAlignment="1"/>
    <xf numFmtId="15" fontId="14" fillId="0" borderId="37" xfId="327" quotePrefix="1" applyNumberFormat="1" applyFont="1" applyFill="1" applyBorder="1" applyAlignment="1">
      <alignment horizontal="center"/>
    </xf>
    <xf numFmtId="0" fontId="14" fillId="0" borderId="36" xfId="327" applyFont="1" applyFill="1" applyBorder="1"/>
    <xf numFmtId="0" fontId="14" fillId="0" borderId="37" xfId="327" applyFont="1" applyFill="1" applyBorder="1"/>
    <xf numFmtId="188" fontId="15" fillId="0" borderId="38" xfId="203" applyFont="1" applyFill="1" applyBorder="1" applyAlignment="1">
      <alignment horizontal="center" vertical="center" wrapText="1"/>
    </xf>
    <xf numFmtId="188" fontId="9" fillId="0" borderId="38" xfId="203" applyFont="1" applyFill="1" applyBorder="1"/>
    <xf numFmtId="188" fontId="9" fillId="0" borderId="39" xfId="203" applyFont="1" applyFill="1" applyBorder="1"/>
    <xf numFmtId="188" fontId="9" fillId="0" borderId="37" xfId="203" applyFont="1" applyFill="1" applyBorder="1"/>
    <xf numFmtId="190" fontId="9" fillId="0" borderId="40" xfId="203" applyNumberFormat="1" applyFont="1" applyFill="1" applyBorder="1"/>
    <xf numFmtId="190" fontId="9" fillId="0" borderId="41" xfId="203" applyNumberFormat="1" applyFont="1" applyFill="1" applyBorder="1"/>
    <xf numFmtId="190" fontId="9" fillId="0" borderId="0" xfId="203" applyNumberFormat="1" applyFont="1" applyFill="1" applyBorder="1"/>
    <xf numFmtId="188" fontId="10" fillId="0" borderId="0" xfId="327" applyNumberFormat="1" applyFont="1" applyFill="1" applyBorder="1"/>
    <xf numFmtId="0" fontId="12" fillId="0" borderId="36" xfId="327" applyFont="1" applyFill="1" applyBorder="1" applyAlignment="1"/>
    <xf numFmtId="0" fontId="12" fillId="0" borderId="37" xfId="327" applyFont="1" applyFill="1" applyBorder="1" applyAlignment="1"/>
    <xf numFmtId="0" fontId="10" fillId="0" borderId="38" xfId="327" applyFont="1" applyFill="1" applyBorder="1" applyAlignment="1">
      <alignment horizontal="center"/>
    </xf>
    <xf numFmtId="188" fontId="10" fillId="0" borderId="42" xfId="203" applyFont="1" applyFill="1" applyBorder="1"/>
    <xf numFmtId="188" fontId="10" fillId="0" borderId="43" xfId="203" applyFont="1" applyFill="1" applyBorder="1"/>
    <xf numFmtId="188" fontId="10" fillId="0" borderId="44" xfId="203" applyFont="1" applyFill="1" applyBorder="1"/>
    <xf numFmtId="190" fontId="10" fillId="0" borderId="45" xfId="203" applyNumberFormat="1" applyFont="1" applyFill="1" applyBorder="1"/>
    <xf numFmtId="190" fontId="10" fillId="0" borderId="46" xfId="203" applyNumberFormat="1" applyFont="1" applyFill="1" applyBorder="1"/>
    <xf numFmtId="190" fontId="10" fillId="0" borderId="0" xfId="203" applyNumberFormat="1" applyFont="1" applyFill="1" applyBorder="1"/>
    <xf numFmtId="0" fontId="10" fillId="0" borderId="0" xfId="327" applyFont="1" applyFill="1"/>
    <xf numFmtId="0" fontId="13" fillId="0" borderId="36" xfId="327" applyFont="1" applyFill="1" applyBorder="1"/>
    <xf numFmtId="0" fontId="9" fillId="0" borderId="38" xfId="327" applyFont="1" applyFill="1" applyBorder="1"/>
    <xf numFmtId="188" fontId="9" fillId="0" borderId="40" xfId="203" applyFont="1" applyFill="1" applyBorder="1"/>
    <xf numFmtId="188" fontId="9" fillId="0" borderId="41" xfId="203" applyFont="1" applyFill="1" applyBorder="1"/>
    <xf numFmtId="188" fontId="9" fillId="0" borderId="0" xfId="203" applyFont="1" applyFill="1" applyBorder="1"/>
    <xf numFmtId="0" fontId="10" fillId="0" borderId="38" xfId="327" applyFont="1" applyFill="1" applyBorder="1"/>
    <xf numFmtId="188" fontId="10" fillId="0" borderId="11" xfId="203" applyFont="1" applyFill="1" applyBorder="1"/>
    <xf numFmtId="188" fontId="10" fillId="0" borderId="47" xfId="203" applyFont="1" applyFill="1" applyBorder="1"/>
    <xf numFmtId="188" fontId="10" fillId="0" borderId="48" xfId="203" applyFont="1" applyFill="1" applyBorder="1"/>
    <xf numFmtId="190" fontId="10" fillId="0" borderId="49" xfId="203" applyNumberFormat="1" applyFont="1" applyFill="1" applyBorder="1"/>
    <xf numFmtId="190" fontId="10" fillId="0" borderId="50" xfId="203" applyNumberFormat="1" applyFont="1" applyFill="1" applyBorder="1"/>
    <xf numFmtId="0" fontId="12" fillId="0" borderId="51" xfId="327" applyFont="1" applyFill="1" applyBorder="1" applyAlignment="1"/>
    <xf numFmtId="0" fontId="12" fillId="0" borderId="52" xfId="327" applyFont="1" applyFill="1" applyBorder="1" applyAlignment="1"/>
    <xf numFmtId="0" fontId="10" fillId="0" borderId="30" xfId="327" applyFont="1" applyFill="1" applyBorder="1"/>
    <xf numFmtId="188" fontId="10" fillId="0" borderId="30" xfId="203" applyFont="1" applyFill="1" applyBorder="1"/>
    <xf numFmtId="188" fontId="10" fillId="0" borderId="31" xfId="203" applyFont="1" applyFill="1" applyBorder="1"/>
    <xf numFmtId="188" fontId="10" fillId="0" borderId="29" xfId="203" applyFont="1" applyFill="1" applyBorder="1"/>
    <xf numFmtId="190" fontId="10" fillId="0" borderId="53" xfId="203" applyNumberFormat="1" applyFont="1" applyFill="1" applyBorder="1"/>
    <xf numFmtId="190" fontId="10" fillId="0" borderId="33" xfId="203" applyNumberFormat="1" applyFont="1" applyFill="1" applyBorder="1"/>
    <xf numFmtId="0" fontId="12" fillId="0" borderId="34" xfId="327" applyFont="1" applyFill="1" applyBorder="1" applyAlignment="1"/>
    <xf numFmtId="0" fontId="12" fillId="0" borderId="16" xfId="327" applyFont="1" applyFill="1" applyBorder="1" applyAlignment="1"/>
    <xf numFmtId="0" fontId="9" fillId="0" borderId="17" xfId="327" applyFont="1" applyFill="1" applyBorder="1"/>
    <xf numFmtId="188" fontId="9" fillId="0" borderId="17" xfId="203" applyFont="1" applyFill="1" applyBorder="1"/>
    <xf numFmtId="188" fontId="9" fillId="0" borderId="35" xfId="203" applyFont="1" applyFill="1" applyBorder="1"/>
    <xf numFmtId="188" fontId="9" fillId="0" borderId="16" xfId="203" applyFont="1" applyFill="1" applyBorder="1"/>
    <xf numFmtId="188" fontId="10" fillId="0" borderId="35" xfId="203" applyFont="1" applyFill="1" applyBorder="1" applyAlignment="1">
      <alignment horizontal="center"/>
    </xf>
    <xf numFmtId="0" fontId="10" fillId="0" borderId="28" xfId="327" applyFont="1" applyFill="1" applyBorder="1" applyAlignment="1">
      <alignment horizontal="center"/>
    </xf>
    <xf numFmtId="188" fontId="10" fillId="0" borderId="54" xfId="203" applyFont="1" applyFill="1" applyBorder="1" applyAlignment="1">
      <alignment horizontal="center"/>
    </xf>
    <xf numFmtId="188" fontId="10" fillId="0" borderId="0" xfId="203" applyFont="1" applyFill="1" applyBorder="1" applyAlignment="1">
      <alignment horizontal="center"/>
    </xf>
    <xf numFmtId="0" fontId="13" fillId="0" borderId="36" xfId="327" applyFont="1" applyFill="1" applyBorder="1" applyAlignment="1"/>
    <xf numFmtId="0" fontId="14" fillId="0" borderId="37" xfId="327" applyFont="1" applyFill="1" applyBorder="1" applyAlignment="1">
      <alignment horizontal="center"/>
    </xf>
    <xf numFmtId="0" fontId="12" fillId="0" borderId="37" xfId="327" applyFont="1" applyFill="1" applyBorder="1"/>
    <xf numFmtId="0" fontId="16" fillId="0" borderId="37" xfId="327" applyFont="1" applyFill="1" applyBorder="1"/>
    <xf numFmtId="188" fontId="9" fillId="0" borderId="55" xfId="203" applyFont="1" applyFill="1" applyBorder="1"/>
    <xf numFmtId="190" fontId="9" fillId="0" borderId="56" xfId="203" applyNumberFormat="1" applyFont="1" applyFill="1" applyBorder="1"/>
    <xf numFmtId="188" fontId="11" fillId="0" borderId="0" xfId="316" applyNumberFormat="1"/>
    <xf numFmtId="188" fontId="9" fillId="0" borderId="57" xfId="203" applyFont="1" applyFill="1" applyBorder="1"/>
    <xf numFmtId="188" fontId="9" fillId="0" borderId="58" xfId="203" applyFont="1" applyFill="1" applyBorder="1"/>
    <xf numFmtId="0" fontId="10" fillId="0" borderId="28" xfId="327" applyFont="1" applyFill="1" applyBorder="1"/>
    <xf numFmtId="0" fontId="14" fillId="0" borderId="36" xfId="327" applyFont="1" applyFill="1" applyBorder="1" applyAlignment="1"/>
    <xf numFmtId="188" fontId="10" fillId="0" borderId="42" xfId="327" applyNumberFormat="1" applyFont="1" applyFill="1" applyBorder="1"/>
    <xf numFmtId="188" fontId="10" fillId="0" borderId="43" xfId="327" applyNumberFormat="1" applyFont="1" applyFill="1" applyBorder="1"/>
    <xf numFmtId="188" fontId="10" fillId="0" borderId="44" xfId="327" applyNumberFormat="1" applyFont="1" applyFill="1" applyBorder="1"/>
    <xf numFmtId="188" fontId="10" fillId="0" borderId="59" xfId="327" applyNumberFormat="1" applyFont="1" applyFill="1" applyBorder="1"/>
    <xf numFmtId="188" fontId="10" fillId="0" borderId="60" xfId="327" applyNumberFormat="1" applyFont="1" applyFill="1" applyBorder="1"/>
    <xf numFmtId="188" fontId="10" fillId="0" borderId="61" xfId="327" applyNumberFormat="1" applyFont="1" applyFill="1" applyBorder="1"/>
    <xf numFmtId="188" fontId="10" fillId="0" borderId="62" xfId="327" applyNumberFormat="1" applyFont="1" applyFill="1" applyBorder="1"/>
    <xf numFmtId="190" fontId="10" fillId="0" borderId="29" xfId="327" applyNumberFormat="1" applyFont="1" applyFill="1" applyBorder="1"/>
    <xf numFmtId="190" fontId="10" fillId="0" borderId="62" xfId="203" applyNumberFormat="1" applyFont="1" applyFill="1" applyBorder="1"/>
    <xf numFmtId="0" fontId="9" fillId="0" borderId="0" xfId="327" applyFont="1" applyFill="1" applyBorder="1"/>
    <xf numFmtId="188" fontId="9" fillId="0" borderId="0" xfId="327" applyNumberFormat="1" applyFont="1" applyFill="1"/>
    <xf numFmtId="188" fontId="9" fillId="0" borderId="0" xfId="327" applyNumberFormat="1" applyFont="1" applyFill="1" applyBorder="1"/>
    <xf numFmtId="190" fontId="9" fillId="0" borderId="0" xfId="327" applyNumberFormat="1" applyFont="1" applyFill="1"/>
    <xf numFmtId="43" fontId="9" fillId="0" borderId="0" xfId="327" applyNumberFormat="1" applyFont="1" applyFill="1"/>
    <xf numFmtId="190" fontId="10" fillId="0" borderId="0" xfId="327" applyNumberFormat="1" applyFont="1" applyFill="1" applyBorder="1"/>
    <xf numFmtId="0" fontId="11" fillId="0" borderId="0" xfId="316" applyBorder="1"/>
    <xf numFmtId="190" fontId="9" fillId="0" borderId="0" xfId="327" applyNumberFormat="1" applyFont="1" applyFill="1" applyBorder="1"/>
    <xf numFmtId="0" fontId="14" fillId="0" borderId="0" xfId="327" applyFont="1" applyFill="1" applyBorder="1"/>
    <xf numFmtId="49" fontId="10" fillId="0" borderId="0" xfId="327" applyNumberFormat="1" applyFont="1" applyFill="1" applyBorder="1" applyAlignment="1"/>
    <xf numFmtId="195" fontId="9" fillId="0" borderId="0" xfId="327" applyNumberFormat="1" applyFont="1" applyFill="1"/>
    <xf numFmtId="194" fontId="10" fillId="0" borderId="0" xfId="327" quotePrefix="1" applyNumberFormat="1" applyFont="1" applyFill="1" applyBorder="1" applyAlignment="1">
      <alignment horizontal="center"/>
    </xf>
    <xf numFmtId="195" fontId="9" fillId="0" borderId="0" xfId="327" applyNumberFormat="1" applyFont="1" applyFill="1" applyBorder="1"/>
    <xf numFmtId="49" fontId="17" fillId="0" borderId="0" xfId="327" applyNumberFormat="1" applyFont="1" applyFill="1" applyBorder="1"/>
    <xf numFmtId="49" fontId="10" fillId="0" borderId="63" xfId="327" applyNumberFormat="1" applyFont="1" applyFill="1" applyBorder="1" applyAlignment="1">
      <alignment horizontal="center"/>
    </xf>
    <xf numFmtId="194" fontId="10" fillId="0" borderId="21" xfId="327" quotePrefix="1" applyNumberFormat="1" applyFont="1" applyFill="1" applyBorder="1" applyAlignment="1">
      <alignment horizontal="center"/>
    </xf>
    <xf numFmtId="194" fontId="10" fillId="0" borderId="63" xfId="327" quotePrefix="1" applyNumberFormat="1" applyFont="1" applyFill="1" applyBorder="1" applyAlignment="1">
      <alignment horizontal="center"/>
    </xf>
    <xf numFmtId="49" fontId="10" fillId="0" borderId="64" xfId="327" quotePrefix="1" applyNumberFormat="1" applyFont="1" applyFill="1" applyBorder="1" applyAlignment="1">
      <alignment horizontal="center"/>
    </xf>
    <xf numFmtId="49" fontId="10" fillId="0" borderId="65" xfId="327" quotePrefix="1" applyNumberFormat="1" applyFont="1" applyFill="1" applyBorder="1" applyAlignment="1">
      <alignment horizontal="center"/>
    </xf>
    <xf numFmtId="49" fontId="10" fillId="0" borderId="65" xfId="327" applyNumberFormat="1" applyFont="1" applyFill="1" applyBorder="1" applyAlignment="1">
      <alignment horizontal="center"/>
    </xf>
    <xf numFmtId="194" fontId="10" fillId="0" borderId="66" xfId="327" quotePrefix="1" applyNumberFormat="1" applyFont="1" applyFill="1" applyBorder="1" applyAlignment="1">
      <alignment horizontal="center"/>
    </xf>
    <xf numFmtId="194" fontId="10" fillId="0" borderId="67" xfId="327" quotePrefix="1" applyNumberFormat="1" applyFont="1" applyFill="1" applyBorder="1" applyAlignment="1">
      <alignment horizontal="center"/>
    </xf>
    <xf numFmtId="194" fontId="10" fillId="0" borderId="68" xfId="327" quotePrefix="1" applyNumberFormat="1" applyFont="1" applyFill="1" applyBorder="1" applyAlignment="1">
      <alignment horizontal="center"/>
    </xf>
    <xf numFmtId="195" fontId="10" fillId="0" borderId="11" xfId="327" applyNumberFormat="1" applyFont="1" applyFill="1" applyBorder="1" applyAlignment="1">
      <alignment horizontal="center"/>
    </xf>
    <xf numFmtId="195" fontId="10" fillId="0" borderId="11" xfId="327" quotePrefix="1" applyNumberFormat="1" applyFont="1" applyFill="1" applyBorder="1" applyAlignment="1">
      <alignment horizontal="center"/>
    </xf>
    <xf numFmtId="49" fontId="17" fillId="0" borderId="0" xfId="327" applyNumberFormat="1" applyFont="1" applyFill="1" applyBorder="1" applyAlignment="1">
      <alignment horizontal="center"/>
    </xf>
    <xf numFmtId="49" fontId="10" fillId="0" borderId="69" xfId="327" applyNumberFormat="1" applyFont="1" applyFill="1" applyBorder="1" applyAlignment="1">
      <alignment horizontal="center"/>
    </xf>
    <xf numFmtId="49" fontId="10" fillId="0" borderId="70" xfId="327" applyNumberFormat="1" applyFont="1" applyFill="1" applyBorder="1" applyAlignment="1">
      <alignment horizontal="center"/>
    </xf>
    <xf numFmtId="49" fontId="10" fillId="0" borderId="34" xfId="327" quotePrefix="1" applyNumberFormat="1" applyFont="1" applyFill="1" applyBorder="1" applyAlignment="1">
      <alignment horizontal="center"/>
    </xf>
    <xf numFmtId="49" fontId="10" fillId="0" borderId="16" xfId="327" quotePrefix="1" applyNumberFormat="1" applyFont="1" applyFill="1" applyBorder="1" applyAlignment="1">
      <alignment horizontal="center"/>
    </xf>
    <xf numFmtId="194" fontId="10" fillId="0" borderId="17" xfId="327" quotePrefix="1" applyNumberFormat="1" applyFont="1" applyFill="1" applyBorder="1" applyAlignment="1">
      <alignment horizontal="center"/>
    </xf>
    <xf numFmtId="194" fontId="10" fillId="0" borderId="54" xfId="327" quotePrefix="1" applyNumberFormat="1" applyFont="1" applyFill="1" applyBorder="1" applyAlignment="1">
      <alignment horizontal="center"/>
    </xf>
    <xf numFmtId="194" fontId="10" fillId="0" borderId="71" xfId="327" quotePrefix="1" applyNumberFormat="1" applyFont="1" applyFill="1" applyBorder="1" applyAlignment="1">
      <alignment horizontal="center"/>
    </xf>
    <xf numFmtId="195" fontId="10" fillId="0" borderId="11" xfId="327" applyNumberFormat="1" applyFont="1" applyFill="1" applyBorder="1"/>
    <xf numFmtId="49" fontId="10" fillId="0" borderId="54" xfId="327" applyNumberFormat="1" applyFont="1" applyFill="1" applyBorder="1" applyAlignment="1">
      <alignment horizontal="center"/>
    </xf>
    <xf numFmtId="195" fontId="9" fillId="0" borderId="11" xfId="327" applyNumberFormat="1" applyFont="1" applyFill="1" applyBorder="1"/>
    <xf numFmtId="196" fontId="17" fillId="0" borderId="0" xfId="327" applyNumberFormat="1" applyFont="1" applyFill="1" applyBorder="1"/>
    <xf numFmtId="197" fontId="9" fillId="0" borderId="0" xfId="327" applyNumberFormat="1" applyFont="1" applyFill="1"/>
    <xf numFmtId="0" fontId="12" fillId="0" borderId="36" xfId="327" applyFont="1" applyFill="1" applyBorder="1"/>
    <xf numFmtId="197" fontId="10" fillId="0" borderId="11" xfId="187" applyNumberFormat="1" applyFont="1" applyFill="1" applyBorder="1"/>
    <xf numFmtId="0" fontId="14" fillId="0" borderId="72" xfId="327" applyFont="1" applyFill="1" applyBorder="1"/>
    <xf numFmtId="0" fontId="14" fillId="0" borderId="73" xfId="327" applyFont="1" applyFill="1" applyBorder="1"/>
    <xf numFmtId="0" fontId="9" fillId="0" borderId="74" xfId="327" applyFont="1" applyFill="1" applyBorder="1"/>
    <xf numFmtId="0" fontId="17" fillId="0" borderId="0" xfId="327" applyFont="1" applyFill="1" applyBorder="1"/>
    <xf numFmtId="0" fontId="10" fillId="0" borderId="75" xfId="327" applyFont="1" applyFill="1" applyBorder="1" applyAlignment="1"/>
    <xf numFmtId="0" fontId="9" fillId="0" borderId="76" xfId="327" applyFont="1" applyFill="1" applyBorder="1" applyAlignment="1">
      <alignment horizontal="center"/>
    </xf>
    <xf numFmtId="0" fontId="10" fillId="0" borderId="77" xfId="327" applyFont="1" applyFill="1" applyBorder="1" applyAlignment="1">
      <alignment horizontal="center"/>
    </xf>
    <xf numFmtId="197" fontId="9" fillId="0" borderId="78" xfId="187" applyNumberFormat="1" applyFont="1" applyFill="1" applyBorder="1"/>
    <xf numFmtId="0" fontId="10" fillId="0" borderId="21" xfId="327" applyFont="1" applyFill="1" applyBorder="1" applyAlignment="1"/>
    <xf numFmtId="0" fontId="9" fillId="0" borderId="3" xfId="327" applyFont="1" applyFill="1" applyBorder="1" applyAlignment="1">
      <alignment horizontal="center"/>
    </xf>
    <xf numFmtId="0" fontId="10" fillId="0" borderId="22" xfId="327" applyFont="1" applyFill="1" applyBorder="1" applyAlignment="1">
      <alignment horizontal="center"/>
    </xf>
    <xf numFmtId="0" fontId="9" fillId="0" borderId="35" xfId="327" applyFont="1" applyFill="1" applyBorder="1"/>
    <xf numFmtId="0" fontId="9" fillId="0" borderId="51" xfId="327" applyFont="1" applyFill="1" applyBorder="1"/>
    <xf numFmtId="196" fontId="9" fillId="0" borderId="55" xfId="327" applyNumberFormat="1" applyFont="1" applyFill="1" applyBorder="1"/>
    <xf numFmtId="196" fontId="9" fillId="0" borderId="79" xfId="327" applyNumberFormat="1" applyFont="1" applyFill="1" applyBorder="1"/>
    <xf numFmtId="196" fontId="9" fillId="0" borderId="52" xfId="327" applyNumberFormat="1" applyFont="1" applyFill="1" applyBorder="1"/>
    <xf numFmtId="196" fontId="9" fillId="0" borderId="80" xfId="327" applyNumberFormat="1" applyFont="1" applyFill="1" applyBorder="1"/>
    <xf numFmtId="196" fontId="9" fillId="0" borderId="81" xfId="327" applyNumberFormat="1" applyFont="1" applyFill="1" applyBorder="1"/>
    <xf numFmtId="196" fontId="9" fillId="0" borderId="0" xfId="327" applyNumberFormat="1" applyFont="1" applyFill="1" applyBorder="1"/>
    <xf numFmtId="196" fontId="9" fillId="0" borderId="0" xfId="327" applyNumberFormat="1" applyFont="1" applyFill="1"/>
    <xf numFmtId="0" fontId="9" fillId="0" borderId="0" xfId="326" applyFont="1" applyFill="1" applyAlignment="1"/>
    <xf numFmtId="188" fontId="9" fillId="0" borderId="0" xfId="200" applyFont="1" applyFill="1" applyAlignment="1"/>
    <xf numFmtId="0" fontId="9" fillId="0" borderId="0" xfId="326" applyFont="1" applyFill="1" applyAlignment="1">
      <alignment horizontal="center"/>
    </xf>
    <xf numFmtId="0" fontId="10" fillId="0" borderId="0" xfId="328" applyFont="1" applyFill="1" applyAlignment="1" applyProtection="1"/>
    <xf numFmtId="0" fontId="10" fillId="0" borderId="0" xfId="326" applyFont="1" applyFill="1" applyAlignment="1"/>
    <xf numFmtId="0" fontId="11" fillId="0" borderId="0" xfId="316" applyFont="1"/>
    <xf numFmtId="0" fontId="10" fillId="0" borderId="0" xfId="328" applyFont="1" applyFill="1" applyBorder="1" applyAlignment="1" applyProtection="1"/>
    <xf numFmtId="0" fontId="9" fillId="0" borderId="0" xfId="328" applyFont="1" applyFill="1" applyBorder="1" applyAlignment="1"/>
    <xf numFmtId="0" fontId="9" fillId="0" borderId="16" xfId="328" applyFont="1" applyFill="1" applyBorder="1" applyAlignment="1"/>
    <xf numFmtId="0" fontId="9" fillId="0" borderId="82" xfId="326" applyFont="1" applyFill="1" applyBorder="1" applyAlignment="1"/>
    <xf numFmtId="0" fontId="10" fillId="0" borderId="0" xfId="326" applyFont="1" applyFill="1" applyBorder="1" applyAlignment="1"/>
    <xf numFmtId="0" fontId="10" fillId="0" borderId="16" xfId="328" applyFont="1" applyFill="1" applyBorder="1" applyAlignment="1" applyProtection="1">
      <alignment horizontal="left"/>
    </xf>
    <xf numFmtId="188" fontId="10" fillId="36" borderId="11" xfId="200" applyFont="1" applyFill="1" applyBorder="1" applyAlignment="1">
      <alignment horizontal="center"/>
    </xf>
    <xf numFmtId="188" fontId="10" fillId="36" borderId="47" xfId="200" applyFont="1" applyFill="1" applyBorder="1" applyAlignment="1">
      <alignment horizontal="center"/>
    </xf>
    <xf numFmtId="0" fontId="11" fillId="0" borderId="11" xfId="316" applyBorder="1" applyAlignment="1">
      <alignment horizontal="center"/>
    </xf>
    <xf numFmtId="0" fontId="10" fillId="0" borderId="82" xfId="326" applyFont="1" applyFill="1" applyBorder="1" applyAlignment="1"/>
    <xf numFmtId="0" fontId="10" fillId="0" borderId="83" xfId="328" applyFont="1" applyFill="1" applyBorder="1" applyAlignment="1" applyProtection="1"/>
    <xf numFmtId="0" fontId="10" fillId="0" borderId="84" xfId="328" applyFont="1" applyFill="1" applyBorder="1" applyAlignment="1" applyProtection="1">
      <alignment horizontal="left"/>
    </xf>
    <xf numFmtId="15" fontId="10" fillId="0" borderId="85" xfId="328" applyNumberFormat="1" applyFont="1" applyFill="1" applyBorder="1" applyAlignment="1" applyProtection="1">
      <alignment horizontal="center"/>
    </xf>
    <xf numFmtId="188" fontId="10" fillId="0" borderId="83" xfId="200" applyFont="1" applyFill="1" applyBorder="1" applyAlignment="1">
      <alignment horizontal="center"/>
    </xf>
    <xf numFmtId="188" fontId="10" fillId="0" borderId="84" xfId="200" applyFont="1" applyFill="1" applyBorder="1" applyAlignment="1">
      <alignment horizontal="center"/>
    </xf>
    <xf numFmtId="15" fontId="10" fillId="0" borderId="86" xfId="328" applyNumberFormat="1" applyFont="1" applyFill="1" applyBorder="1" applyAlignment="1" applyProtection="1">
      <alignment horizontal="center"/>
    </xf>
    <xf numFmtId="0" fontId="9" fillId="0" borderId="87" xfId="328" applyFont="1" applyFill="1" applyBorder="1" applyAlignment="1" applyProtection="1"/>
    <xf numFmtId="0" fontId="10" fillId="0" borderId="82" xfId="328" applyFont="1" applyFill="1" applyBorder="1" applyAlignment="1" applyProtection="1">
      <alignment horizontal="left"/>
    </xf>
    <xf numFmtId="190" fontId="9" fillId="0" borderId="87" xfId="200" applyNumberFormat="1" applyFont="1" applyFill="1" applyBorder="1" applyAlignment="1">
      <alignment horizontal="right"/>
    </xf>
    <xf numFmtId="190" fontId="9" fillId="0" borderId="87" xfId="200" applyNumberFormat="1" applyFont="1" applyFill="1" applyBorder="1" applyAlignment="1"/>
    <xf numFmtId="190" fontId="9" fillId="0" borderId="82" xfId="200" applyNumberFormat="1" applyFont="1" applyFill="1" applyBorder="1" applyAlignment="1"/>
    <xf numFmtId="0" fontId="9" fillId="0" borderId="87" xfId="326" applyFont="1" applyFill="1" applyBorder="1" applyAlignment="1">
      <alignment horizontal="center"/>
    </xf>
    <xf numFmtId="190" fontId="9" fillId="0" borderId="87" xfId="326" applyNumberFormat="1" applyFont="1" applyFill="1" applyBorder="1" applyAlignment="1">
      <alignment horizontal="center"/>
    </xf>
    <xf numFmtId="190" fontId="9" fillId="0" borderId="88" xfId="200" applyNumberFormat="1" applyFont="1" applyFill="1" applyBorder="1" applyAlignment="1"/>
    <xf numFmtId="190" fontId="9" fillId="0" borderId="87" xfId="200" applyNumberFormat="1" applyFont="1" applyFill="1" applyBorder="1" applyAlignment="1">
      <alignment horizontal="center"/>
    </xf>
    <xf numFmtId="190" fontId="9" fillId="0" borderId="11" xfId="200" applyNumberFormat="1" applyFont="1" applyFill="1" applyBorder="1" applyAlignment="1">
      <alignment horizontal="right"/>
    </xf>
    <xf numFmtId="190" fontId="9" fillId="0" borderId="17" xfId="200" applyNumberFormat="1" applyFont="1" applyFill="1" applyBorder="1" applyAlignment="1">
      <alignment horizontal="right"/>
    </xf>
    <xf numFmtId="0" fontId="10" fillId="0" borderId="87" xfId="326" applyFont="1" applyFill="1" applyBorder="1" applyAlignment="1">
      <alignment horizontal="justify" wrapText="1"/>
    </xf>
    <xf numFmtId="190" fontId="10" fillId="0" borderId="11" xfId="200" applyNumberFormat="1" applyFont="1" applyFill="1" applyBorder="1" applyAlignment="1">
      <alignment horizontal="right"/>
    </xf>
    <xf numFmtId="190" fontId="10" fillId="0" borderId="87" xfId="200" applyNumberFormat="1" applyFont="1" applyFill="1" applyBorder="1" applyAlignment="1"/>
    <xf numFmtId="190" fontId="10" fillId="0" borderId="82" xfId="200" applyNumberFormat="1" applyFont="1" applyFill="1" applyBorder="1" applyAlignment="1"/>
    <xf numFmtId="190" fontId="10" fillId="0" borderId="87" xfId="200" applyNumberFormat="1" applyFont="1" applyFill="1" applyBorder="1" applyAlignment="1">
      <alignment horizontal="center"/>
    </xf>
    <xf numFmtId="190" fontId="10" fillId="0" borderId="88" xfId="200" applyNumberFormat="1" applyFont="1" applyFill="1" applyBorder="1" applyAlignment="1"/>
    <xf numFmtId="190" fontId="10" fillId="0" borderId="85" xfId="200" applyNumberFormat="1" applyFont="1" applyFill="1" applyBorder="1" applyAlignment="1">
      <alignment horizontal="right"/>
    </xf>
    <xf numFmtId="188" fontId="9" fillId="0" borderId="87" xfId="200" applyFont="1" applyFill="1" applyBorder="1" applyAlignment="1"/>
    <xf numFmtId="0" fontId="9" fillId="0" borderId="87" xfId="326" applyFont="1" applyFill="1" applyBorder="1" applyAlignment="1">
      <alignment horizontal="justify" wrapText="1"/>
    </xf>
    <xf numFmtId="190" fontId="9" fillId="0" borderId="11" xfId="200" applyNumberFormat="1" applyFont="1" applyFill="1" applyBorder="1" applyAlignment="1"/>
    <xf numFmtId="190" fontId="9" fillId="0" borderId="85" xfId="200" applyNumberFormat="1" applyFont="1" applyFill="1" applyBorder="1" applyAlignment="1"/>
    <xf numFmtId="0" fontId="9" fillId="0" borderId="87" xfId="326" applyFont="1" applyFill="1" applyBorder="1" applyAlignment="1">
      <alignment horizontal="left"/>
    </xf>
    <xf numFmtId="190" fontId="9" fillId="0" borderId="89" xfId="200" applyNumberFormat="1" applyFont="1" applyFill="1" applyBorder="1" applyAlignment="1"/>
    <xf numFmtId="0" fontId="10" fillId="0" borderId="90" xfId="326" applyFont="1" applyFill="1" applyBorder="1" applyAlignment="1">
      <alignment horizontal="justify" wrapText="1"/>
    </xf>
    <xf numFmtId="190" fontId="10" fillId="0" borderId="59" xfId="200" applyNumberFormat="1" applyFont="1" applyFill="1" applyBorder="1" applyAlignment="1">
      <alignment horizontal="right"/>
    </xf>
    <xf numFmtId="190" fontId="9" fillId="0" borderId="90" xfId="200" applyNumberFormat="1" applyFont="1" applyFill="1" applyBorder="1" applyAlignment="1"/>
    <xf numFmtId="190" fontId="9" fillId="0" borderId="91" xfId="200" applyNumberFormat="1" applyFont="1" applyFill="1" applyBorder="1" applyAlignment="1"/>
    <xf numFmtId="190" fontId="9" fillId="0" borderId="90" xfId="200" applyNumberFormat="1" applyFont="1" applyFill="1" applyBorder="1" applyAlignment="1">
      <alignment horizontal="center"/>
    </xf>
    <xf numFmtId="190" fontId="9" fillId="0" borderId="92" xfId="200" applyNumberFormat="1" applyFont="1" applyFill="1" applyBorder="1" applyAlignment="1"/>
    <xf numFmtId="0" fontId="10" fillId="0" borderId="84" xfId="326" applyFont="1" applyFill="1" applyBorder="1" applyAlignment="1">
      <alignment horizontal="justify" wrapText="1"/>
    </xf>
    <xf numFmtId="188" fontId="10" fillId="0" borderId="84" xfId="200" applyFont="1" applyFill="1" applyBorder="1" applyAlignment="1">
      <alignment horizontal="right"/>
    </xf>
    <xf numFmtId="0" fontId="9" fillId="0" borderId="84" xfId="326" applyFont="1" applyFill="1" applyBorder="1" applyAlignment="1">
      <alignment horizontal="center"/>
    </xf>
    <xf numFmtId="190" fontId="9" fillId="0" borderId="84" xfId="200" applyNumberFormat="1" applyFont="1" applyFill="1" applyBorder="1" applyAlignment="1"/>
    <xf numFmtId="190" fontId="9" fillId="0" borderId="84" xfId="326" applyNumberFormat="1" applyFont="1" applyFill="1" applyBorder="1" applyAlignment="1">
      <alignment horizontal="center"/>
    </xf>
    <xf numFmtId="0" fontId="9" fillId="0" borderId="82" xfId="328" applyFont="1" applyFill="1" applyBorder="1" applyAlignment="1" applyProtection="1"/>
    <xf numFmtId="188" fontId="9" fillId="0" borderId="82" xfId="200" applyFont="1" applyFill="1" applyBorder="1" applyAlignment="1"/>
    <xf numFmtId="0" fontId="9" fillId="0" borderId="82" xfId="326" applyFont="1" applyFill="1" applyBorder="1" applyAlignment="1">
      <alignment horizontal="center"/>
    </xf>
    <xf numFmtId="190" fontId="9" fillId="0" borderId="82" xfId="326" applyNumberFormat="1" applyFont="1" applyFill="1" applyBorder="1" applyAlignment="1">
      <alignment horizontal="center"/>
    </xf>
    <xf numFmtId="0" fontId="21" fillId="0" borderId="82" xfId="328" applyFont="1" applyFill="1" applyBorder="1" applyAlignment="1" applyProtection="1">
      <alignment horizontal="left"/>
    </xf>
    <xf numFmtId="188" fontId="21" fillId="0" borderId="82" xfId="200" applyFont="1" applyFill="1" applyBorder="1" applyAlignment="1"/>
    <xf numFmtId="190" fontId="21" fillId="0" borderId="82" xfId="200" applyNumberFormat="1" applyFont="1" applyFill="1" applyBorder="1" applyAlignment="1"/>
    <xf numFmtId="0" fontId="21" fillId="0" borderId="82" xfId="326" applyFont="1" applyFill="1" applyBorder="1" applyAlignment="1">
      <alignment horizontal="center"/>
    </xf>
    <xf numFmtId="190" fontId="21" fillId="0" borderId="82" xfId="326" applyNumberFormat="1" applyFont="1" applyFill="1" applyBorder="1" applyAlignment="1">
      <alignment horizontal="center"/>
    </xf>
    <xf numFmtId="0" fontId="21" fillId="0" borderId="82" xfId="326" applyFont="1" applyFill="1" applyBorder="1" applyAlignment="1"/>
    <xf numFmtId="0" fontId="22" fillId="0" borderId="82" xfId="328" applyFont="1" applyFill="1" applyBorder="1" applyAlignment="1" applyProtection="1">
      <alignment horizontal="left"/>
    </xf>
    <xf numFmtId="188" fontId="22" fillId="0" borderId="82" xfId="200" applyFont="1" applyFill="1" applyBorder="1" applyAlignment="1"/>
    <xf numFmtId="190" fontId="22" fillId="0" borderId="82" xfId="200" applyNumberFormat="1" applyFont="1" applyFill="1" applyBorder="1" applyAlignment="1"/>
    <xf numFmtId="0" fontId="10" fillId="0" borderId="82" xfId="326" applyFont="1" applyFill="1" applyBorder="1" applyAlignment="1">
      <alignment horizontal="center"/>
    </xf>
    <xf numFmtId="190" fontId="10" fillId="0" borderId="82" xfId="326" applyNumberFormat="1" applyFont="1" applyFill="1" applyBorder="1" applyAlignment="1">
      <alignment horizontal="center"/>
    </xf>
    <xf numFmtId="0" fontId="22" fillId="0" borderId="82" xfId="326" applyFont="1" applyFill="1" applyBorder="1" applyAlignment="1"/>
    <xf numFmtId="188" fontId="10" fillId="36" borderId="13" xfId="200" applyFont="1" applyFill="1" applyBorder="1" applyAlignment="1">
      <alignment horizontal="center"/>
    </xf>
    <xf numFmtId="0" fontId="10" fillId="0" borderId="83" xfId="328" applyFont="1" applyFill="1" applyBorder="1" applyAlignment="1" applyProtection="1">
      <alignment horizontal="left"/>
    </xf>
    <xf numFmtId="15" fontId="10" fillId="0" borderId="83" xfId="328" applyNumberFormat="1" applyFont="1" applyFill="1" applyBorder="1" applyAlignment="1" applyProtection="1">
      <alignment horizontal="center"/>
    </xf>
    <xf numFmtId="188" fontId="10" fillId="0" borderId="93" xfId="200" applyFont="1" applyFill="1" applyBorder="1" applyAlignment="1">
      <alignment horizontal="center"/>
    </xf>
    <xf numFmtId="15" fontId="10" fillId="0" borderId="94" xfId="328" applyNumberFormat="1" applyFont="1" applyFill="1" applyBorder="1" applyAlignment="1" applyProtection="1">
      <alignment horizontal="center"/>
    </xf>
    <xf numFmtId="0" fontId="9" fillId="0" borderId="87" xfId="326" applyFont="1" applyFill="1" applyBorder="1" applyAlignment="1"/>
    <xf numFmtId="0" fontId="9" fillId="0" borderId="84" xfId="328" applyFont="1" applyFill="1" applyBorder="1" applyAlignment="1" applyProtection="1">
      <alignment horizontal="left"/>
    </xf>
    <xf numFmtId="188" fontId="9" fillId="0" borderId="85" xfId="200" applyFont="1" applyFill="1" applyBorder="1" applyAlignment="1">
      <alignment horizontal="center"/>
    </xf>
    <xf numFmtId="190" fontId="0" fillId="0" borderId="0" xfId="200" applyNumberFormat="1" applyFont="1"/>
    <xf numFmtId="188" fontId="9" fillId="0" borderId="84" xfId="200" applyFont="1" applyFill="1" applyBorder="1" applyAlignment="1">
      <alignment horizontal="center"/>
    </xf>
    <xf numFmtId="15" fontId="9" fillId="0" borderId="85" xfId="328" applyNumberFormat="1" applyFont="1" applyFill="1" applyBorder="1" applyAlignment="1" applyProtection="1">
      <alignment horizontal="center"/>
    </xf>
    <xf numFmtId="15" fontId="9" fillId="0" borderId="86" xfId="328" applyNumberFormat="1" applyFont="1" applyFill="1" applyBorder="1" applyAlignment="1" applyProtection="1">
      <alignment horizontal="center"/>
    </xf>
    <xf numFmtId="190" fontId="23" fillId="0" borderId="87" xfId="200" applyNumberFormat="1" applyFont="1" applyFill="1" applyBorder="1" applyAlignment="1"/>
    <xf numFmtId="190" fontId="9" fillId="0" borderId="85" xfId="200" applyNumberFormat="1" applyFont="1" applyFill="1" applyBorder="1" applyAlignment="1">
      <alignment horizontal="right"/>
    </xf>
    <xf numFmtId="190" fontId="9" fillId="0" borderId="89" xfId="200" applyNumberFormat="1" applyFont="1" applyFill="1" applyBorder="1" applyAlignment="1">
      <alignment horizontal="right"/>
    </xf>
    <xf numFmtId="190" fontId="10" fillId="0" borderId="84" xfId="200" applyNumberFormat="1" applyFont="1" applyFill="1" applyBorder="1" applyAlignment="1">
      <alignment horizontal="right"/>
    </xf>
    <xf numFmtId="190" fontId="10" fillId="0" borderId="87" xfId="200" applyNumberFormat="1" applyFont="1" applyFill="1" applyBorder="1" applyAlignment="1">
      <alignment horizontal="right"/>
    </xf>
    <xf numFmtId="190" fontId="10" fillId="0" borderId="82" xfId="200" applyNumberFormat="1" applyFont="1" applyFill="1" applyBorder="1" applyAlignment="1">
      <alignment horizontal="right"/>
    </xf>
    <xf numFmtId="0" fontId="9" fillId="0" borderId="82" xfId="328" applyFont="1" applyFill="1" applyBorder="1" applyAlignment="1" applyProtection="1">
      <alignment horizontal="left"/>
    </xf>
    <xf numFmtId="190" fontId="9" fillId="0" borderId="84" xfId="200" applyNumberFormat="1" applyFont="1" applyFill="1" applyBorder="1" applyAlignment="1">
      <alignment horizontal="right"/>
    </xf>
    <xf numFmtId="0" fontId="9" fillId="0" borderId="87" xfId="326" applyFont="1" applyFill="1" applyBorder="1" applyAlignment="1">
      <alignment horizontal="justify"/>
    </xf>
    <xf numFmtId="0" fontId="9" fillId="0" borderId="87" xfId="326" quotePrefix="1" applyFont="1" applyFill="1" applyBorder="1" applyAlignment="1">
      <alignment horizontal="left" indent="1"/>
    </xf>
    <xf numFmtId="0" fontId="10" fillId="0" borderId="87" xfId="326" applyFont="1" applyFill="1" applyBorder="1" applyAlignment="1"/>
    <xf numFmtId="0" fontId="10" fillId="0" borderId="90" xfId="326" applyFont="1" applyFill="1" applyBorder="1" applyAlignment="1"/>
    <xf numFmtId="190" fontId="10" fillId="0" borderId="61" xfId="200" applyNumberFormat="1" applyFont="1" applyFill="1" applyBorder="1" applyAlignment="1">
      <alignment horizontal="right"/>
    </xf>
    <xf numFmtId="190" fontId="10" fillId="0" borderId="90" xfId="200" applyNumberFormat="1" applyFont="1" applyFill="1" applyBorder="1" applyAlignment="1"/>
    <xf numFmtId="190" fontId="10" fillId="0" borderId="91" xfId="200" applyNumberFormat="1" applyFont="1" applyFill="1" applyBorder="1" applyAlignment="1"/>
    <xf numFmtId="190" fontId="10" fillId="0" borderId="90" xfId="200" applyNumberFormat="1" applyFont="1" applyFill="1" applyBorder="1" applyAlignment="1">
      <alignment horizontal="center"/>
    </xf>
    <xf numFmtId="190" fontId="10" fillId="0" borderId="92" xfId="200" applyNumberFormat="1" applyFont="1" applyFill="1" applyBorder="1" applyAlignment="1"/>
    <xf numFmtId="0" fontId="10" fillId="0" borderId="84" xfId="326" applyFont="1" applyFill="1" applyBorder="1" applyAlignment="1">
      <alignment horizontal="justify"/>
    </xf>
    <xf numFmtId="190" fontId="10" fillId="0" borderId="84" xfId="200" applyNumberFormat="1" applyFont="1" applyFill="1" applyBorder="1" applyAlignment="1"/>
    <xf numFmtId="0" fontId="10" fillId="0" borderId="84" xfId="326" applyFont="1" applyFill="1" applyBorder="1" applyAlignment="1">
      <alignment horizontal="center"/>
    </xf>
    <xf numFmtId="190" fontId="10" fillId="0" borderId="84" xfId="326" applyNumberFormat="1" applyFont="1" applyFill="1" applyBorder="1" applyAlignment="1">
      <alignment horizontal="center"/>
    </xf>
    <xf numFmtId="0" fontId="10" fillId="0" borderId="82" xfId="326" applyFont="1" applyFill="1" applyBorder="1" applyAlignment="1">
      <alignment horizontal="justify"/>
    </xf>
    <xf numFmtId="0" fontId="9" fillId="0" borderId="16" xfId="328" applyFont="1" applyFill="1" applyBorder="1" applyAlignment="1" applyProtection="1">
      <alignment horizontal="left"/>
    </xf>
    <xf numFmtId="188" fontId="9" fillId="0" borderId="93" xfId="200" applyFont="1" applyFill="1" applyBorder="1" applyAlignment="1"/>
    <xf numFmtId="188" fontId="9" fillId="0" borderId="83" xfId="200" applyFont="1" applyFill="1" applyBorder="1" applyAlignment="1"/>
    <xf numFmtId="0" fontId="9" fillId="0" borderId="93" xfId="326" applyFont="1" applyFill="1" applyBorder="1" applyAlignment="1">
      <alignment horizontal="center"/>
    </xf>
    <xf numFmtId="0" fontId="9" fillId="0" borderId="83" xfId="326" applyFont="1" applyFill="1" applyBorder="1" applyAlignment="1">
      <alignment horizontal="center"/>
    </xf>
    <xf numFmtId="188" fontId="9" fillId="0" borderId="94" xfId="200" applyFont="1" applyFill="1" applyBorder="1" applyAlignment="1"/>
    <xf numFmtId="0" fontId="9" fillId="0" borderId="83" xfId="326" applyFont="1" applyFill="1" applyBorder="1" applyAlignment="1"/>
    <xf numFmtId="188" fontId="9" fillId="0" borderId="95" xfId="200" applyFont="1" applyFill="1" applyBorder="1" applyAlignment="1">
      <alignment horizontal="right"/>
    </xf>
    <xf numFmtId="188" fontId="9" fillId="0" borderId="87" xfId="200" applyFont="1" applyFill="1" applyBorder="1" applyAlignment="1">
      <alignment horizontal="right"/>
    </xf>
    <xf numFmtId="190" fontId="9" fillId="0" borderId="82" xfId="200" applyNumberFormat="1" applyFont="1" applyFill="1" applyBorder="1" applyAlignment="1">
      <alignment horizontal="center"/>
    </xf>
    <xf numFmtId="0" fontId="24" fillId="0" borderId="87" xfId="326" applyFont="1" applyFill="1" applyBorder="1" applyAlignment="1"/>
    <xf numFmtId="188" fontId="9" fillId="0" borderId="95" xfId="200" applyFont="1" applyFill="1" applyBorder="1" applyAlignment="1"/>
    <xf numFmtId="0" fontId="11" fillId="0" borderId="87" xfId="316" applyBorder="1"/>
    <xf numFmtId="190" fontId="9" fillId="0" borderId="88" xfId="200" applyNumberFormat="1" applyFont="1" applyFill="1" applyBorder="1" applyAlignment="1">
      <alignment vertical="center"/>
    </xf>
    <xf numFmtId="190" fontId="9" fillId="0" borderId="96" xfId="200" applyNumberFormat="1" applyFont="1" applyFill="1" applyBorder="1" applyAlignment="1"/>
    <xf numFmtId="0" fontId="9" fillId="0" borderId="96" xfId="326" applyFont="1" applyFill="1" applyBorder="1" applyAlignment="1">
      <alignment horizontal="center"/>
    </xf>
    <xf numFmtId="190" fontId="9" fillId="0" borderId="89" xfId="326" applyNumberFormat="1" applyFont="1" applyFill="1" applyBorder="1" applyAlignment="1">
      <alignment horizontal="center"/>
    </xf>
    <xf numFmtId="190" fontId="9" fillId="0" borderId="97" xfId="200" applyNumberFormat="1" applyFont="1" applyFill="1" applyBorder="1" applyAlignment="1"/>
    <xf numFmtId="190" fontId="9" fillId="0" borderId="96" xfId="200" applyNumberFormat="1" applyFont="1" applyFill="1" applyBorder="1" applyAlignment="1">
      <alignment horizontal="center"/>
    </xf>
    <xf numFmtId="188" fontId="10" fillId="0" borderId="95" xfId="200" applyFont="1" applyFill="1" applyBorder="1" applyAlignment="1"/>
    <xf numFmtId="188" fontId="10" fillId="0" borderId="87" xfId="200" applyFont="1" applyFill="1" applyBorder="1" applyAlignment="1"/>
    <xf numFmtId="190" fontId="10" fillId="0" borderId="47" xfId="200" applyNumberFormat="1" applyFont="1" applyFill="1" applyBorder="1" applyAlignment="1"/>
    <xf numFmtId="190" fontId="10" fillId="0" borderId="11" xfId="200" applyNumberFormat="1" applyFont="1" applyFill="1" applyBorder="1" applyAlignment="1"/>
    <xf numFmtId="190" fontId="10" fillId="0" borderId="7" xfId="200" applyNumberFormat="1" applyFont="1" applyFill="1" applyBorder="1" applyAlignment="1">
      <alignment horizontal="center"/>
    </xf>
    <xf numFmtId="190" fontId="10" fillId="0" borderId="48" xfId="200" applyNumberFormat="1" applyFont="1" applyFill="1" applyBorder="1" applyAlignment="1"/>
    <xf numFmtId="190" fontId="10" fillId="0" borderId="82" xfId="326" applyNumberFormat="1" applyFont="1" applyFill="1" applyBorder="1" applyAlignment="1"/>
    <xf numFmtId="188" fontId="9" fillId="0" borderId="84" xfId="200" applyFont="1" applyFill="1" applyBorder="1" applyAlignment="1"/>
    <xf numFmtId="188" fontId="9" fillId="0" borderId="85" xfId="200" applyFont="1" applyFill="1" applyBorder="1" applyAlignment="1"/>
    <xf numFmtId="0" fontId="9" fillId="0" borderId="85" xfId="326" applyFont="1" applyFill="1" applyBorder="1" applyAlignment="1">
      <alignment horizontal="center"/>
    </xf>
    <xf numFmtId="190" fontId="9" fillId="0" borderId="7" xfId="200" applyNumberFormat="1" applyFont="1" applyFill="1" applyBorder="1" applyAlignment="1"/>
    <xf numFmtId="190" fontId="9" fillId="0" borderId="86" xfId="200" applyNumberFormat="1" applyFont="1" applyFill="1" applyBorder="1" applyAlignment="1"/>
    <xf numFmtId="0" fontId="9" fillId="0" borderId="90" xfId="326" applyFont="1" applyFill="1" applyBorder="1" applyAlignment="1"/>
    <xf numFmtId="188" fontId="9" fillId="0" borderId="98" xfId="200" applyFont="1" applyFill="1" applyBorder="1" applyAlignment="1"/>
    <xf numFmtId="188" fontId="9" fillId="0" borderId="90" xfId="200" applyFont="1" applyFill="1" applyBorder="1" applyAlignment="1"/>
    <xf numFmtId="188" fontId="9" fillId="0" borderId="91" xfId="200" applyFont="1" applyFill="1" applyBorder="1" applyAlignment="1"/>
    <xf numFmtId="0" fontId="9" fillId="0" borderId="91" xfId="326" applyFont="1" applyFill="1" applyBorder="1" applyAlignment="1">
      <alignment horizontal="center"/>
    </xf>
    <xf numFmtId="0" fontId="9" fillId="0" borderId="90" xfId="326" applyFont="1" applyFill="1" applyBorder="1" applyAlignment="1">
      <alignment horizontal="center"/>
    </xf>
    <xf numFmtId="190" fontId="9" fillId="0" borderId="99" xfId="200" applyNumberFormat="1" applyFont="1" applyFill="1" applyBorder="1" applyAlignment="1"/>
    <xf numFmtId="190" fontId="9" fillId="0" borderId="100" xfId="200" applyNumberFormat="1" applyFont="1" applyFill="1" applyBorder="1" applyAlignment="1"/>
    <xf numFmtId="190" fontId="9" fillId="0" borderId="101" xfId="200" applyNumberFormat="1" applyFont="1" applyFill="1" applyBorder="1" applyAlignment="1"/>
    <xf numFmtId="0" fontId="9" fillId="0" borderId="84" xfId="326" applyFont="1" applyFill="1" applyBorder="1" applyAlignment="1"/>
    <xf numFmtId="199" fontId="11" fillId="0" borderId="0" xfId="316" applyNumberFormat="1"/>
    <xf numFmtId="199" fontId="0" fillId="0" borderId="0" xfId="200" applyNumberFormat="1" applyFont="1"/>
    <xf numFmtId="0" fontId="11" fillId="0" borderId="0" xfId="269"/>
    <xf numFmtId="188" fontId="0" fillId="0" borderId="0" xfId="200" applyFont="1"/>
    <xf numFmtId="188" fontId="9" fillId="0" borderId="0" xfId="200" applyFont="1" applyFill="1" applyBorder="1" applyAlignment="1"/>
    <xf numFmtId="188" fontId="9" fillId="0" borderId="0" xfId="200" applyFont="1" applyFill="1" applyBorder="1"/>
    <xf numFmtId="188" fontId="9" fillId="0" borderId="0" xfId="200" applyFont="1" applyFill="1"/>
    <xf numFmtId="199" fontId="9" fillId="0" borderId="0" xfId="327" applyNumberFormat="1" applyFont="1" applyFill="1"/>
    <xf numFmtId="188" fontId="10" fillId="0" borderId="0" xfId="200" applyFont="1" applyFill="1" applyBorder="1" applyAlignment="1"/>
    <xf numFmtId="188" fontId="9" fillId="0" borderId="0" xfId="200" applyFont="1"/>
    <xf numFmtId="203" fontId="11" fillId="0" borderId="0" xfId="269" applyNumberFormat="1" applyAlignment="1">
      <alignment horizontal="center"/>
    </xf>
    <xf numFmtId="194" fontId="10" fillId="0" borderId="0" xfId="327" applyNumberFormat="1" applyFont="1" applyFill="1" applyAlignment="1">
      <alignment horizontal="center"/>
    </xf>
    <xf numFmtId="199" fontId="9" fillId="0" borderId="0" xfId="327" applyNumberFormat="1" applyFont="1" applyFill="1" applyBorder="1"/>
    <xf numFmtId="0" fontId="10" fillId="0" borderId="42" xfId="269" applyFont="1" applyBorder="1" applyAlignment="1">
      <alignment horizontal="center"/>
    </xf>
    <xf numFmtId="188" fontId="0" fillId="0" borderId="42" xfId="200" applyFont="1" applyBorder="1" applyAlignment="1">
      <alignment horizontal="center"/>
    </xf>
    <xf numFmtId="188" fontId="10" fillId="0" borderId="11" xfId="200" applyFont="1" applyBorder="1" applyAlignment="1">
      <alignment horizontal="center"/>
    </xf>
    <xf numFmtId="188" fontId="10" fillId="0" borderId="42" xfId="200" applyFont="1" applyBorder="1" applyAlignment="1">
      <alignment horizontal="center"/>
    </xf>
    <xf numFmtId="188" fontId="10" fillId="0" borderId="0" xfId="200" applyFont="1" applyFill="1"/>
    <xf numFmtId="0" fontId="9" fillId="0" borderId="0" xfId="269" applyFont="1"/>
    <xf numFmtId="0" fontId="10" fillId="0" borderId="66" xfId="269" applyFont="1" applyBorder="1" applyAlignment="1">
      <alignment horizontal="center"/>
    </xf>
    <xf numFmtId="204" fontId="10" fillId="0" borderId="66" xfId="200" applyNumberFormat="1" applyFont="1" applyBorder="1" applyAlignment="1">
      <alignment horizontal="center"/>
    </xf>
    <xf numFmtId="0" fontId="37" fillId="0" borderId="102" xfId="327" applyFont="1" applyFill="1" applyBorder="1" applyAlignment="1">
      <alignment horizontal="left"/>
    </xf>
    <xf numFmtId="0" fontId="9" fillId="0" borderId="102" xfId="269" applyFont="1" applyBorder="1" applyAlignment="1">
      <alignment horizontal="center"/>
    </xf>
    <xf numFmtId="49" fontId="10" fillId="0" borderId="102" xfId="327" applyNumberFormat="1" applyFont="1" applyFill="1" applyBorder="1" applyAlignment="1">
      <alignment horizontal="center" vertical="center"/>
    </xf>
    <xf numFmtId="188" fontId="9" fillId="0" borderId="103" xfId="200" applyFont="1" applyBorder="1"/>
    <xf numFmtId="188" fontId="9" fillId="0" borderId="104" xfId="200" applyFont="1" applyBorder="1"/>
    <xf numFmtId="188" fontId="9" fillId="0" borderId="102" xfId="200" applyFont="1" applyBorder="1"/>
    <xf numFmtId="49" fontId="10" fillId="0" borderId="102" xfId="327" applyNumberFormat="1" applyFont="1" applyFill="1" applyBorder="1"/>
    <xf numFmtId="188" fontId="10" fillId="0" borderId="102" xfId="200" applyFont="1" applyFill="1" applyBorder="1"/>
    <xf numFmtId="0" fontId="9" fillId="0" borderId="102" xfId="269" applyFont="1" applyBorder="1"/>
    <xf numFmtId="0" fontId="10" fillId="0" borderId="105" xfId="269" applyFont="1" applyBorder="1" applyAlignment="1">
      <alignment horizontal="left"/>
    </xf>
    <xf numFmtId="0" fontId="9" fillId="0" borderId="105" xfId="269" applyFont="1" applyBorder="1" applyAlignment="1">
      <alignment horizontal="center"/>
    </xf>
    <xf numFmtId="0" fontId="9" fillId="0" borderId="105" xfId="327" applyFont="1" applyFill="1" applyBorder="1"/>
    <xf numFmtId="0" fontId="9" fillId="0" borderId="105" xfId="327" applyFont="1" applyFill="1" applyBorder="1" applyAlignment="1">
      <alignment horizontal="center"/>
    </xf>
    <xf numFmtId="188" fontId="9" fillId="0" borderId="105" xfId="200" applyFont="1" applyFill="1" applyBorder="1"/>
    <xf numFmtId="188" fontId="9" fillId="0" borderId="106" xfId="200" applyFont="1" applyFill="1" applyBorder="1" applyAlignment="1"/>
    <xf numFmtId="188" fontId="9" fillId="0" borderId="107" xfId="200" applyFont="1" applyFill="1" applyBorder="1"/>
    <xf numFmtId="188" fontId="9" fillId="0" borderId="106" xfId="200" applyFont="1" applyFill="1" applyBorder="1"/>
    <xf numFmtId="188" fontId="9" fillId="0" borderId="105" xfId="200" applyFont="1" applyBorder="1"/>
    <xf numFmtId="199" fontId="9" fillId="0" borderId="105" xfId="327" applyNumberFormat="1" applyFont="1" applyFill="1" applyBorder="1"/>
    <xf numFmtId="188" fontId="9" fillId="0" borderId="105" xfId="327" applyNumberFormat="1" applyFont="1" applyFill="1" applyBorder="1"/>
    <xf numFmtId="188" fontId="9" fillId="0" borderId="11" xfId="200" applyFont="1" applyFill="1" applyBorder="1"/>
    <xf numFmtId="188" fontId="9" fillId="0" borderId="11" xfId="200" applyFont="1" applyBorder="1"/>
    <xf numFmtId="188" fontId="9" fillId="0" borderId="102" xfId="200" applyFont="1" applyFill="1" applyBorder="1"/>
    <xf numFmtId="188" fontId="9" fillId="0" borderId="108" xfId="200" applyFont="1" applyFill="1" applyBorder="1"/>
    <xf numFmtId="188" fontId="9" fillId="0" borderId="108" xfId="200" applyFont="1" applyBorder="1"/>
    <xf numFmtId="0" fontId="9" fillId="0" borderId="105" xfId="269" applyFont="1" applyBorder="1" applyAlignment="1"/>
    <xf numFmtId="0" fontId="9" fillId="0" borderId="108" xfId="269" applyFont="1" applyBorder="1" applyAlignment="1">
      <alignment horizontal="center"/>
    </xf>
    <xf numFmtId="0" fontId="9" fillId="0" borderId="108" xfId="327" applyFont="1" applyFill="1" applyBorder="1" applyAlignment="1">
      <alignment horizontal="center"/>
    </xf>
    <xf numFmtId="0" fontId="9" fillId="0" borderId="108" xfId="327" applyFont="1" applyFill="1" applyBorder="1"/>
    <xf numFmtId="188" fontId="9" fillId="0" borderId="109" xfId="200" applyFont="1" applyFill="1" applyBorder="1" applyAlignment="1"/>
    <xf numFmtId="188" fontId="9" fillId="0" borderId="110" xfId="200" applyFont="1" applyFill="1" applyBorder="1"/>
    <xf numFmtId="188" fontId="9" fillId="0" borderId="109" xfId="200" applyFont="1" applyFill="1" applyBorder="1"/>
    <xf numFmtId="188" fontId="9" fillId="0" borderId="108" xfId="327" applyNumberFormat="1" applyFont="1" applyFill="1" applyBorder="1"/>
    <xf numFmtId="199" fontId="9" fillId="0" borderId="108" xfId="327" applyNumberFormat="1" applyFont="1" applyFill="1" applyBorder="1"/>
    <xf numFmtId="188" fontId="10" fillId="37" borderId="59" xfId="200" applyFont="1" applyFill="1" applyBorder="1" applyAlignment="1">
      <alignment horizontal="left"/>
    </xf>
    <xf numFmtId="188" fontId="10" fillId="37" borderId="59" xfId="200" applyFont="1" applyFill="1" applyBorder="1" applyAlignment="1">
      <alignment horizontal="center"/>
    </xf>
    <xf numFmtId="188" fontId="10" fillId="37" borderId="59" xfId="200" applyFont="1" applyFill="1" applyBorder="1"/>
    <xf numFmtId="188" fontId="10" fillId="37" borderId="60" xfId="200" applyFont="1" applyFill="1" applyBorder="1" applyAlignment="1"/>
    <xf numFmtId="188" fontId="10" fillId="37" borderId="61" xfId="200" applyFont="1" applyFill="1" applyBorder="1"/>
    <xf numFmtId="188" fontId="10" fillId="37" borderId="60" xfId="200" applyFont="1" applyFill="1" applyBorder="1"/>
    <xf numFmtId="0" fontId="9" fillId="0" borderId="102" xfId="327" applyFont="1" applyFill="1" applyBorder="1"/>
    <xf numFmtId="0" fontId="9" fillId="0" borderId="102" xfId="327" applyFont="1" applyFill="1" applyBorder="1" applyAlignment="1">
      <alignment horizontal="center"/>
    </xf>
    <xf numFmtId="188" fontId="9" fillId="0" borderId="103" xfId="200" applyFont="1" applyFill="1" applyBorder="1" applyAlignment="1"/>
    <xf numFmtId="188" fontId="9" fillId="0" borderId="104" xfId="200" applyFont="1" applyFill="1" applyBorder="1"/>
    <xf numFmtId="188" fontId="9" fillId="0" borderId="103" xfId="200" applyFont="1" applyFill="1" applyBorder="1"/>
    <xf numFmtId="188" fontId="9" fillId="0" borderId="102" xfId="327" applyNumberFormat="1" applyFont="1" applyFill="1" applyBorder="1"/>
    <xf numFmtId="199" fontId="9" fillId="0" borderId="102" xfId="327" applyNumberFormat="1" applyFont="1" applyFill="1" applyBorder="1"/>
    <xf numFmtId="0" fontId="37" fillId="0" borderId="102" xfId="269" applyFont="1" applyBorder="1" applyAlignment="1">
      <alignment horizontal="left"/>
    </xf>
    <xf numFmtId="0" fontId="9" fillId="0" borderId="105" xfId="269" applyFont="1" applyBorder="1"/>
    <xf numFmtId="188" fontId="9" fillId="0" borderId="111" xfId="200" applyFont="1" applyFill="1" applyBorder="1"/>
    <xf numFmtId="188" fontId="9" fillId="0" borderId="111" xfId="200" applyFont="1" applyBorder="1"/>
    <xf numFmtId="188" fontId="9" fillId="0" borderId="17" xfId="200" applyFont="1" applyFill="1" applyBorder="1"/>
    <xf numFmtId="188" fontId="9" fillId="0" borderId="47" xfId="200" applyFont="1" applyFill="1" applyBorder="1" applyAlignment="1"/>
    <xf numFmtId="188" fontId="9" fillId="0" borderId="48" xfId="200" applyFont="1" applyFill="1" applyBorder="1"/>
    <xf numFmtId="188" fontId="9" fillId="0" borderId="47" xfId="200" applyFont="1" applyFill="1" applyBorder="1"/>
    <xf numFmtId="188" fontId="9" fillId="0" borderId="17" xfId="200" applyFont="1" applyBorder="1"/>
    <xf numFmtId="0" fontId="9" fillId="0" borderId="11" xfId="327" applyFont="1" applyFill="1" applyBorder="1"/>
    <xf numFmtId="0" fontId="10" fillId="0" borderId="105" xfId="327" applyFont="1" applyFill="1" applyBorder="1" applyAlignment="1">
      <alignment horizontal="center"/>
    </xf>
    <xf numFmtId="0" fontId="10" fillId="0" borderId="105" xfId="327" applyFont="1" applyFill="1" applyBorder="1"/>
    <xf numFmtId="188" fontId="38" fillId="0" borderId="47" xfId="200" applyFont="1" applyBorder="1"/>
    <xf numFmtId="188" fontId="10" fillId="0" borderId="47" xfId="200" applyFont="1" applyFill="1" applyBorder="1" applyAlignment="1"/>
    <xf numFmtId="188" fontId="10" fillId="0" borderId="48" xfId="200" applyFont="1" applyFill="1" applyBorder="1"/>
    <xf numFmtId="188" fontId="10" fillId="0" borderId="11" xfId="200" applyFont="1" applyFill="1" applyBorder="1"/>
    <xf numFmtId="188" fontId="10" fillId="0" borderId="47" xfId="200" applyFont="1" applyFill="1" applyBorder="1"/>
    <xf numFmtId="188" fontId="10" fillId="0" borderId="11" xfId="200" applyFont="1" applyBorder="1"/>
    <xf numFmtId="188" fontId="10" fillId="0" borderId="105" xfId="200" applyFont="1" applyFill="1" applyBorder="1"/>
    <xf numFmtId="188" fontId="10" fillId="0" borderId="105" xfId="327" applyNumberFormat="1" applyFont="1" applyFill="1" applyBorder="1"/>
    <xf numFmtId="199" fontId="10" fillId="0" borderId="105" xfId="327" applyNumberFormat="1" applyFont="1" applyFill="1" applyBorder="1"/>
    <xf numFmtId="188" fontId="10" fillId="0" borderId="107" xfId="200" applyFont="1" applyFill="1" applyBorder="1"/>
    <xf numFmtId="0" fontId="9" fillId="0" borderId="105" xfId="269" applyFont="1" applyBorder="1" applyAlignment="1">
      <alignment horizontal="left"/>
    </xf>
    <xf numFmtId="199" fontId="9" fillId="0" borderId="105" xfId="269" applyNumberFormat="1" applyFont="1" applyFill="1" applyBorder="1"/>
    <xf numFmtId="0" fontId="9" fillId="0" borderId="108" xfId="269" applyFont="1" applyBorder="1"/>
    <xf numFmtId="188" fontId="9" fillId="0" borderId="112" xfId="200" applyFont="1" applyBorder="1"/>
    <xf numFmtId="188" fontId="9" fillId="0" borderId="109" xfId="200" applyFont="1" applyBorder="1"/>
    <xf numFmtId="188" fontId="9" fillId="0" borderId="110" xfId="200" applyFont="1" applyBorder="1"/>
    <xf numFmtId="0" fontId="10" fillId="0" borderId="108" xfId="327" applyFont="1" applyFill="1" applyBorder="1" applyAlignment="1">
      <alignment horizontal="center"/>
    </xf>
    <xf numFmtId="0" fontId="10" fillId="0" borderId="105" xfId="327" applyFont="1" applyFill="1" applyBorder="1" applyAlignment="1">
      <alignment horizontal="left"/>
    </xf>
    <xf numFmtId="0" fontId="10" fillId="0" borderId="102" xfId="269" applyFont="1" applyBorder="1" applyAlignment="1">
      <alignment horizontal="left"/>
    </xf>
    <xf numFmtId="188" fontId="9" fillId="0" borderId="35" xfId="200" applyFont="1" applyFill="1" applyBorder="1" applyAlignment="1"/>
    <xf numFmtId="188" fontId="9" fillId="0" borderId="16" xfId="200" applyFont="1" applyFill="1" applyBorder="1"/>
    <xf numFmtId="188" fontId="9" fillId="0" borderId="35" xfId="200" applyFont="1" applyFill="1" applyBorder="1"/>
    <xf numFmtId="188" fontId="9" fillId="0" borderId="105" xfId="269" applyNumberFormat="1" applyFont="1" applyBorder="1"/>
    <xf numFmtId="188" fontId="9" fillId="0" borderId="106" xfId="200" applyFont="1" applyBorder="1"/>
    <xf numFmtId="188" fontId="10" fillId="0" borderId="47" xfId="200" applyFont="1" applyBorder="1"/>
    <xf numFmtId="0" fontId="10" fillId="0" borderId="105" xfId="269" applyFont="1" applyBorder="1"/>
    <xf numFmtId="188" fontId="10" fillId="0" borderId="48" xfId="200" applyFont="1" applyBorder="1"/>
    <xf numFmtId="0" fontId="10" fillId="0" borderId="105" xfId="269" applyFont="1" applyBorder="1" applyAlignment="1">
      <alignment horizontal="center"/>
    </xf>
    <xf numFmtId="188" fontId="10" fillId="0" borderId="17" xfId="200" applyFont="1" applyFill="1" applyBorder="1"/>
    <xf numFmtId="188" fontId="10" fillId="0" borderId="35" xfId="200" applyFont="1" applyFill="1" applyBorder="1" applyAlignment="1"/>
    <xf numFmtId="188" fontId="10" fillId="0" borderId="16" xfId="200" applyFont="1" applyFill="1" applyBorder="1"/>
    <xf numFmtId="188" fontId="10" fillId="0" borderId="35" xfId="200" applyFont="1" applyBorder="1"/>
    <xf numFmtId="188" fontId="10" fillId="0" borderId="35" xfId="200" applyFont="1" applyFill="1" applyBorder="1"/>
    <xf numFmtId="188" fontId="10" fillId="0" borderId="17" xfId="200" applyFont="1" applyBorder="1"/>
    <xf numFmtId="188" fontId="9" fillId="0" borderId="106" xfId="200" applyFont="1" applyFill="1" applyBorder="1" applyAlignment="1">
      <alignment horizontal="center"/>
    </xf>
    <xf numFmtId="188" fontId="9" fillId="0" borderId="48" xfId="200" applyFont="1" applyBorder="1"/>
    <xf numFmtId="188" fontId="9" fillId="0" borderId="47" xfId="200" applyFont="1" applyFill="1" applyBorder="1" applyAlignment="1">
      <alignment horizontal="center"/>
    </xf>
    <xf numFmtId="188" fontId="0" fillId="0" borderId="11" xfId="200" applyFont="1" applyBorder="1"/>
    <xf numFmtId="0" fontId="10" fillId="0" borderId="102" xfId="327" applyFont="1" applyFill="1" applyBorder="1" applyAlignment="1">
      <alignment horizontal="center"/>
    </xf>
    <xf numFmtId="0" fontId="10" fillId="0" borderId="102" xfId="327" applyFont="1" applyFill="1" applyBorder="1"/>
    <xf numFmtId="188" fontId="10" fillId="0" borderId="103" xfId="200" applyFont="1" applyFill="1" applyBorder="1"/>
    <xf numFmtId="188" fontId="10" fillId="0" borderId="102" xfId="327" applyNumberFormat="1" applyFont="1" applyFill="1" applyBorder="1"/>
    <xf numFmtId="199" fontId="10" fillId="0" borderId="102" xfId="327" applyNumberFormat="1" applyFont="1" applyFill="1" applyBorder="1"/>
    <xf numFmtId="188" fontId="10" fillId="0" borderId="106" xfId="200" applyFont="1" applyFill="1" applyBorder="1" applyAlignment="1"/>
    <xf numFmtId="188" fontId="9" fillId="0" borderId="107" xfId="200" applyFont="1" applyBorder="1"/>
    <xf numFmtId="188" fontId="10" fillId="0" borderId="106" xfId="200" applyFont="1" applyFill="1" applyBorder="1"/>
    <xf numFmtId="188" fontId="9" fillId="0" borderId="112" xfId="200" applyFont="1" applyFill="1" applyBorder="1" applyAlignment="1"/>
    <xf numFmtId="188" fontId="9" fillId="0" borderId="113" xfId="200" applyFont="1" applyFill="1" applyBorder="1"/>
    <xf numFmtId="188" fontId="9" fillId="0" borderId="112" xfId="200" applyFont="1" applyFill="1" applyBorder="1"/>
    <xf numFmtId="188" fontId="9" fillId="0" borderId="114" xfId="200" applyFont="1" applyFill="1" applyBorder="1"/>
    <xf numFmtId="0" fontId="39" fillId="0" borderId="105" xfId="327" applyFont="1" applyFill="1" applyBorder="1"/>
    <xf numFmtId="188" fontId="39" fillId="0" borderId="105" xfId="200" applyFont="1" applyFill="1" applyBorder="1"/>
    <xf numFmtId="0" fontId="9" fillId="0" borderId="111" xfId="269" applyFont="1" applyBorder="1" applyAlignment="1">
      <alignment horizontal="center"/>
    </xf>
    <xf numFmtId="0" fontId="9" fillId="0" borderId="111" xfId="327" applyFont="1" applyFill="1" applyBorder="1" applyAlignment="1">
      <alignment horizontal="center"/>
    </xf>
    <xf numFmtId="0" fontId="9" fillId="0" borderId="111" xfId="327" applyFont="1" applyFill="1" applyBorder="1"/>
    <xf numFmtId="0" fontId="39" fillId="0" borderId="108" xfId="327" applyFont="1" applyFill="1" applyBorder="1"/>
    <xf numFmtId="188" fontId="39" fillId="0" borderId="108" xfId="200" applyFont="1" applyFill="1" applyBorder="1"/>
    <xf numFmtId="0" fontId="40" fillId="0" borderId="0" xfId="327" applyFont="1" applyFill="1" applyAlignment="1">
      <alignment horizontal="center"/>
    </xf>
    <xf numFmtId="0" fontId="40" fillId="0" borderId="0" xfId="327" applyFont="1" applyFill="1"/>
    <xf numFmtId="188" fontId="40" fillId="0" borderId="0" xfId="200" applyFont="1" applyFill="1" applyBorder="1" applyAlignment="1"/>
    <xf numFmtId="188" fontId="40" fillId="0" borderId="0" xfId="200" applyFont="1" applyFill="1" applyBorder="1"/>
    <xf numFmtId="188" fontId="40" fillId="0" borderId="0" xfId="200" applyFont="1" applyFill="1"/>
    <xf numFmtId="188" fontId="9" fillId="0" borderId="0" xfId="200" applyFont="1" applyBorder="1"/>
    <xf numFmtId="199" fontId="39" fillId="0" borderId="0" xfId="327" applyNumberFormat="1" applyFont="1" applyFill="1" applyAlignment="1">
      <alignment horizontal="center"/>
    </xf>
    <xf numFmtId="199" fontId="40" fillId="0" borderId="0" xfId="327" applyNumberFormat="1" applyFont="1" applyFill="1"/>
    <xf numFmtId="199" fontId="39" fillId="0" borderId="0" xfId="327" applyNumberFormat="1" applyFont="1" applyFill="1"/>
    <xf numFmtId="188" fontId="39" fillId="0" borderId="0" xfId="200" applyFont="1" applyFill="1"/>
    <xf numFmtId="188" fontId="39" fillId="0" borderId="0" xfId="200" applyFont="1" applyFill="1" applyBorder="1" applyAlignment="1"/>
    <xf numFmtId="188" fontId="39" fillId="0" borderId="0" xfId="200" applyFont="1" applyFill="1" applyBorder="1"/>
    <xf numFmtId="199" fontId="39" fillId="0" borderId="0" xfId="200" applyNumberFormat="1" applyFont="1" applyFill="1"/>
    <xf numFmtId="199" fontId="9" fillId="0" borderId="0" xfId="269" applyNumberFormat="1" applyFont="1"/>
    <xf numFmtId="199" fontId="9" fillId="0" borderId="0" xfId="269" applyNumberFormat="1" applyFont="1" applyFill="1" applyBorder="1" applyAlignment="1">
      <alignment horizontal="center"/>
    </xf>
    <xf numFmtId="0" fontId="9" fillId="0" borderId="0" xfId="410" applyFont="1" applyFill="1" applyBorder="1" applyAlignment="1">
      <alignment horizontal="center"/>
    </xf>
    <xf numFmtId="0" fontId="39" fillId="0" borderId="0" xfId="327" applyFont="1" applyFill="1"/>
    <xf numFmtId="0" fontId="28" fillId="0" borderId="0" xfId="269" applyFont="1" applyFill="1" applyBorder="1" applyAlignment="1">
      <alignment horizontal="center"/>
    </xf>
    <xf numFmtId="188" fontId="28" fillId="0" borderId="0" xfId="200" applyFont="1" applyBorder="1"/>
    <xf numFmtId="0" fontId="28" fillId="0" borderId="0" xfId="269" applyFont="1"/>
    <xf numFmtId="0" fontId="28" fillId="0" borderId="0" xfId="410" applyFont="1" applyFill="1" applyBorder="1" applyAlignment="1">
      <alignment horizontal="center"/>
    </xf>
    <xf numFmtId="0" fontId="9" fillId="0" borderId="0" xfId="269" applyFont="1" applyFill="1" applyBorder="1" applyAlignment="1">
      <alignment horizontal="center"/>
    </xf>
    <xf numFmtId="0" fontId="39" fillId="0" borderId="0" xfId="327" applyFont="1" applyFill="1" applyAlignment="1">
      <alignment horizontal="center"/>
    </xf>
    <xf numFmtId="0" fontId="9" fillId="0" borderId="0" xfId="327" applyFont="1" applyFill="1" applyAlignment="1">
      <alignment horizontal="center"/>
    </xf>
    <xf numFmtId="0" fontId="41" fillId="0" borderId="0" xfId="200" applyNumberFormat="1" applyFont="1" applyFill="1" applyAlignment="1">
      <alignment horizontal="left"/>
    </xf>
    <xf numFmtId="188" fontId="42" fillId="0" borderId="0" xfId="200" applyFont="1" applyFill="1" applyAlignment="1"/>
    <xf numFmtId="188" fontId="41" fillId="0" borderId="0" xfId="200" applyFont="1" applyFill="1" applyAlignment="1">
      <alignment horizontal="left"/>
    </xf>
    <xf numFmtId="188" fontId="42" fillId="0" borderId="0" xfId="200" applyFont="1" applyFill="1" applyBorder="1" applyAlignment="1"/>
    <xf numFmtId="188" fontId="42" fillId="0" borderId="0" xfId="200" applyFont="1"/>
    <xf numFmtId="188" fontId="41" fillId="0" borderId="0" xfId="200" applyFont="1" applyFill="1" applyBorder="1" applyAlignment="1">
      <alignment horizontal="left"/>
    </xf>
    <xf numFmtId="188" fontId="41" fillId="0" borderId="0" xfId="200" applyFont="1" applyFill="1" applyBorder="1" applyAlignment="1">
      <alignment horizontal="center"/>
    </xf>
    <xf numFmtId="188" fontId="41" fillId="0" borderId="0" xfId="200" quotePrefix="1" applyFont="1" applyFill="1" applyAlignment="1">
      <alignment horizontal="left"/>
    </xf>
    <xf numFmtId="188" fontId="41" fillId="0" borderId="0" xfId="200" applyFont="1" applyFill="1" applyBorder="1" applyAlignment="1"/>
    <xf numFmtId="14" fontId="41" fillId="0" borderId="0" xfId="200" applyNumberFormat="1" applyFont="1" applyFill="1" applyAlignment="1">
      <alignment horizontal="left"/>
    </xf>
    <xf numFmtId="0" fontId="42" fillId="0" borderId="0" xfId="200" applyNumberFormat="1" applyFont="1" applyFill="1" applyAlignment="1">
      <alignment horizontal="left"/>
    </xf>
    <xf numFmtId="188" fontId="42" fillId="0" borderId="0" xfId="200" applyFont="1" applyFill="1" applyAlignment="1">
      <alignment horizontal="left"/>
    </xf>
    <xf numFmtId="188" fontId="42" fillId="0" borderId="0" xfId="200" applyFont="1" applyFill="1" applyBorder="1" applyAlignment="1">
      <alignment horizontal="center"/>
    </xf>
    <xf numFmtId="188" fontId="41" fillId="0" borderId="115" xfId="200" applyFont="1" applyFill="1" applyBorder="1" applyAlignment="1">
      <alignment horizontal="center" vertical="center"/>
    </xf>
    <xf numFmtId="188" fontId="41" fillId="26" borderId="116" xfId="200" applyFont="1" applyFill="1" applyBorder="1" applyAlignment="1">
      <alignment horizontal="center"/>
    </xf>
    <xf numFmtId="188" fontId="41" fillId="0" borderId="117" xfId="200" applyFont="1" applyFill="1" applyBorder="1" applyAlignment="1">
      <alignment horizontal="centerContinuous"/>
    </xf>
    <xf numFmtId="188" fontId="42" fillId="0" borderId="118" xfId="200" applyFont="1" applyBorder="1" applyAlignment="1">
      <alignment horizontal="center"/>
    </xf>
    <xf numFmtId="188" fontId="42" fillId="0" borderId="119" xfId="200" applyFont="1" applyBorder="1" applyAlignment="1">
      <alignment horizontal="center"/>
    </xf>
    <xf numFmtId="188" fontId="42" fillId="0" borderId="117" xfId="200" applyFont="1" applyBorder="1" applyAlignment="1">
      <alignment horizontal="center"/>
    </xf>
    <xf numFmtId="188" fontId="42" fillId="0" borderId="116" xfId="200" applyFont="1" applyBorder="1" applyAlignment="1">
      <alignment horizontal="center"/>
    </xf>
    <xf numFmtId="188" fontId="41" fillId="0" borderId="0" xfId="200" applyFont="1" applyFill="1" applyBorder="1" applyAlignment="1">
      <alignment horizontal="centerContinuous"/>
    </xf>
    <xf numFmtId="188" fontId="43" fillId="37" borderId="120" xfId="200" applyFont="1" applyFill="1" applyBorder="1" applyAlignment="1">
      <alignment horizontal="center"/>
    </xf>
    <xf numFmtId="188" fontId="43" fillId="37" borderId="115" xfId="200" applyFont="1" applyFill="1" applyBorder="1" applyAlignment="1">
      <alignment horizontal="center"/>
    </xf>
    <xf numFmtId="188" fontId="43" fillId="37" borderId="121" xfId="200" applyFont="1" applyFill="1" applyBorder="1" applyAlignment="1">
      <alignment horizontal="center"/>
    </xf>
    <xf numFmtId="188" fontId="41" fillId="0" borderId="0" xfId="200" applyFont="1" applyFill="1" applyAlignment="1"/>
    <xf numFmtId="188" fontId="41" fillId="0" borderId="122" xfId="200" applyFont="1" applyFill="1" applyBorder="1" applyAlignment="1">
      <alignment horizontal="center" vertical="center"/>
    </xf>
    <xf numFmtId="14" fontId="41" fillId="26" borderId="123" xfId="200" applyNumberFormat="1" applyFont="1" applyFill="1" applyBorder="1" applyAlignment="1">
      <alignment horizontal="center"/>
    </xf>
    <xf numFmtId="188" fontId="41" fillId="0" borderId="124" xfId="200" applyFont="1" applyFill="1" applyBorder="1" applyAlignment="1">
      <alignment horizontal="centerContinuous"/>
    </xf>
    <xf numFmtId="188" fontId="41" fillId="0" borderId="125" xfId="200" applyFont="1" applyFill="1" applyBorder="1" applyAlignment="1">
      <alignment horizontal="centerContinuous"/>
    </xf>
    <xf numFmtId="188" fontId="41" fillId="0" borderId="126" xfId="200" applyFont="1" applyFill="1" applyBorder="1" applyAlignment="1">
      <alignment horizontal="centerContinuous"/>
    </xf>
    <xf numFmtId="14" fontId="42" fillId="0" borderId="127" xfId="200" applyNumberFormat="1" applyFont="1" applyBorder="1" applyAlignment="1">
      <alignment horizontal="center"/>
    </xf>
    <xf numFmtId="14" fontId="42" fillId="0" borderId="128" xfId="200" applyNumberFormat="1" applyFont="1" applyBorder="1" applyAlignment="1">
      <alignment horizontal="center"/>
    </xf>
    <xf numFmtId="188" fontId="42" fillId="0" borderId="124" xfId="200" applyFont="1" applyBorder="1" applyAlignment="1">
      <alignment horizontal="center"/>
    </xf>
    <xf numFmtId="188" fontId="42" fillId="0" borderId="123" xfId="200" applyFont="1" applyBorder="1" applyAlignment="1">
      <alignment horizontal="center"/>
    </xf>
    <xf numFmtId="188" fontId="43" fillId="37" borderId="129" xfId="200" applyFont="1" applyFill="1" applyBorder="1" applyAlignment="1">
      <alignment horizontal="center"/>
    </xf>
    <xf numFmtId="188" fontId="43" fillId="37" borderId="0" xfId="200" applyFont="1" applyFill="1" applyBorder="1" applyAlignment="1"/>
    <xf numFmtId="188" fontId="43" fillId="37" borderId="130" xfId="200" applyFont="1" applyFill="1" applyBorder="1" applyAlignment="1"/>
    <xf numFmtId="0" fontId="41" fillId="0" borderId="129" xfId="200" applyNumberFormat="1" applyFont="1" applyFill="1" applyBorder="1" applyAlignment="1">
      <alignment horizontal="left" vertical="center"/>
    </xf>
    <xf numFmtId="188" fontId="41" fillId="0" borderId="35" xfId="200" applyFont="1" applyFill="1" applyBorder="1" applyAlignment="1">
      <alignment horizontal="center" vertical="center"/>
    </xf>
    <xf numFmtId="188" fontId="41" fillId="0" borderId="17" xfId="200" quotePrefix="1" applyFont="1" applyFill="1" applyBorder="1" applyAlignment="1">
      <alignment horizontal="left"/>
    </xf>
    <xf numFmtId="188" fontId="41" fillId="0" borderId="17" xfId="200" applyFont="1" applyFill="1" applyBorder="1" applyAlignment="1">
      <alignment horizontal="center" vertical="center"/>
    </xf>
    <xf numFmtId="188" fontId="41" fillId="26" borderId="17" xfId="200" applyFont="1" applyFill="1" applyBorder="1" applyAlignment="1">
      <alignment horizontal="center"/>
    </xf>
    <xf numFmtId="188" fontId="42" fillId="0" borderId="39" xfId="200" applyFont="1" applyFill="1" applyBorder="1" applyAlignment="1"/>
    <xf numFmtId="188" fontId="42" fillId="0" borderId="131" xfId="200" applyFont="1" applyFill="1" applyBorder="1" applyAlignment="1"/>
    <xf numFmtId="188" fontId="41" fillId="26" borderId="35" xfId="200" applyFont="1" applyFill="1" applyBorder="1" applyAlignment="1">
      <alignment horizontal="center"/>
    </xf>
    <xf numFmtId="188" fontId="42" fillId="0" borderId="37" xfId="200" applyFont="1" applyFill="1" applyBorder="1" applyAlignment="1"/>
    <xf numFmtId="188" fontId="42" fillId="0" borderId="132" xfId="200" applyFont="1" applyFill="1" applyBorder="1" applyAlignment="1"/>
    <xf numFmtId="188" fontId="42" fillId="0" borderId="133" xfId="200" applyFont="1" applyFill="1" applyBorder="1" applyAlignment="1"/>
    <xf numFmtId="188" fontId="43" fillId="37" borderId="134" xfId="200" applyFont="1" applyFill="1" applyBorder="1" applyAlignment="1">
      <alignment horizontal="center"/>
    </xf>
    <xf numFmtId="188" fontId="43" fillId="37" borderId="122" xfId="200" applyFont="1" applyFill="1" applyBorder="1" applyAlignment="1"/>
    <xf numFmtId="188" fontId="43" fillId="37" borderId="135" xfId="200" applyFont="1" applyFill="1" applyBorder="1" applyAlignment="1"/>
    <xf numFmtId="188" fontId="41" fillId="0" borderId="136" xfId="200" applyFont="1" applyFill="1" applyBorder="1" applyAlignment="1"/>
    <xf numFmtId="0" fontId="44" fillId="0" borderId="38" xfId="200" applyNumberFormat="1" applyFont="1" applyFill="1" applyBorder="1" applyAlignment="1">
      <alignment horizontal="left"/>
    </xf>
    <xf numFmtId="188" fontId="44" fillId="0" borderId="38" xfId="200" applyFont="1" applyFill="1" applyBorder="1" applyAlignment="1"/>
    <xf numFmtId="188" fontId="42" fillId="0" borderId="38" xfId="200" applyFont="1" applyFill="1" applyBorder="1" applyAlignment="1">
      <alignment horizontal="left"/>
    </xf>
    <xf numFmtId="188" fontId="42" fillId="0" borderId="38" xfId="200" applyFont="1" applyFill="1" applyBorder="1" applyAlignment="1">
      <alignment horizontal="center"/>
    </xf>
    <xf numFmtId="188" fontId="42" fillId="0" borderId="38" xfId="200" applyFont="1" applyFill="1" applyBorder="1" applyAlignment="1"/>
    <xf numFmtId="188" fontId="42" fillId="0" borderId="137" xfId="200" applyFont="1" applyFill="1" applyBorder="1" applyAlignment="1"/>
    <xf numFmtId="0" fontId="42" fillId="0" borderId="38" xfId="200" applyNumberFormat="1" applyFont="1" applyFill="1" applyBorder="1" applyAlignment="1">
      <alignment horizontal="left"/>
    </xf>
    <xf numFmtId="0" fontId="45" fillId="0" borderId="38" xfId="200" applyNumberFormat="1" applyFont="1" applyBorder="1" applyAlignment="1">
      <alignment horizontal="left"/>
    </xf>
    <xf numFmtId="188" fontId="45" fillId="0" borderId="38" xfId="200" applyFont="1" applyBorder="1" applyAlignment="1">
      <alignment horizontal="right"/>
    </xf>
    <xf numFmtId="0" fontId="42" fillId="0" borderId="38" xfId="200" applyNumberFormat="1" applyFont="1" applyBorder="1" applyAlignment="1">
      <alignment horizontal="left"/>
    </xf>
    <xf numFmtId="188" fontId="42" fillId="0" borderId="39" xfId="200" applyFont="1" applyFill="1" applyBorder="1" applyAlignment="1">
      <alignment horizontal="center"/>
    </xf>
    <xf numFmtId="188" fontId="42" fillId="0" borderId="37" xfId="200" applyFont="1" applyFill="1" applyBorder="1" applyAlignment="1">
      <alignment horizontal="center"/>
    </xf>
    <xf numFmtId="188" fontId="42" fillId="0" borderId="138" xfId="200" applyFont="1" applyFill="1" applyBorder="1" applyAlignment="1"/>
    <xf numFmtId="188" fontId="42" fillId="0" borderId="73" xfId="200" applyFont="1" applyFill="1" applyBorder="1" applyAlignment="1"/>
    <xf numFmtId="0" fontId="42" fillId="0" borderId="17" xfId="200" applyNumberFormat="1" applyFont="1" applyFill="1" applyBorder="1" applyAlignment="1">
      <alignment horizontal="left"/>
    </xf>
    <xf numFmtId="188" fontId="42" fillId="0" borderId="17" xfId="200" applyFont="1" applyFill="1" applyBorder="1" applyAlignment="1">
      <alignment horizontal="center"/>
    </xf>
    <xf numFmtId="188" fontId="42" fillId="0" borderId="17" xfId="200" applyFont="1" applyFill="1" applyBorder="1" applyAlignment="1">
      <alignment horizontal="left"/>
    </xf>
    <xf numFmtId="188" fontId="42" fillId="0" borderId="17" xfId="200" applyFont="1" applyFill="1" applyBorder="1" applyAlignment="1"/>
    <xf numFmtId="188" fontId="42" fillId="0" borderId="35" xfId="200" applyFont="1" applyFill="1" applyBorder="1" applyAlignment="1"/>
    <xf numFmtId="188" fontId="42" fillId="0" borderId="16" xfId="200" applyFont="1" applyFill="1" applyBorder="1" applyAlignment="1"/>
    <xf numFmtId="0" fontId="42" fillId="0" borderId="11" xfId="200" applyNumberFormat="1" applyFont="1" applyBorder="1" applyAlignment="1">
      <alignment horizontal="left"/>
    </xf>
    <xf numFmtId="188" fontId="41" fillId="0" borderId="11" xfId="200" applyFont="1" applyFill="1" applyBorder="1" applyAlignment="1">
      <alignment horizontal="center"/>
    </xf>
    <xf numFmtId="188" fontId="41" fillId="0" borderId="11" xfId="200" applyFont="1" applyFill="1" applyBorder="1" applyAlignment="1">
      <alignment horizontal="left"/>
    </xf>
    <xf numFmtId="188" fontId="41" fillId="0" borderId="11" xfId="200" applyFont="1" applyFill="1" applyBorder="1" applyAlignment="1"/>
    <xf numFmtId="188" fontId="42" fillId="0" borderId="47" xfId="200" applyFont="1" applyFill="1" applyBorder="1" applyAlignment="1"/>
    <xf numFmtId="188" fontId="42" fillId="0" borderId="48" xfId="200" applyFont="1" applyFill="1" applyBorder="1" applyAlignment="1"/>
    <xf numFmtId="188" fontId="41" fillId="0" borderId="47" xfId="200" applyFont="1" applyFill="1" applyBorder="1" applyAlignment="1"/>
    <xf numFmtId="188" fontId="42" fillId="0" borderId="7" xfId="200" applyFont="1" applyFill="1" applyBorder="1" applyAlignment="1"/>
    <xf numFmtId="188" fontId="41" fillId="0" borderId="7" xfId="200" applyFont="1" applyFill="1" applyBorder="1" applyAlignment="1"/>
    <xf numFmtId="188" fontId="41" fillId="0" borderId="7" xfId="200" applyFont="1" applyFill="1" applyBorder="1" applyAlignment="1">
      <alignment horizontal="center"/>
    </xf>
    <xf numFmtId="0" fontId="42" fillId="0" borderId="57" xfId="200" applyNumberFormat="1" applyFont="1" applyFill="1" applyBorder="1" applyAlignment="1">
      <alignment horizontal="left"/>
    </xf>
    <xf numFmtId="188" fontId="42" fillId="0" borderId="57" xfId="200" applyFont="1" applyFill="1" applyBorder="1" applyAlignment="1">
      <alignment horizontal="center"/>
    </xf>
    <xf numFmtId="188" fontId="42" fillId="0" borderId="57" xfId="200" applyFont="1" applyFill="1" applyBorder="1" applyAlignment="1">
      <alignment horizontal="left"/>
    </xf>
    <xf numFmtId="188" fontId="42" fillId="0" borderId="57" xfId="200" applyFont="1" applyFill="1" applyBorder="1" applyAlignment="1"/>
    <xf numFmtId="188" fontId="42" fillId="0" borderId="58" xfId="200" applyFont="1" applyFill="1" applyBorder="1" applyAlignment="1"/>
    <xf numFmtId="188" fontId="42" fillId="0" borderId="139" xfId="200" applyFont="1" applyFill="1" applyBorder="1" applyAlignment="1"/>
    <xf numFmtId="188" fontId="42" fillId="0" borderId="140" xfId="200" applyFont="1" applyFill="1" applyBorder="1" applyAlignment="1"/>
    <xf numFmtId="0" fontId="42" fillId="0" borderId="141" xfId="200" applyNumberFormat="1" applyFont="1" applyFill="1" applyBorder="1" applyAlignment="1">
      <alignment horizontal="left"/>
    </xf>
    <xf numFmtId="188" fontId="42" fillId="0" borderId="141" xfId="200" applyFont="1" applyFill="1" applyBorder="1" applyAlignment="1">
      <alignment horizontal="center"/>
    </xf>
    <xf numFmtId="188" fontId="42" fillId="0" borderId="141" xfId="200" applyFont="1" applyFill="1" applyBorder="1" applyAlignment="1">
      <alignment horizontal="left"/>
    </xf>
    <xf numFmtId="188" fontId="42" fillId="0" borderId="141" xfId="200" applyFont="1" applyFill="1" applyBorder="1" applyAlignment="1"/>
    <xf numFmtId="188" fontId="42" fillId="0" borderId="142" xfId="200" applyFont="1" applyFill="1" applyBorder="1" applyAlignment="1"/>
    <xf numFmtId="0" fontId="42" fillId="0" borderId="11" xfId="200" applyNumberFormat="1" applyFont="1" applyFill="1" applyBorder="1" applyAlignment="1">
      <alignment horizontal="left"/>
    </xf>
    <xf numFmtId="188" fontId="42" fillId="0" borderId="11" xfId="200" applyFont="1" applyFill="1" applyBorder="1" applyAlignment="1">
      <alignment horizontal="center"/>
    </xf>
    <xf numFmtId="188" fontId="42" fillId="0" borderId="11" xfId="200" applyFont="1" applyBorder="1"/>
    <xf numFmtId="188" fontId="42" fillId="0" borderId="11" xfId="200" applyFont="1" applyFill="1" applyBorder="1" applyAlignment="1"/>
    <xf numFmtId="188" fontId="42" fillId="0" borderId="7" xfId="200" applyFont="1" applyFill="1" applyBorder="1" applyAlignment="1">
      <alignment horizontal="center"/>
    </xf>
    <xf numFmtId="0" fontId="41" fillId="37" borderId="143" xfId="200" applyNumberFormat="1" applyFont="1" applyFill="1" applyBorder="1" applyAlignment="1">
      <alignment horizontal="left"/>
    </xf>
    <xf numFmtId="188" fontId="41" fillId="37" borderId="61" xfId="200" applyFont="1" applyFill="1" applyBorder="1" applyAlignment="1">
      <alignment horizontal="left"/>
    </xf>
    <xf numFmtId="188" fontId="41" fillId="37" borderId="59" xfId="200" applyFont="1" applyFill="1" applyBorder="1" applyAlignment="1">
      <alignment horizontal="center"/>
    </xf>
    <xf numFmtId="188" fontId="41" fillId="37" borderId="59" xfId="200" applyFont="1" applyFill="1" applyBorder="1" applyAlignment="1"/>
    <xf numFmtId="188" fontId="41" fillId="37" borderId="60" xfId="200" applyFont="1" applyFill="1" applyBorder="1" applyAlignment="1"/>
    <xf numFmtId="188" fontId="42" fillId="37" borderId="61" xfId="200" applyFont="1" applyFill="1" applyBorder="1" applyAlignment="1"/>
    <xf numFmtId="188" fontId="42" fillId="37" borderId="144" xfId="200" applyFont="1" applyFill="1" applyBorder="1" applyAlignment="1"/>
    <xf numFmtId="188" fontId="41" fillId="37" borderId="144" xfId="200" applyFont="1" applyFill="1" applyBorder="1" applyAlignment="1"/>
    <xf numFmtId="188" fontId="41" fillId="37" borderId="144" xfId="200" applyFont="1" applyFill="1" applyBorder="1" applyAlignment="1">
      <alignment horizontal="center"/>
    </xf>
    <xf numFmtId="0" fontId="0" fillId="0" borderId="0" xfId="200" applyNumberFormat="1" applyFont="1" applyAlignment="1">
      <alignment horizontal="left"/>
    </xf>
    <xf numFmtId="188" fontId="42" fillId="0" borderId="73" xfId="200" applyFont="1" applyFill="1" applyBorder="1" applyAlignment="1">
      <alignment horizontal="center"/>
    </xf>
    <xf numFmtId="188" fontId="42" fillId="0" borderId="142" xfId="200" applyFont="1" applyFill="1" applyBorder="1" applyAlignment="1">
      <alignment horizontal="center"/>
    </xf>
    <xf numFmtId="0" fontId="11" fillId="37" borderId="144" xfId="200" applyNumberFormat="1" applyFont="1" applyFill="1" applyBorder="1" applyAlignment="1">
      <alignment horizontal="left"/>
    </xf>
    <xf numFmtId="188" fontId="41" fillId="37" borderId="59" xfId="200" applyFont="1" applyFill="1" applyBorder="1" applyAlignment="1">
      <alignment horizontal="left"/>
    </xf>
    <xf numFmtId="0" fontId="44" fillId="0" borderId="129" xfId="200" applyNumberFormat="1" applyFont="1" applyFill="1" applyBorder="1" applyAlignment="1">
      <alignment horizontal="left"/>
    </xf>
    <xf numFmtId="188" fontId="44" fillId="0" borderId="17" xfId="200" applyFont="1" applyFill="1" applyBorder="1" applyAlignment="1"/>
    <xf numFmtId="188" fontId="42" fillId="0" borderId="16" xfId="200" applyFont="1" applyFill="1" applyBorder="1" applyAlignment="1">
      <alignment horizontal="left"/>
    </xf>
    <xf numFmtId="188" fontId="44" fillId="0" borderId="38" xfId="200" applyFont="1" applyFill="1" applyBorder="1" applyAlignment="1">
      <alignment horizontal="left"/>
    </xf>
    <xf numFmtId="0" fontId="46" fillId="0" borderId="38" xfId="200" applyNumberFormat="1" applyFont="1" applyFill="1" applyBorder="1" applyAlignment="1">
      <alignment horizontal="left"/>
    </xf>
    <xf numFmtId="188" fontId="46" fillId="0" borderId="38" xfId="200" applyFont="1" applyFill="1" applyBorder="1" applyAlignment="1">
      <alignment horizontal="left"/>
    </xf>
    <xf numFmtId="188" fontId="42" fillId="0" borderId="0" xfId="200" applyFont="1" applyBorder="1" applyAlignment="1"/>
    <xf numFmtId="188" fontId="42" fillId="0" borderId="42" xfId="200" applyFont="1" applyFill="1" applyBorder="1" applyAlignment="1"/>
    <xf numFmtId="0" fontId="41" fillId="0" borderId="11" xfId="200" applyNumberFormat="1" applyFont="1" applyFill="1" applyBorder="1" applyAlignment="1">
      <alignment horizontal="left"/>
    </xf>
    <xf numFmtId="0" fontId="46" fillId="0" borderId="17" xfId="200" applyNumberFormat="1" applyFont="1" applyFill="1" applyBorder="1" applyAlignment="1">
      <alignment horizontal="left"/>
    </xf>
    <xf numFmtId="188" fontId="46" fillId="0" borderId="17" xfId="200" applyFont="1" applyFill="1" applyBorder="1" applyAlignment="1">
      <alignment horizontal="left"/>
    </xf>
    <xf numFmtId="188" fontId="42" fillId="0" borderId="66" xfId="200" applyFont="1" applyFill="1" applyBorder="1" applyAlignment="1"/>
    <xf numFmtId="0" fontId="41" fillId="0" borderId="38" xfId="200" applyNumberFormat="1" applyFont="1" applyFill="1" applyBorder="1" applyAlignment="1">
      <alignment horizontal="left"/>
    </xf>
    <xf numFmtId="188" fontId="41" fillId="0" borderId="38" xfId="200" applyFont="1" applyFill="1" applyBorder="1" applyAlignment="1">
      <alignment horizontal="center"/>
    </xf>
    <xf numFmtId="188" fontId="41" fillId="0" borderId="38" xfId="200" applyFont="1" applyFill="1" applyBorder="1" applyAlignment="1">
      <alignment horizontal="left"/>
    </xf>
    <xf numFmtId="0" fontId="41" fillId="0" borderId="17" xfId="200" applyNumberFormat="1" applyFont="1" applyFill="1" applyBorder="1" applyAlignment="1">
      <alignment horizontal="left"/>
    </xf>
    <xf numFmtId="188" fontId="41" fillId="0" borderId="17" xfId="200" applyFont="1" applyFill="1" applyBorder="1" applyAlignment="1">
      <alignment horizontal="center"/>
    </xf>
    <xf numFmtId="188" fontId="41" fillId="0" borderId="17" xfId="200" applyFont="1" applyFill="1" applyBorder="1" applyAlignment="1">
      <alignment horizontal="left"/>
    </xf>
    <xf numFmtId="188" fontId="41" fillId="0" borderId="42" xfId="200" applyFont="1" applyFill="1" applyBorder="1" applyAlignment="1"/>
    <xf numFmtId="0" fontId="42" fillId="0" borderId="17" xfId="200" applyNumberFormat="1" applyFont="1" applyBorder="1" applyAlignment="1">
      <alignment horizontal="left"/>
    </xf>
    <xf numFmtId="188" fontId="42" fillId="0" borderId="11" xfId="200" applyFont="1" applyFill="1" applyBorder="1" applyAlignment="1">
      <alignment horizontal="left"/>
    </xf>
    <xf numFmtId="0" fontId="42" fillId="0" borderId="66" xfId="200" applyNumberFormat="1" applyFont="1" applyFill="1" applyBorder="1" applyAlignment="1">
      <alignment horizontal="left"/>
    </xf>
    <xf numFmtId="188" fontId="42" fillId="0" borderId="66" xfId="200" applyFont="1" applyFill="1" applyBorder="1" applyAlignment="1">
      <alignment horizontal="center"/>
    </xf>
    <xf numFmtId="188" fontId="42" fillId="0" borderId="66" xfId="200" applyFont="1" applyFill="1" applyBorder="1" applyAlignment="1">
      <alignment horizontal="left"/>
    </xf>
    <xf numFmtId="188" fontId="42" fillId="0" borderId="145" xfId="200" applyFont="1" applyFill="1" applyBorder="1" applyAlignment="1"/>
    <xf numFmtId="188" fontId="42" fillId="0" borderId="146" xfId="200" applyFont="1" applyFill="1" applyBorder="1" applyAlignment="1"/>
    <xf numFmtId="188" fontId="42" fillId="0" borderId="147" xfId="200" applyFont="1" applyFill="1" applyBorder="1" applyAlignment="1"/>
    <xf numFmtId="188" fontId="42" fillId="0" borderId="13" xfId="200" applyFont="1" applyFill="1" applyBorder="1" applyAlignment="1"/>
    <xf numFmtId="188" fontId="42" fillId="0" borderId="13" xfId="200" applyFont="1" applyFill="1" applyBorder="1" applyAlignment="1">
      <alignment horizontal="center"/>
    </xf>
    <xf numFmtId="0" fontId="41" fillId="0" borderId="57" xfId="200" applyNumberFormat="1" applyFont="1" applyFill="1" applyBorder="1" applyAlignment="1">
      <alignment horizontal="left"/>
    </xf>
    <xf numFmtId="188" fontId="41" fillId="0" borderId="57" xfId="200" applyFont="1" applyFill="1" applyBorder="1" applyAlignment="1">
      <alignment horizontal="left"/>
    </xf>
    <xf numFmtId="0" fontId="41" fillId="37" borderId="148" xfId="200" applyNumberFormat="1" applyFont="1" applyFill="1" applyBorder="1" applyAlignment="1">
      <alignment horizontal="left"/>
    </xf>
    <xf numFmtId="0" fontId="42" fillId="0" borderId="129" xfId="200" applyNumberFormat="1" applyFont="1" applyFill="1" applyBorder="1" applyAlignment="1">
      <alignment horizontal="left"/>
    </xf>
    <xf numFmtId="0" fontId="41" fillId="38" borderId="129" xfId="200" applyNumberFormat="1" applyFont="1" applyFill="1" applyBorder="1" applyAlignment="1">
      <alignment horizontal="left"/>
    </xf>
    <xf numFmtId="188" fontId="41" fillId="38" borderId="17" xfId="200" applyFont="1" applyFill="1" applyBorder="1" applyAlignment="1">
      <alignment horizontal="left"/>
    </xf>
    <xf numFmtId="188" fontId="41" fillId="38" borderId="16" xfId="200" applyFont="1" applyFill="1" applyBorder="1" applyAlignment="1">
      <alignment horizontal="left"/>
    </xf>
    <xf numFmtId="188" fontId="41" fillId="38" borderId="17" xfId="200" applyFont="1" applyFill="1" applyBorder="1" applyAlignment="1">
      <alignment horizontal="center"/>
    </xf>
    <xf numFmtId="188" fontId="41" fillId="38" borderId="17" xfId="200" applyFont="1" applyFill="1" applyBorder="1" applyAlignment="1"/>
    <xf numFmtId="188" fontId="41" fillId="38" borderId="35" xfId="200" applyFont="1" applyFill="1" applyBorder="1" applyAlignment="1"/>
    <xf numFmtId="188" fontId="41" fillId="38" borderId="0" xfId="200" applyFont="1" applyFill="1" applyBorder="1" applyAlignment="1"/>
    <xf numFmtId="188" fontId="42" fillId="38" borderId="0" xfId="200" applyFont="1" applyFill="1" applyBorder="1" applyAlignment="1"/>
    <xf numFmtId="188" fontId="41" fillId="38" borderId="0" xfId="200" applyFont="1" applyFill="1" applyBorder="1" applyAlignment="1">
      <alignment horizontal="center"/>
    </xf>
    <xf numFmtId="0" fontId="41" fillId="38" borderId="149" xfId="200" applyNumberFormat="1" applyFont="1" applyFill="1" applyBorder="1" applyAlignment="1">
      <alignment horizontal="left"/>
    </xf>
    <xf numFmtId="188" fontId="41" fillId="38" borderId="30" xfId="200" applyFont="1" applyFill="1" applyBorder="1" applyAlignment="1">
      <alignment horizontal="left"/>
    </xf>
    <xf numFmtId="188" fontId="41" fillId="38" borderId="29" xfId="200" applyFont="1" applyFill="1" applyBorder="1" applyAlignment="1">
      <alignment horizontal="left"/>
    </xf>
    <xf numFmtId="188" fontId="41" fillId="38" borderId="30" xfId="200" applyFont="1" applyFill="1" applyBorder="1" applyAlignment="1">
      <alignment horizontal="center"/>
    </xf>
    <xf numFmtId="188" fontId="41" fillId="38" borderId="30" xfId="200" applyFont="1" applyFill="1" applyBorder="1" applyAlignment="1"/>
    <xf numFmtId="188" fontId="41" fillId="38" borderId="31" xfId="200" applyFont="1" applyFill="1" applyBorder="1" applyAlignment="1"/>
    <xf numFmtId="188" fontId="42" fillId="0" borderId="0" xfId="200" applyFont="1" applyFill="1" applyBorder="1" applyAlignment="1">
      <alignment horizontal="left"/>
    </xf>
    <xf numFmtId="188" fontId="42" fillId="0" borderId="7" xfId="200" applyFont="1" applyFill="1" applyBorder="1" applyAlignment="1">
      <alignment horizontal="left"/>
    </xf>
    <xf numFmtId="188" fontId="42" fillId="0" borderId="38" xfId="200" applyFont="1" applyBorder="1" applyAlignment="1">
      <alignment horizontal="center"/>
    </xf>
    <xf numFmtId="188" fontId="45" fillId="0" borderId="38" xfId="200" applyFont="1" applyBorder="1" applyAlignment="1">
      <alignment horizontal="center"/>
    </xf>
    <xf numFmtId="0" fontId="45" fillId="0" borderId="38" xfId="200" applyNumberFormat="1" applyFont="1" applyFill="1" applyBorder="1" applyAlignment="1">
      <alignment horizontal="left"/>
    </xf>
    <xf numFmtId="188" fontId="45" fillId="0" borderId="38" xfId="200" applyFont="1" applyFill="1" applyBorder="1" applyAlignment="1">
      <alignment horizontal="center"/>
    </xf>
    <xf numFmtId="188" fontId="42" fillId="0" borderId="0" xfId="200" applyFont="1" applyFill="1"/>
    <xf numFmtId="188" fontId="42" fillId="0" borderId="39" xfId="200" applyFont="1" applyBorder="1"/>
    <xf numFmtId="188" fontId="0" fillId="0" borderId="0" xfId="200" applyFont="1" applyAlignment="1">
      <alignment horizontal="center"/>
    </xf>
    <xf numFmtId="0" fontId="41" fillId="0" borderId="129" xfId="200" applyNumberFormat="1" applyFont="1" applyFill="1" applyBorder="1" applyAlignment="1">
      <alignment horizontal="left"/>
    </xf>
    <xf numFmtId="188" fontId="41" fillId="0" borderId="16" xfId="200" applyFont="1" applyFill="1" applyBorder="1" applyAlignment="1">
      <alignment horizontal="left"/>
    </xf>
    <xf numFmtId="188" fontId="0" fillId="0" borderId="7" xfId="200" applyFont="1" applyBorder="1"/>
    <xf numFmtId="188" fontId="41" fillId="37" borderId="144" xfId="200" applyFont="1" applyFill="1" applyBorder="1" applyAlignment="1">
      <alignment horizontal="left"/>
    </xf>
    <xf numFmtId="188" fontId="42" fillId="38" borderId="0" xfId="200" applyFont="1" applyFill="1" applyBorder="1" applyAlignment="1">
      <alignment horizontal="left"/>
    </xf>
    <xf numFmtId="188" fontId="41" fillId="38" borderId="99" xfId="200" applyFont="1" applyFill="1" applyBorder="1" applyAlignment="1">
      <alignment horizontal="left"/>
    </xf>
    <xf numFmtId="188" fontId="44" fillId="0" borderId="150" xfId="200" applyFont="1" applyFill="1" applyBorder="1" applyAlignment="1"/>
    <xf numFmtId="188" fontId="42" fillId="0" borderId="37" xfId="200" applyFont="1" applyFill="1" applyBorder="1" applyAlignment="1">
      <alignment horizontal="left"/>
    </xf>
    <xf numFmtId="0" fontId="42" fillId="0" borderId="151" xfId="200" applyNumberFormat="1" applyFont="1" applyFill="1" applyBorder="1" applyAlignment="1">
      <alignment horizontal="left"/>
    </xf>
    <xf numFmtId="188" fontId="42" fillId="0" borderId="0" xfId="200" applyFont="1" applyFill="1" applyBorder="1"/>
    <xf numFmtId="188" fontId="42" fillId="39" borderId="0" xfId="200" applyFont="1" applyFill="1" applyBorder="1" applyAlignment="1"/>
    <xf numFmtId="0" fontId="42" fillId="37" borderId="59" xfId="200" applyNumberFormat="1" applyFont="1" applyFill="1" applyBorder="1" applyAlignment="1">
      <alignment horizontal="left"/>
    </xf>
    <xf numFmtId="188" fontId="42" fillId="37" borderId="59" xfId="200" applyFont="1" applyFill="1" applyBorder="1" applyAlignment="1">
      <alignment horizontal="center"/>
    </xf>
    <xf numFmtId="188" fontId="42" fillId="37" borderId="59" xfId="200" applyFont="1" applyFill="1" applyBorder="1" applyAlignment="1">
      <alignment horizontal="left"/>
    </xf>
    <xf numFmtId="188" fontId="42" fillId="37" borderId="60" xfId="200" applyFont="1" applyFill="1" applyBorder="1" applyAlignment="1">
      <alignment horizontal="center"/>
    </xf>
    <xf numFmtId="188" fontId="42" fillId="37" borderId="61" xfId="200" applyFont="1" applyFill="1" applyBorder="1" applyAlignment="1">
      <alignment horizontal="center"/>
    </xf>
    <xf numFmtId="188" fontId="42" fillId="0" borderId="58" xfId="200" applyFont="1" applyFill="1" applyBorder="1" applyAlignment="1">
      <alignment horizontal="center"/>
    </xf>
    <xf numFmtId="188" fontId="42" fillId="0" borderId="139" xfId="200" applyFont="1" applyFill="1" applyBorder="1" applyAlignment="1">
      <alignment horizontal="center"/>
    </xf>
    <xf numFmtId="188" fontId="41" fillId="37" borderId="144" xfId="200" applyFont="1" applyFill="1" applyBorder="1"/>
    <xf numFmtId="188" fontId="11" fillId="37" borderId="144" xfId="200" applyFont="1" applyFill="1" applyBorder="1"/>
    <xf numFmtId="188" fontId="47" fillId="0" borderId="0" xfId="200" applyFont="1" applyFill="1" applyBorder="1" applyAlignment="1"/>
    <xf numFmtId="0" fontId="47" fillId="0" borderId="0" xfId="200" applyNumberFormat="1" applyFont="1" applyFill="1" applyAlignment="1">
      <alignment horizontal="left"/>
    </xf>
    <xf numFmtId="188" fontId="47" fillId="0" borderId="0" xfId="200" applyFont="1" applyFill="1" applyAlignment="1"/>
    <xf numFmtId="188" fontId="47" fillId="0" borderId="0" xfId="200" applyFont="1" applyFill="1" applyBorder="1" applyAlignment="1">
      <alignment horizontal="left"/>
    </xf>
    <xf numFmtId="188" fontId="47" fillId="0" borderId="0" xfId="200" applyFont="1" applyFill="1" applyAlignment="1">
      <alignment horizontal="center"/>
    </xf>
    <xf numFmtId="188" fontId="42" fillId="0" borderId="0" xfId="200" applyFont="1" applyFill="1" applyAlignment="1">
      <alignment horizontal="center"/>
    </xf>
    <xf numFmtId="188" fontId="42" fillId="0" borderId="6" xfId="200" applyFont="1" applyFill="1" applyBorder="1" applyAlignment="1"/>
    <xf numFmtId="188" fontId="47" fillId="0" borderId="0" xfId="200" applyFont="1" applyFill="1" applyAlignment="1">
      <alignment horizontal="left"/>
    </xf>
    <xf numFmtId="188" fontId="48" fillId="0" borderId="0" xfId="200" applyFont="1" applyFill="1" applyAlignment="1"/>
    <xf numFmtId="188" fontId="48" fillId="0" borderId="0" xfId="200" applyFont="1" applyFill="1" applyAlignment="1">
      <alignment horizontal="center"/>
    </xf>
    <xf numFmtId="14" fontId="53" fillId="0" borderId="0" xfId="323" applyNumberFormat="1"/>
    <xf numFmtId="0" fontId="53" fillId="0" borderId="0" xfId="323"/>
    <xf numFmtId="188" fontId="15" fillId="0" borderId="38" xfId="200" applyFont="1" applyFill="1" applyBorder="1" applyAlignment="1">
      <alignment horizontal="center" vertical="center" wrapText="1"/>
    </xf>
    <xf numFmtId="196" fontId="9" fillId="0" borderId="38" xfId="200" applyNumberFormat="1" applyFont="1" applyFill="1" applyBorder="1"/>
    <xf numFmtId="196" fontId="9" fillId="0" borderId="39" xfId="200" applyNumberFormat="1" applyFont="1" applyFill="1" applyBorder="1"/>
    <xf numFmtId="196" fontId="9" fillId="0" borderId="37" xfId="200" applyNumberFormat="1" applyFont="1" applyFill="1" applyBorder="1"/>
    <xf numFmtId="196" fontId="9" fillId="0" borderId="41" xfId="200" applyNumberFormat="1" applyFont="1" applyFill="1" applyBorder="1"/>
    <xf numFmtId="196" fontId="9" fillId="0" borderId="0" xfId="200" applyNumberFormat="1" applyFont="1" applyFill="1" applyBorder="1"/>
    <xf numFmtId="197" fontId="9" fillId="0" borderId="40" xfId="200" applyNumberFormat="1" applyFont="1" applyFill="1" applyBorder="1"/>
    <xf numFmtId="197" fontId="9" fillId="0" borderId="0" xfId="200" applyNumberFormat="1" applyFont="1" applyFill="1" applyBorder="1"/>
    <xf numFmtId="196" fontId="17" fillId="0" borderId="0" xfId="200" applyNumberFormat="1" applyFont="1" applyFill="1" applyBorder="1"/>
    <xf numFmtId="197" fontId="9" fillId="0" borderId="41" xfId="200" applyNumberFormat="1" applyFont="1" applyFill="1" applyBorder="1"/>
    <xf numFmtId="196" fontId="9" fillId="0" borderId="141" xfId="200" applyNumberFormat="1" applyFont="1" applyFill="1" applyBorder="1"/>
    <xf numFmtId="196" fontId="10" fillId="0" borderId="11" xfId="200" applyNumberFormat="1" applyFont="1" applyFill="1" applyBorder="1"/>
    <xf numFmtId="196" fontId="10" fillId="0" borderId="39" xfId="200" applyNumberFormat="1" applyFont="1" applyFill="1" applyBorder="1"/>
    <xf numFmtId="196" fontId="10" fillId="0" borderId="37" xfId="200" applyNumberFormat="1" applyFont="1" applyFill="1" applyBorder="1"/>
    <xf numFmtId="196" fontId="10" fillId="0" borderId="50" xfId="200" applyNumberFormat="1" applyFont="1" applyFill="1" applyBorder="1"/>
    <xf numFmtId="196" fontId="10" fillId="0" borderId="0" xfId="200" applyNumberFormat="1" applyFont="1" applyFill="1" applyBorder="1"/>
    <xf numFmtId="197" fontId="10" fillId="0" borderId="49" xfId="200" applyNumberFormat="1" applyFont="1" applyFill="1" applyBorder="1"/>
    <xf numFmtId="197" fontId="10" fillId="0" borderId="50" xfId="200" applyNumberFormat="1" applyFont="1" applyFill="1" applyBorder="1"/>
    <xf numFmtId="197" fontId="10" fillId="0" borderId="0" xfId="200" applyNumberFormat="1" applyFont="1" applyFill="1" applyBorder="1"/>
    <xf numFmtId="197" fontId="10" fillId="0" borderId="40" xfId="200" applyNumberFormat="1" applyFont="1" applyFill="1" applyBorder="1"/>
    <xf numFmtId="197" fontId="10" fillId="0" borderId="41" xfId="200" applyNumberFormat="1" applyFont="1" applyFill="1" applyBorder="1"/>
    <xf numFmtId="196" fontId="9" fillId="0" borderId="17" xfId="200" applyNumberFormat="1" applyFont="1" applyFill="1" applyBorder="1"/>
    <xf numFmtId="196" fontId="9" fillId="0" borderId="54" xfId="200" applyNumberFormat="1" applyFont="1" applyFill="1" applyBorder="1"/>
    <xf numFmtId="197" fontId="9" fillId="0" borderId="71" xfId="200" applyNumberFormat="1" applyFont="1" applyFill="1" applyBorder="1"/>
    <xf numFmtId="197" fontId="9" fillId="0" borderId="54" xfId="200" applyNumberFormat="1" applyFont="1" applyFill="1" applyBorder="1"/>
    <xf numFmtId="196" fontId="9" fillId="0" borderId="152" xfId="200" applyNumberFormat="1" applyFont="1" applyFill="1" applyBorder="1"/>
    <xf numFmtId="196" fontId="9" fillId="0" borderId="142" xfId="200" applyNumberFormat="1" applyFont="1" applyFill="1" applyBorder="1"/>
    <xf numFmtId="196" fontId="9" fillId="0" borderId="73" xfId="200" applyNumberFormat="1" applyFont="1" applyFill="1" applyBorder="1"/>
    <xf numFmtId="196" fontId="10" fillId="0" borderId="47" xfId="200" applyNumberFormat="1" applyFont="1" applyFill="1" applyBorder="1"/>
    <xf numFmtId="196" fontId="10" fillId="0" borderId="48" xfId="200" applyNumberFormat="1" applyFont="1" applyFill="1" applyBorder="1"/>
    <xf numFmtId="196" fontId="9" fillId="0" borderId="57" xfId="200" applyNumberFormat="1" applyFont="1" applyFill="1" applyBorder="1"/>
    <xf numFmtId="196" fontId="9" fillId="0" borderId="58" xfId="200" applyNumberFormat="1" applyFont="1" applyFill="1" applyBorder="1"/>
    <xf numFmtId="196" fontId="9" fillId="0" borderId="139" xfId="200" applyNumberFormat="1" applyFont="1" applyFill="1" applyBorder="1"/>
    <xf numFmtId="196" fontId="9" fillId="0" borderId="153" xfId="200" applyNumberFormat="1" applyFont="1" applyFill="1" applyBorder="1"/>
    <xf numFmtId="197" fontId="9" fillId="0" borderId="56" xfId="200" applyNumberFormat="1" applyFont="1" applyFill="1" applyBorder="1"/>
    <xf numFmtId="197" fontId="9" fillId="0" borderId="153" xfId="200" applyNumberFormat="1" applyFont="1" applyFill="1" applyBorder="1"/>
    <xf numFmtId="188" fontId="15" fillId="0" borderId="141" xfId="200" applyFont="1" applyFill="1" applyBorder="1" applyAlignment="1">
      <alignment horizontal="center" vertical="center" wrapText="1"/>
    </xf>
    <xf numFmtId="188" fontId="15" fillId="0" borderId="59" xfId="200" applyFont="1" applyFill="1" applyBorder="1" applyAlignment="1">
      <alignment horizontal="center" vertical="center" wrapText="1"/>
    </xf>
    <xf numFmtId="196" fontId="10" fillId="0" borderId="59" xfId="200" applyNumberFormat="1" applyFont="1" applyFill="1" applyBorder="1"/>
    <xf numFmtId="196" fontId="10" fillId="0" borderId="60" xfId="200" applyNumberFormat="1" applyFont="1" applyFill="1" applyBorder="1"/>
    <xf numFmtId="196" fontId="10" fillId="0" borderId="61" xfId="200" applyNumberFormat="1" applyFont="1" applyFill="1" applyBorder="1"/>
    <xf numFmtId="196" fontId="10" fillId="0" borderId="62" xfId="200" applyNumberFormat="1" applyFont="1" applyFill="1" applyBorder="1"/>
    <xf numFmtId="197" fontId="10" fillId="0" borderId="154" xfId="200" applyNumberFormat="1" applyFont="1" applyFill="1" applyBorder="1"/>
    <xf numFmtId="197" fontId="10" fillId="0" borderId="62" xfId="200" applyNumberFormat="1" applyFont="1" applyFill="1" applyBorder="1"/>
    <xf numFmtId="196" fontId="9" fillId="0" borderId="99" xfId="200" applyNumberFormat="1" applyFont="1" applyFill="1" applyBorder="1"/>
    <xf numFmtId="197" fontId="9" fillId="0" borderId="155" xfId="200" applyNumberFormat="1" applyFont="1" applyFill="1" applyBorder="1"/>
    <xf numFmtId="196" fontId="9" fillId="0" borderId="156" xfId="200" applyNumberFormat="1" applyFont="1" applyFill="1" applyBorder="1"/>
    <xf numFmtId="196" fontId="9" fillId="0" borderId="77" xfId="200" applyNumberFormat="1" applyFont="1" applyFill="1" applyBorder="1"/>
    <xf numFmtId="197" fontId="9" fillId="0" borderId="157" xfId="200" applyNumberFormat="1" applyFont="1" applyFill="1" applyBorder="1"/>
    <xf numFmtId="196" fontId="9" fillId="0" borderId="23" xfId="200" applyNumberFormat="1" applyFont="1" applyFill="1" applyBorder="1"/>
    <xf numFmtId="196" fontId="9" fillId="0" borderId="27" xfId="200" applyNumberFormat="1" applyFont="1" applyFill="1" applyBorder="1"/>
    <xf numFmtId="196" fontId="9" fillId="0" borderId="22" xfId="200" applyNumberFormat="1" applyFont="1" applyFill="1" applyBorder="1"/>
    <xf numFmtId="196" fontId="9" fillId="0" borderId="63" xfId="200" applyNumberFormat="1" applyFont="1" applyFill="1" applyBorder="1"/>
    <xf numFmtId="196" fontId="9" fillId="0" borderId="158" xfId="200" applyNumberFormat="1" applyFont="1" applyFill="1" applyBorder="1"/>
    <xf numFmtId="14" fontId="0" fillId="0" borderId="0" xfId="0" applyNumberFormat="1"/>
    <xf numFmtId="0" fontId="142" fillId="0" borderId="0" xfId="327" applyFont="1" applyFill="1"/>
    <xf numFmtId="0" fontId="142" fillId="0" borderId="0" xfId="327" applyFont="1" applyFill="1" applyAlignment="1">
      <alignment horizontal="center"/>
    </xf>
    <xf numFmtId="188" fontId="142" fillId="0" borderId="0" xfId="200" applyFont="1" applyFill="1"/>
    <xf numFmtId="0" fontId="142" fillId="0" borderId="0" xfId="327" applyFont="1" applyFill="1" applyBorder="1"/>
    <xf numFmtId="195" fontId="142" fillId="0" borderId="0" xfId="327" applyNumberFormat="1" applyFont="1" applyFill="1"/>
    <xf numFmtId="0" fontId="0" fillId="0" borderId="0" xfId="0" applyAlignment="1">
      <alignment horizontal="center"/>
    </xf>
    <xf numFmtId="49" fontId="42" fillId="0" borderId="38" xfId="200" applyNumberFormat="1" applyFont="1" applyFill="1" applyBorder="1" applyAlignment="1"/>
    <xf numFmtId="0" fontId="28" fillId="0" borderId="0" xfId="0" applyFont="1"/>
    <xf numFmtId="199" fontId="28" fillId="0" borderId="0" xfId="0" applyNumberFormat="1" applyFont="1"/>
    <xf numFmtId="0" fontId="54" fillId="0" borderId="0" xfId="0" applyFont="1"/>
    <xf numFmtId="0" fontId="28" fillId="0" borderId="0" xfId="0" applyFont="1" applyAlignment="1">
      <alignment horizontal="center"/>
    </xf>
    <xf numFmtId="199" fontId="28" fillId="0" borderId="0" xfId="0" applyNumberFormat="1" applyFont="1" applyAlignment="1">
      <alignment horizontal="center"/>
    </xf>
    <xf numFmtId="199" fontId="54" fillId="0" borderId="0" xfId="0" applyNumberFormat="1" applyFont="1"/>
    <xf numFmtId="0" fontId="9" fillId="0" borderId="38" xfId="327" applyFont="1" applyFill="1" applyBorder="1" applyAlignment="1"/>
    <xf numFmtId="0" fontId="19" fillId="0" borderId="87" xfId="328" applyFont="1" applyFill="1" applyBorder="1" applyAlignment="1" applyProtection="1"/>
    <xf numFmtId="190" fontId="9" fillId="0" borderId="85" xfId="200" applyNumberFormat="1" applyFont="1" applyFill="1" applyBorder="1" applyAlignment="1">
      <alignment horizontal="center"/>
    </xf>
    <xf numFmtId="190" fontId="9" fillId="0" borderId="90" xfId="200" applyNumberFormat="1" applyFont="1" applyFill="1" applyBorder="1" applyAlignment="1">
      <alignment horizontal="right"/>
    </xf>
    <xf numFmtId="190" fontId="143" fillId="0" borderId="87" xfId="200" applyNumberFormat="1" applyFont="1" applyFill="1" applyBorder="1" applyAlignment="1"/>
    <xf numFmtId="188" fontId="9" fillId="0" borderId="82" xfId="200" applyFont="1" applyFill="1" applyBorder="1" applyAlignment="1">
      <alignment horizontal="center"/>
    </xf>
    <xf numFmtId="190" fontId="21" fillId="0" borderId="82" xfId="326" applyNumberFormat="1" applyFont="1" applyFill="1" applyBorder="1" applyAlignment="1"/>
    <xf numFmtId="188" fontId="11" fillId="70" borderId="0" xfId="176" applyFont="1" applyFill="1"/>
    <xf numFmtId="188" fontId="11" fillId="0" borderId="0" xfId="176" applyFont="1"/>
    <xf numFmtId="188" fontId="11" fillId="71" borderId="0" xfId="176" applyFont="1" applyFill="1"/>
    <xf numFmtId="188" fontId="9" fillId="37" borderId="0" xfId="176" applyFont="1" applyFill="1" applyAlignment="1"/>
    <xf numFmtId="188" fontId="11" fillId="71" borderId="0" xfId="176" applyFont="1" applyFill="1" applyAlignment="1">
      <alignment horizontal="center"/>
    </xf>
    <xf numFmtId="188" fontId="11" fillId="37" borderId="11" xfId="176" applyFont="1" applyFill="1" applyBorder="1" applyAlignment="1">
      <alignment horizontal="center"/>
    </xf>
    <xf numFmtId="188" fontId="11" fillId="70" borderId="0" xfId="176" applyFont="1" applyFill="1" applyAlignment="1">
      <alignment horizontal="center"/>
    </xf>
    <xf numFmtId="188" fontId="10" fillId="37" borderId="83" xfId="176" applyFont="1" applyFill="1" applyBorder="1" applyAlignment="1">
      <alignment horizontal="center"/>
    </xf>
    <xf numFmtId="188" fontId="11" fillId="0" borderId="0" xfId="176" applyFont="1" applyAlignment="1">
      <alignment horizontal="center"/>
    </xf>
    <xf numFmtId="0" fontId="120" fillId="0" borderId="0" xfId="0" applyFont="1" applyFill="1" applyBorder="1" applyAlignment="1">
      <alignment horizontal="left" vertical="center"/>
    </xf>
    <xf numFmtId="191" fontId="120" fillId="0" borderId="0" xfId="0" applyNumberFormat="1" applyFont="1" applyFill="1" applyBorder="1" applyAlignment="1">
      <alignment horizontal="centerContinuous" vertical="center"/>
    </xf>
    <xf numFmtId="191" fontId="120" fillId="0" borderId="0" xfId="0" applyNumberFormat="1" applyFont="1" applyFill="1" applyBorder="1" applyAlignment="1">
      <alignment horizontal="right" vertical="center"/>
    </xf>
    <xf numFmtId="191" fontId="63" fillId="0" borderId="0" xfId="0" applyNumberFormat="1" applyFont="1" applyFill="1" applyBorder="1" applyAlignment="1">
      <alignment vertical="center"/>
    </xf>
    <xf numFmtId="0" fontId="63" fillId="0" borderId="0" xfId="0" applyFont="1" applyFill="1" applyBorder="1" applyAlignment="1">
      <alignment vertical="center"/>
    </xf>
    <xf numFmtId="0" fontId="63" fillId="0" borderId="0" xfId="0" applyFont="1" applyFill="1" applyAlignment="1">
      <alignment vertical="center"/>
    </xf>
    <xf numFmtId="191" fontId="120" fillId="0" borderId="13" xfId="289" applyNumberFormat="1" applyFont="1" applyFill="1" applyBorder="1" applyAlignment="1">
      <alignment horizontal="right" vertical="center"/>
    </xf>
    <xf numFmtId="191" fontId="120" fillId="0" borderId="1" xfId="0" applyNumberFormat="1" applyFont="1" applyFill="1" applyBorder="1" applyAlignment="1">
      <alignment vertical="center"/>
    </xf>
    <xf numFmtId="191" fontId="63" fillId="0" borderId="0" xfId="0" applyNumberFormat="1" applyFont="1" applyFill="1" applyAlignment="1">
      <alignment horizontal="right" vertical="center"/>
    </xf>
    <xf numFmtId="191" fontId="120" fillId="0" borderId="0" xfId="289" applyNumberFormat="1" applyFont="1" applyFill="1" applyBorder="1" applyAlignment="1">
      <alignment horizontal="right" vertical="center"/>
    </xf>
    <xf numFmtId="191" fontId="120" fillId="0" borderId="0" xfId="0" applyNumberFormat="1" applyFont="1" applyFill="1" applyAlignment="1">
      <alignment horizontal="right" vertical="center"/>
    </xf>
    <xf numFmtId="0" fontId="120" fillId="0" borderId="0" xfId="0" applyFont="1" applyFill="1" applyAlignment="1">
      <alignment vertical="center"/>
    </xf>
    <xf numFmtId="191" fontId="120" fillId="0" borderId="13" xfId="0" applyNumberFormat="1" applyFont="1" applyFill="1" applyBorder="1" applyAlignment="1">
      <alignment horizontal="right" vertical="center"/>
    </xf>
    <xf numFmtId="191" fontId="63" fillId="0" borderId="0" xfId="0" applyNumberFormat="1" applyFont="1" applyFill="1" applyBorder="1" applyAlignment="1">
      <alignment horizontal="right" vertical="center"/>
    </xf>
    <xf numFmtId="191" fontId="63" fillId="0" borderId="0" xfId="0" applyNumberFormat="1" applyFont="1" applyFill="1" applyAlignment="1">
      <alignment vertical="center"/>
    </xf>
    <xf numFmtId="0" fontId="120" fillId="0" borderId="0" xfId="289" applyFont="1" applyFill="1" applyAlignment="1">
      <alignment horizontal="left" vertical="center"/>
    </xf>
    <xf numFmtId="191" fontId="63" fillId="0" borderId="0" xfId="176" applyNumberFormat="1" applyFont="1" applyFill="1" applyBorder="1" applyAlignment="1">
      <alignment horizontal="right" vertical="center"/>
    </xf>
    <xf numFmtId="189" fontId="63" fillId="0" borderId="0" xfId="176" applyNumberFormat="1" applyFont="1" applyFill="1" applyBorder="1" applyAlignment="1">
      <alignment horizontal="right" vertical="center"/>
    </xf>
    <xf numFmtId="0" fontId="63" fillId="0" borderId="0" xfId="289" applyFont="1" applyFill="1" applyAlignment="1">
      <alignment horizontal="left" vertical="center"/>
    </xf>
    <xf numFmtId="191" fontId="63" fillId="0" borderId="13" xfId="176" applyNumberFormat="1" applyFont="1" applyFill="1" applyBorder="1" applyAlignment="1">
      <alignment horizontal="right" vertical="center"/>
    </xf>
    <xf numFmtId="0" fontId="120" fillId="0" borderId="0" xfId="289" applyFont="1" applyFill="1" applyBorder="1" applyAlignment="1">
      <alignment horizontal="left" vertical="center"/>
    </xf>
    <xf numFmtId="191" fontId="120" fillId="0" borderId="0" xfId="0" quotePrefix="1" applyNumberFormat="1" applyFont="1" applyFill="1" applyBorder="1" applyAlignment="1">
      <alignment horizontal="right" vertical="center"/>
    </xf>
    <xf numFmtId="0" fontId="120" fillId="0" borderId="0" xfId="289" applyFont="1" applyFill="1" applyAlignment="1">
      <alignment horizontal="right" vertical="center"/>
    </xf>
    <xf numFmtId="0" fontId="120" fillId="0" borderId="0" xfId="289" applyFont="1" applyFill="1" applyAlignment="1">
      <alignment vertical="center"/>
    </xf>
    <xf numFmtId="189" fontId="63" fillId="0" borderId="0" xfId="317" applyNumberFormat="1" applyFont="1" applyFill="1" applyAlignment="1">
      <alignment horizontal="left" vertical="center"/>
    </xf>
    <xf numFmtId="0" fontId="122" fillId="0" borderId="0" xfId="0" applyFont="1" applyFill="1" applyAlignment="1">
      <alignment vertical="center"/>
    </xf>
    <xf numFmtId="0" fontId="63" fillId="0" borderId="0" xfId="317" applyFont="1" applyFill="1" applyAlignment="1">
      <alignment vertical="center"/>
    </xf>
    <xf numFmtId="0" fontId="63" fillId="0" borderId="0" xfId="0" applyNumberFormat="1" applyFont="1" applyFill="1" applyBorder="1" applyAlignment="1">
      <alignment horizontal="center" vertical="center"/>
    </xf>
    <xf numFmtId="191" fontId="63" fillId="0" borderId="13" xfId="186" applyNumberFormat="1" applyFont="1" applyFill="1" applyBorder="1" applyAlignment="1">
      <alignment horizontal="right" vertical="center"/>
    </xf>
    <xf numFmtId="0" fontId="120" fillId="0" borderId="0" xfId="0" applyNumberFormat="1" applyFont="1" applyFill="1" applyAlignment="1">
      <alignment vertical="center"/>
    </xf>
    <xf numFmtId="191" fontId="63" fillId="0" borderId="0" xfId="186" applyNumberFormat="1" applyFont="1" applyFill="1" applyBorder="1" applyAlignment="1">
      <alignment horizontal="right" vertical="center"/>
    </xf>
    <xf numFmtId="0" fontId="63" fillId="0" borderId="0" xfId="317" applyFont="1" applyFill="1" applyBorder="1" applyAlignment="1">
      <alignment vertical="center"/>
    </xf>
    <xf numFmtId="0" fontId="63" fillId="0" borderId="0" xfId="317" applyFont="1" applyFill="1" applyAlignment="1">
      <alignment horizontal="left" vertical="center"/>
    </xf>
    <xf numFmtId="189" fontId="120" fillId="0" borderId="0" xfId="317" applyNumberFormat="1" applyFont="1" applyFill="1" applyBorder="1" applyAlignment="1">
      <alignment vertical="center"/>
    </xf>
    <xf numFmtId="189" fontId="63" fillId="0" borderId="0" xfId="317" applyNumberFormat="1" applyFont="1" applyFill="1" applyBorder="1" applyAlignment="1">
      <alignment horizontal="left" vertical="center"/>
    </xf>
    <xf numFmtId="189" fontId="120" fillId="0" borderId="0" xfId="317" quotePrefix="1" applyNumberFormat="1" applyFont="1" applyFill="1" applyAlignment="1">
      <alignment horizontal="left" vertical="center"/>
    </xf>
    <xf numFmtId="189" fontId="63" fillId="0" borderId="0" xfId="317" quotePrefix="1" applyNumberFormat="1" applyFont="1" applyFill="1" applyAlignment="1">
      <alignment horizontal="left" vertical="center"/>
    </xf>
    <xf numFmtId="0" fontId="63" fillId="0" borderId="0" xfId="289" applyFont="1" applyFill="1" applyAlignment="1">
      <alignment vertical="center"/>
    </xf>
    <xf numFmtId="191" fontId="120" fillId="0" borderId="0" xfId="0" applyNumberFormat="1" applyFont="1" applyFill="1" applyBorder="1" applyAlignment="1">
      <alignment vertical="center"/>
    </xf>
    <xf numFmtId="189" fontId="63" fillId="0" borderId="0" xfId="309" applyNumberFormat="1" applyFont="1" applyFill="1" applyBorder="1" applyAlignment="1">
      <alignment horizontal="right" vertical="center"/>
    </xf>
    <xf numFmtId="191" fontId="63" fillId="0" borderId="13" xfId="309" applyNumberFormat="1" applyFont="1" applyFill="1" applyBorder="1" applyAlignment="1">
      <alignment horizontal="right" vertical="center"/>
    </xf>
    <xf numFmtId="191" fontId="63" fillId="0" borderId="13" xfId="317" applyNumberFormat="1" applyFont="1" applyFill="1" applyBorder="1" applyAlignment="1">
      <alignment vertical="center"/>
    </xf>
    <xf numFmtId="0" fontId="63" fillId="0" borderId="0" xfId="0" applyFont="1" applyFill="1" applyAlignment="1">
      <alignment horizontal="centerContinuous" vertical="center"/>
    </xf>
    <xf numFmtId="189" fontId="120" fillId="0" borderId="0" xfId="0" applyNumberFormat="1" applyFont="1" applyFill="1" applyBorder="1" applyAlignment="1">
      <alignment horizontal="centerContinuous" vertical="center"/>
    </xf>
    <xf numFmtId="191" fontId="63" fillId="0" borderId="0" xfId="0" applyNumberFormat="1" applyFont="1" applyFill="1" applyAlignment="1">
      <alignment horizontal="centerContinuous" vertical="center"/>
    </xf>
    <xf numFmtId="191" fontId="63" fillId="0" borderId="0" xfId="0" applyNumberFormat="1" applyFont="1" applyFill="1" applyBorder="1" applyAlignment="1">
      <alignment horizontal="centerContinuous" vertical="center"/>
    </xf>
    <xf numFmtId="0" fontId="63" fillId="0" borderId="13" xfId="0" applyFont="1" applyFill="1" applyBorder="1" applyAlignment="1">
      <alignment horizontal="centerContinuous" vertical="center"/>
    </xf>
    <xf numFmtId="191" fontId="63" fillId="0" borderId="13" xfId="0" applyNumberFormat="1" applyFont="1" applyFill="1" applyBorder="1" applyAlignment="1">
      <alignment horizontal="centerContinuous" vertical="center"/>
    </xf>
    <xf numFmtId="0" fontId="63" fillId="0" borderId="13" xfId="0" applyFont="1" applyFill="1" applyBorder="1" applyAlignment="1">
      <alignment vertical="center"/>
    </xf>
    <xf numFmtId="0" fontId="120" fillId="0" borderId="0" xfId="0" applyFont="1" applyFill="1" applyBorder="1" applyAlignment="1">
      <alignment horizontal="center" vertical="center"/>
    </xf>
    <xf numFmtId="191" fontId="63" fillId="0" borderId="0" xfId="317" applyNumberFormat="1" applyFont="1" applyFill="1" applyBorder="1" applyAlignment="1">
      <alignment horizontal="right" vertical="center"/>
    </xf>
    <xf numFmtId="0" fontId="63" fillId="0" borderId="0" xfId="0" applyFont="1" applyFill="1" applyBorder="1" applyAlignment="1">
      <alignment horizontal="center" vertical="center"/>
    </xf>
    <xf numFmtId="191" fontId="63" fillId="0" borderId="13" xfId="317" applyNumberFormat="1" applyFont="1" applyFill="1" applyBorder="1" applyAlignment="1">
      <alignment horizontal="right" vertical="center"/>
    </xf>
    <xf numFmtId="37" fontId="120" fillId="0" borderId="0" xfId="0" applyNumberFormat="1" applyFont="1" applyFill="1" applyBorder="1" applyAlignment="1">
      <alignment horizontal="left" vertical="center"/>
    </xf>
    <xf numFmtId="191" fontId="63" fillId="0" borderId="0" xfId="317" applyNumberFormat="1" applyFont="1" applyFill="1" applyBorder="1" applyAlignment="1">
      <alignment vertical="center"/>
    </xf>
    <xf numFmtId="37" fontId="120" fillId="0" borderId="0" xfId="0" applyNumberFormat="1" applyFont="1" applyFill="1" applyBorder="1" applyAlignment="1">
      <alignment vertical="center"/>
    </xf>
    <xf numFmtId="37" fontId="63" fillId="0" borderId="0" xfId="0" applyNumberFormat="1" applyFont="1" applyFill="1" applyBorder="1" applyAlignment="1">
      <alignment vertical="center"/>
    </xf>
    <xf numFmtId="191" fontId="63" fillId="0" borderId="13" xfId="0" applyNumberFormat="1" applyFont="1" applyFill="1" applyBorder="1" applyAlignment="1">
      <alignment horizontal="right" vertical="center"/>
    </xf>
    <xf numFmtId="191" fontId="63" fillId="0" borderId="0" xfId="0" applyNumberFormat="1" applyFont="1" applyFill="1" applyBorder="1" applyAlignment="1">
      <alignment horizontal="center" vertical="center"/>
    </xf>
    <xf numFmtId="192" fontId="63" fillId="0" borderId="0" xfId="176" applyNumberFormat="1" applyFont="1" applyFill="1" applyBorder="1" applyAlignment="1">
      <alignment horizontal="right" vertical="center"/>
    </xf>
    <xf numFmtId="191" fontId="63" fillId="0" borderId="0" xfId="176" applyNumberFormat="1" applyFont="1" applyFill="1" applyAlignment="1">
      <alignment horizontal="right" vertical="center"/>
    </xf>
    <xf numFmtId="37" fontId="120" fillId="0" borderId="0" xfId="309" applyFont="1" applyFill="1" applyAlignment="1">
      <alignment vertical="center"/>
    </xf>
    <xf numFmtId="37" fontId="120" fillId="0" borderId="0" xfId="309" applyFont="1" applyFill="1" applyAlignment="1">
      <alignment horizontal="center" vertical="center"/>
    </xf>
    <xf numFmtId="191" fontId="120" fillId="0" borderId="0" xfId="309" applyNumberFormat="1" applyFont="1" applyFill="1" applyAlignment="1">
      <alignment horizontal="right" vertical="center"/>
    </xf>
    <xf numFmtId="191" fontId="120" fillId="0" borderId="0" xfId="309" applyNumberFormat="1" applyFont="1" applyFill="1" applyAlignment="1">
      <alignment horizontal="center" vertical="center"/>
    </xf>
    <xf numFmtId="37" fontId="63" fillId="0" borderId="0" xfId="309" applyFont="1" applyFill="1" applyAlignment="1">
      <alignment vertical="center"/>
    </xf>
    <xf numFmtId="37" fontId="120" fillId="0" borderId="13" xfId="309" applyFont="1" applyFill="1" applyBorder="1" applyAlignment="1">
      <alignment vertical="center"/>
    </xf>
    <xf numFmtId="37" fontId="120" fillId="0" borderId="13" xfId="309" applyFont="1" applyFill="1" applyBorder="1" applyAlignment="1">
      <alignment horizontal="center" vertical="center"/>
    </xf>
    <xf numFmtId="191" fontId="120" fillId="0" borderId="13" xfId="309" applyNumberFormat="1" applyFont="1" applyFill="1" applyBorder="1" applyAlignment="1">
      <alignment horizontal="right" vertical="center"/>
    </xf>
    <xf numFmtId="191" fontId="120" fillId="0" borderId="13" xfId="309" applyNumberFormat="1" applyFont="1" applyFill="1" applyBorder="1" applyAlignment="1">
      <alignment horizontal="center" vertical="center"/>
    </xf>
    <xf numFmtId="37" fontId="120" fillId="0" borderId="0" xfId="309" applyFont="1" applyFill="1" applyBorder="1" applyAlignment="1">
      <alignment vertical="center"/>
    </xf>
    <xf numFmtId="37" fontId="120" fillId="0" borderId="0" xfId="309" applyFont="1" applyFill="1" applyBorder="1" applyAlignment="1">
      <alignment horizontal="center" vertical="center"/>
    </xf>
    <xf numFmtId="191" fontId="120" fillId="0" borderId="0" xfId="309" applyNumberFormat="1" applyFont="1" applyFill="1" applyBorder="1" applyAlignment="1">
      <alignment horizontal="right" vertical="center"/>
    </xf>
    <xf numFmtId="189" fontId="120" fillId="0" borderId="0" xfId="309" applyNumberFormat="1" applyFont="1" applyFill="1" applyBorder="1" applyAlignment="1">
      <alignment vertical="center"/>
    </xf>
    <xf numFmtId="191" fontId="120" fillId="0" borderId="1" xfId="0" applyNumberFormat="1" applyFont="1" applyFill="1" applyBorder="1" applyAlignment="1">
      <alignment horizontal="right" vertical="center"/>
    </xf>
    <xf numFmtId="191" fontId="120" fillId="0" borderId="1" xfId="0" applyNumberFormat="1" applyFont="1" applyFill="1" applyBorder="1" applyAlignment="1">
      <alignment horizontal="center" vertical="center"/>
    </xf>
    <xf numFmtId="37" fontId="63" fillId="0" borderId="0" xfId="309" applyFont="1" applyFill="1" applyBorder="1" applyAlignment="1">
      <alignment vertical="center"/>
    </xf>
    <xf numFmtId="191" fontId="63" fillId="0" borderId="0" xfId="309" applyNumberFormat="1" applyFont="1" applyFill="1" applyAlignment="1">
      <alignment horizontal="right" vertical="center"/>
    </xf>
    <xf numFmtId="191" fontId="63" fillId="0" borderId="0" xfId="309" applyNumberFormat="1" applyFont="1" applyFill="1" applyAlignment="1">
      <alignment horizontal="center" vertical="center"/>
    </xf>
    <xf numFmtId="191" fontId="63" fillId="0" borderId="0" xfId="309" applyNumberFormat="1" applyFont="1" applyFill="1" applyBorder="1" applyAlignment="1">
      <alignment horizontal="right" vertical="center"/>
    </xf>
    <xf numFmtId="191" fontId="63" fillId="0" borderId="0" xfId="309" applyNumberFormat="1" applyFont="1" applyFill="1" applyBorder="1" applyAlignment="1">
      <alignment horizontal="center" vertical="center"/>
    </xf>
    <xf numFmtId="0" fontId="63" fillId="0" borderId="0" xfId="291" applyFont="1" applyFill="1" applyAlignment="1">
      <alignment vertical="center"/>
    </xf>
    <xf numFmtId="37" fontId="120" fillId="0" borderId="0" xfId="309" applyFont="1" applyFill="1" applyAlignment="1">
      <alignment horizontal="left" vertical="center"/>
    </xf>
    <xf numFmtId="191" fontId="63" fillId="0" borderId="0" xfId="309" applyNumberFormat="1" applyFont="1" applyFill="1" applyBorder="1" applyAlignment="1">
      <alignment vertical="center"/>
    </xf>
    <xf numFmtId="4" fontId="63" fillId="0" borderId="0" xfId="309" applyNumberFormat="1" applyFont="1" applyFill="1" applyBorder="1" applyAlignment="1">
      <alignment vertical="center"/>
    </xf>
    <xf numFmtId="37" fontId="63" fillId="0" borderId="13" xfId="309" applyFont="1" applyFill="1" applyBorder="1" applyAlignment="1">
      <alignment vertical="center"/>
    </xf>
    <xf numFmtId="191" fontId="63" fillId="0" borderId="13" xfId="309" applyNumberFormat="1" applyFont="1" applyFill="1" applyBorder="1" applyAlignment="1">
      <alignment vertical="center"/>
    </xf>
    <xf numFmtId="189" fontId="120" fillId="0" borderId="0" xfId="309" applyNumberFormat="1" applyFont="1" applyFill="1" applyBorder="1" applyAlignment="1">
      <alignment horizontal="left" vertical="center"/>
    </xf>
    <xf numFmtId="0" fontId="63" fillId="0" borderId="0" xfId="291" applyFont="1" applyFill="1" applyBorder="1" applyAlignment="1">
      <alignment vertical="center"/>
    </xf>
    <xf numFmtId="37" fontId="63" fillId="0" borderId="0" xfId="309" applyFont="1" applyFill="1" applyBorder="1" applyAlignment="1">
      <alignment horizontal="right" vertical="center"/>
    </xf>
    <xf numFmtId="37" fontId="63" fillId="0" borderId="13" xfId="309" applyFont="1" applyFill="1" applyBorder="1" applyAlignment="1">
      <alignment horizontal="center" vertical="center"/>
    </xf>
    <xf numFmtId="191" fontId="63" fillId="0" borderId="13" xfId="309" applyNumberFormat="1" applyFont="1" applyFill="1" applyBorder="1" applyAlignment="1">
      <alignment horizontal="center" vertical="center"/>
    </xf>
    <xf numFmtId="189" fontId="120" fillId="0" borderId="13" xfId="309" applyNumberFormat="1" applyFont="1" applyFill="1" applyBorder="1" applyAlignment="1">
      <alignment vertical="center"/>
    </xf>
    <xf numFmtId="37" fontId="144" fillId="0" borderId="0" xfId="309" applyFont="1" applyFill="1" applyAlignment="1">
      <alignment vertical="center"/>
    </xf>
    <xf numFmtId="37" fontId="145" fillId="0" borderId="0" xfId="309" applyFont="1" applyFill="1" applyBorder="1" applyAlignment="1">
      <alignment vertical="center"/>
    </xf>
    <xf numFmtId="37" fontId="145" fillId="0" borderId="0" xfId="309" applyFont="1" applyFill="1" applyBorder="1" applyAlignment="1">
      <alignment horizontal="center" vertical="center"/>
    </xf>
    <xf numFmtId="191" fontId="145" fillId="0" borderId="0" xfId="309" applyNumberFormat="1" applyFont="1" applyFill="1" applyBorder="1" applyAlignment="1">
      <alignment horizontal="right" vertical="center"/>
    </xf>
    <xf numFmtId="191" fontId="145" fillId="0" borderId="0" xfId="309" applyNumberFormat="1" applyFont="1" applyFill="1" applyBorder="1" applyAlignment="1">
      <alignment horizontal="center" vertical="center"/>
    </xf>
    <xf numFmtId="37" fontId="145" fillId="0" borderId="0" xfId="309" applyFont="1" applyFill="1" applyAlignment="1">
      <alignment vertical="center"/>
    </xf>
    <xf numFmtId="0" fontId="121" fillId="0" borderId="0" xfId="0" applyFont="1" applyFill="1" applyAlignment="1">
      <alignment horizontal="center" vertical="center"/>
    </xf>
    <xf numFmtId="0" fontId="121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Continuous" vertical="center"/>
    </xf>
    <xf numFmtId="191" fontId="63" fillId="0" borderId="13" xfId="0" applyNumberFormat="1" applyFont="1" applyFill="1" applyBorder="1" applyAlignment="1">
      <alignment vertical="center"/>
    </xf>
    <xf numFmtId="191" fontId="121" fillId="0" borderId="0" xfId="0" applyNumberFormat="1" applyFont="1" applyFill="1" applyBorder="1" applyAlignment="1">
      <alignment horizontal="center" vertical="center"/>
    </xf>
    <xf numFmtId="192" fontId="63" fillId="0" borderId="0" xfId="0" applyNumberFormat="1" applyFont="1" applyFill="1" applyBorder="1" applyAlignment="1">
      <alignment vertical="center"/>
    </xf>
    <xf numFmtId="0" fontId="63" fillId="0" borderId="0" xfId="289" applyFont="1" applyFill="1" applyAlignment="1">
      <alignment horizontal="center" vertical="center"/>
    </xf>
    <xf numFmtId="191" fontId="63" fillId="0" borderId="0" xfId="0" applyNumberFormat="1" applyFont="1" applyFill="1" applyAlignment="1">
      <alignment horizontal="left" vertical="center"/>
    </xf>
    <xf numFmtId="191" fontId="63" fillId="0" borderId="0" xfId="289" applyNumberFormat="1" applyFont="1" applyFill="1" applyAlignment="1">
      <alignment horizontal="center" vertical="center"/>
    </xf>
    <xf numFmtId="191" fontId="120" fillId="0" borderId="0" xfId="289" applyNumberFormat="1" applyFont="1" applyFill="1" applyAlignment="1">
      <alignment vertical="center"/>
    </xf>
    <xf numFmtId="0" fontId="120" fillId="0" borderId="13" xfId="289" applyFont="1" applyFill="1" applyBorder="1" applyAlignment="1">
      <alignment vertical="center"/>
    </xf>
    <xf numFmtId="191" fontId="120" fillId="0" borderId="13" xfId="289" applyNumberFormat="1" applyFont="1" applyFill="1" applyBorder="1" applyAlignment="1">
      <alignment vertical="center"/>
    </xf>
    <xf numFmtId="191" fontId="120" fillId="0" borderId="0" xfId="0" applyNumberFormat="1" applyFont="1" applyFill="1" applyAlignment="1">
      <alignment vertical="center"/>
    </xf>
    <xf numFmtId="191" fontId="121" fillId="0" borderId="0" xfId="0" applyNumberFormat="1" applyFont="1" applyFill="1" applyAlignment="1">
      <alignment horizontal="center" vertical="center"/>
    </xf>
    <xf numFmtId="189" fontId="120" fillId="0" borderId="13" xfId="309" applyNumberFormat="1" applyFont="1" applyFill="1" applyBorder="1" applyAlignment="1">
      <alignment horizontal="left" vertical="center"/>
    </xf>
    <xf numFmtId="0" fontId="120" fillId="0" borderId="13" xfId="289" applyFont="1" applyFill="1" applyBorder="1" applyAlignment="1">
      <alignment horizontal="left" vertical="center"/>
    </xf>
    <xf numFmtId="0" fontId="120" fillId="0" borderId="13" xfId="0" applyNumberFormat="1" applyFont="1" applyFill="1" applyBorder="1" applyAlignment="1">
      <alignment horizontal="left" vertical="center"/>
    </xf>
    <xf numFmtId="0" fontId="63" fillId="0" borderId="13" xfId="0" applyNumberFormat="1" applyFont="1" applyFill="1" applyBorder="1" applyAlignment="1">
      <alignment horizontal="center" vertical="center"/>
    </xf>
    <xf numFmtId="0" fontId="63" fillId="0" borderId="13" xfId="0" applyNumberFormat="1" applyFont="1" applyFill="1" applyBorder="1" applyAlignment="1">
      <alignment horizontal="centerContinuous" vertical="center"/>
    </xf>
    <xf numFmtId="0" fontId="120" fillId="0" borderId="0" xfId="0" applyNumberFormat="1" applyFont="1" applyFill="1" applyBorder="1" applyAlignment="1">
      <alignment horizontal="left" vertical="center"/>
    </xf>
    <xf numFmtId="0" fontId="63" fillId="0" borderId="0" xfId="0" applyNumberFormat="1" applyFont="1" applyFill="1" applyBorder="1" applyAlignment="1">
      <alignment horizontal="centerContinuous" vertical="center"/>
    </xf>
    <xf numFmtId="0" fontId="63" fillId="0" borderId="0" xfId="0" applyNumberFormat="1" applyFont="1" applyFill="1" applyAlignment="1">
      <alignment vertical="center"/>
    </xf>
    <xf numFmtId="0" fontId="120" fillId="0" borderId="0" xfId="0" applyNumberFormat="1" applyFont="1" applyFill="1" applyAlignment="1">
      <alignment horizontal="center" vertical="center"/>
    </xf>
    <xf numFmtId="0" fontId="120" fillId="0" borderId="0" xfId="289" applyFont="1" applyFill="1" applyAlignment="1">
      <alignment horizontal="center" vertical="center"/>
    </xf>
    <xf numFmtId="0" fontId="120" fillId="0" borderId="13" xfId="289" applyFont="1" applyFill="1" applyBorder="1" applyAlignment="1">
      <alignment horizontal="center" vertical="center"/>
    </xf>
    <xf numFmtId="0" fontId="120" fillId="0" borderId="0" xfId="0" applyFont="1" applyFill="1" applyAlignment="1">
      <alignment horizontal="center" vertical="center"/>
    </xf>
    <xf numFmtId="191" fontId="120" fillId="0" borderId="1" xfId="289" applyNumberFormat="1" applyFont="1" applyFill="1" applyBorder="1" applyAlignment="1">
      <alignment horizontal="right" vertical="center"/>
    </xf>
    <xf numFmtId="0" fontId="120" fillId="0" borderId="0" xfId="0" applyNumberFormat="1" applyFont="1" applyFill="1" applyAlignment="1">
      <alignment horizontal="left" vertical="center"/>
    </xf>
    <xf numFmtId="0" fontId="63" fillId="0" borderId="0" xfId="0" applyNumberFormat="1" applyFont="1" applyFill="1" applyAlignment="1">
      <alignment horizontal="center" vertical="center"/>
    </xf>
    <xf numFmtId="0" fontId="63" fillId="0" borderId="0" xfId="0" applyNumberFormat="1" applyFont="1" applyFill="1" applyAlignment="1">
      <alignment horizontal="centerContinuous" vertical="center"/>
    </xf>
    <xf numFmtId="191" fontId="120" fillId="0" borderId="0" xfId="0" applyNumberFormat="1" applyFont="1" applyFill="1" applyAlignment="1">
      <alignment horizontal="centerContinuous" vertical="center"/>
    </xf>
    <xf numFmtId="189" fontId="120" fillId="0" borderId="0" xfId="0" applyNumberFormat="1" applyFont="1" applyFill="1" applyAlignment="1">
      <alignment horizontal="center" vertical="center"/>
    </xf>
    <xf numFmtId="190" fontId="63" fillId="0" borderId="0" xfId="176" applyNumberFormat="1" applyFont="1" applyFill="1" applyBorder="1" applyAlignment="1">
      <alignment horizontal="right" vertical="center"/>
    </xf>
    <xf numFmtId="0" fontId="63" fillId="0" borderId="0" xfId="308" applyFont="1" applyFill="1" applyAlignment="1">
      <alignment vertical="center"/>
    </xf>
    <xf numFmtId="0" fontId="63" fillId="0" borderId="0" xfId="308" quotePrefix="1" applyFont="1" applyFill="1" applyAlignment="1">
      <alignment vertical="center"/>
    </xf>
    <xf numFmtId="191" fontId="63" fillId="0" borderId="0" xfId="0" applyNumberFormat="1" applyFont="1" applyFill="1" applyAlignment="1">
      <alignment horizontal="center" vertical="center"/>
    </xf>
    <xf numFmtId="0" fontId="63" fillId="0" borderId="0" xfId="0" applyNumberFormat="1" applyFont="1" applyFill="1" applyAlignment="1">
      <alignment horizontal="justify" vertical="center" wrapText="1"/>
    </xf>
    <xf numFmtId="0" fontId="63" fillId="0" borderId="0" xfId="0" applyNumberFormat="1" applyFont="1" applyFill="1" applyBorder="1" applyAlignment="1">
      <alignment horizontal="right" vertical="center"/>
    </xf>
    <xf numFmtId="0" fontId="63" fillId="0" borderId="0" xfId="0" applyNumberFormat="1" applyFont="1" applyFill="1" applyAlignment="1">
      <alignment horizontal="left" vertical="center"/>
    </xf>
    <xf numFmtId="0" fontId="63" fillId="0" borderId="0" xfId="0" applyNumberFormat="1" applyFont="1" applyFill="1" applyBorder="1" applyAlignment="1">
      <alignment vertical="center"/>
    </xf>
    <xf numFmtId="0" fontId="120" fillId="0" borderId="13" xfId="0" applyFont="1" applyFill="1" applyBorder="1" applyAlignment="1">
      <alignment horizontal="center" vertical="center"/>
    </xf>
    <xf numFmtId="37" fontId="63" fillId="0" borderId="0" xfId="309" applyFont="1" applyFill="1" applyAlignment="1">
      <alignment horizontal="center" vertical="center"/>
    </xf>
    <xf numFmtId="191" fontId="120" fillId="0" borderId="0" xfId="309" applyNumberFormat="1" applyFont="1" applyFill="1" applyBorder="1" applyAlignment="1">
      <alignment horizontal="center" vertical="center"/>
    </xf>
    <xf numFmtId="191" fontId="120" fillId="0" borderId="0" xfId="0" applyNumberFormat="1" applyFont="1" applyFill="1" applyBorder="1" applyAlignment="1">
      <alignment horizontal="center" vertical="center"/>
    </xf>
    <xf numFmtId="37" fontId="63" fillId="0" borderId="0" xfId="309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/>
    </xf>
    <xf numFmtId="37" fontId="63" fillId="0" borderId="0" xfId="317" applyNumberFormat="1" applyFont="1" applyFill="1" applyAlignment="1">
      <alignment horizontal="center" vertical="center"/>
    </xf>
    <xf numFmtId="0" fontId="63" fillId="0" borderId="0" xfId="317" applyFont="1" applyFill="1" applyAlignment="1">
      <alignment horizontal="center" vertical="center"/>
    </xf>
    <xf numFmtId="191" fontId="63" fillId="0" borderId="0" xfId="317" applyNumberFormat="1" applyFont="1" applyFill="1" applyAlignment="1">
      <alignment horizontal="center" vertical="center"/>
    </xf>
    <xf numFmtId="191" fontId="63" fillId="0" borderId="0" xfId="317" applyNumberFormat="1" applyFont="1" applyFill="1" applyAlignment="1">
      <alignment horizontal="right" vertical="center" wrapText="1"/>
    </xf>
    <xf numFmtId="0" fontId="120" fillId="0" borderId="0" xfId="0" applyFont="1" applyFill="1" applyAlignment="1">
      <alignment horizontal="left" vertical="center"/>
    </xf>
    <xf numFmtId="0" fontId="120" fillId="0" borderId="13" xfId="0" applyFont="1" applyFill="1" applyBorder="1" applyAlignment="1">
      <alignment horizontal="center" vertical="center"/>
    </xf>
    <xf numFmtId="37" fontId="63" fillId="0" borderId="0" xfId="309" applyFont="1" applyFill="1" applyAlignment="1">
      <alignment horizontal="center" vertical="center"/>
    </xf>
    <xf numFmtId="191" fontId="120" fillId="0" borderId="0" xfId="309" applyNumberFormat="1" applyFont="1" applyFill="1" applyBorder="1" applyAlignment="1">
      <alignment horizontal="center" vertical="center"/>
    </xf>
    <xf numFmtId="0" fontId="63" fillId="0" borderId="0" xfId="0" applyFont="1" applyFill="1" applyAlignment="1">
      <alignment horizontal="center" vertical="center"/>
    </xf>
    <xf numFmtId="191" fontId="120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/>
    </xf>
    <xf numFmtId="218" fontId="63" fillId="0" borderId="99" xfId="176" applyNumberFormat="1" applyFont="1" applyFill="1" applyBorder="1" applyAlignment="1">
      <alignment horizontal="right" vertical="center"/>
    </xf>
    <xf numFmtId="218" fontId="63" fillId="0" borderId="0" xfId="176" applyNumberFormat="1" applyFont="1" applyFill="1" applyBorder="1" applyAlignment="1">
      <alignment horizontal="right" vertical="center"/>
    </xf>
    <xf numFmtId="0" fontId="63" fillId="0" borderId="0" xfId="0" applyFont="1" applyFill="1" applyAlignment="1">
      <alignment horizontal="left" vertical="center"/>
    </xf>
    <xf numFmtId="37" fontId="120" fillId="0" borderId="0" xfId="289" applyNumberFormat="1" applyFont="1" applyFill="1" applyAlignment="1">
      <alignment vertical="center"/>
    </xf>
    <xf numFmtId="191" fontId="63" fillId="0" borderId="99" xfId="186" applyNumberFormat="1" applyFont="1" applyFill="1" applyBorder="1" applyAlignment="1">
      <alignment horizontal="right" vertical="center"/>
    </xf>
    <xf numFmtId="191" fontId="63" fillId="0" borderId="99" xfId="176" applyNumberFormat="1" applyFont="1" applyFill="1" applyBorder="1" applyAlignment="1">
      <alignment horizontal="right" vertical="center"/>
    </xf>
    <xf numFmtId="37" fontId="63" fillId="0" borderId="0" xfId="309" applyFont="1" applyFill="1" applyBorder="1" applyAlignment="1">
      <alignment horizontal="center" vertical="center"/>
    </xf>
    <xf numFmtId="37" fontId="120" fillId="0" borderId="0" xfId="0" applyNumberFormat="1" applyFont="1" applyFill="1" applyAlignment="1">
      <alignment horizontal="left" vertical="center"/>
    </xf>
    <xf numFmtId="37" fontId="145" fillId="0" borderId="0" xfId="309" applyFont="1" applyAlignment="1">
      <alignment vertical="center"/>
    </xf>
    <xf numFmtId="37" fontId="145" fillId="0" borderId="0" xfId="309" applyFont="1" applyAlignment="1">
      <alignment horizontal="center" vertical="center"/>
    </xf>
    <xf numFmtId="37" fontId="145" fillId="0" borderId="0" xfId="309" quotePrefix="1" applyFont="1" applyAlignment="1">
      <alignment vertical="center"/>
    </xf>
    <xf numFmtId="191" fontId="145" fillId="0" borderId="0" xfId="181" applyNumberFormat="1" applyFont="1" applyFill="1" applyBorder="1" applyAlignment="1">
      <alignment horizontal="right" vertical="center"/>
    </xf>
    <xf numFmtId="191" fontId="145" fillId="0" borderId="0" xfId="181" applyNumberFormat="1" applyFont="1" applyFill="1" applyBorder="1" applyAlignment="1">
      <alignment horizontal="center" vertical="center"/>
    </xf>
    <xf numFmtId="191" fontId="145" fillId="0" borderId="0" xfId="181" applyNumberFormat="1" applyFont="1" applyFill="1" applyAlignment="1">
      <alignment horizontal="right" vertical="center"/>
    </xf>
    <xf numFmtId="37" fontId="63" fillId="0" borderId="0" xfId="309" applyFont="1" applyFill="1" applyAlignment="1">
      <alignment horizontal="center" vertical="center"/>
    </xf>
    <xf numFmtId="0" fontId="63" fillId="0" borderId="0" xfId="0" applyFont="1" applyFill="1" applyAlignment="1">
      <alignment horizontal="center" vertical="center"/>
    </xf>
    <xf numFmtId="37" fontId="63" fillId="0" borderId="0" xfId="309" applyFont="1" applyFill="1" applyBorder="1" applyAlignment="1">
      <alignment horizontal="center" vertical="center"/>
    </xf>
    <xf numFmtId="189" fontId="120" fillId="0" borderId="0" xfId="309" applyNumberFormat="1" applyFont="1" applyAlignment="1">
      <alignment vertical="center"/>
    </xf>
    <xf numFmtId="37" fontId="63" fillId="0" borderId="0" xfId="309" applyFont="1" applyAlignment="1">
      <alignment vertical="center"/>
    </xf>
    <xf numFmtId="37" fontId="63" fillId="0" borderId="0" xfId="309" applyFont="1" applyAlignment="1">
      <alignment horizontal="center" vertical="center"/>
    </xf>
    <xf numFmtId="191" fontId="63" fillId="0" borderId="0" xfId="309" applyNumberFormat="1" applyFont="1" applyAlignment="1">
      <alignment horizontal="right" vertical="center"/>
    </xf>
    <xf numFmtId="191" fontId="63" fillId="0" borderId="0" xfId="309" applyNumberFormat="1" applyFont="1" applyAlignment="1">
      <alignment horizontal="center" vertical="center"/>
    </xf>
    <xf numFmtId="37" fontId="63" fillId="0" borderId="0" xfId="309" quotePrefix="1" applyFont="1" applyAlignment="1">
      <alignment vertical="center"/>
    </xf>
    <xf numFmtId="191" fontId="63" fillId="0" borderId="0" xfId="181" applyNumberFormat="1" applyFont="1" applyFill="1" applyBorder="1" applyAlignment="1">
      <alignment horizontal="right" vertical="center"/>
    </xf>
    <xf numFmtId="191" fontId="63" fillId="0" borderId="0" xfId="181" applyNumberFormat="1" applyFont="1" applyFill="1" applyBorder="1" applyAlignment="1">
      <alignment horizontal="center" vertical="center"/>
    </xf>
    <xf numFmtId="37" fontId="120" fillId="0" borderId="0" xfId="309" applyFont="1" applyAlignment="1">
      <alignment vertical="center"/>
    </xf>
    <xf numFmtId="0" fontId="63" fillId="0" borderId="0" xfId="291" applyFont="1" applyAlignment="1">
      <alignment vertical="center"/>
    </xf>
    <xf numFmtId="191" fontId="63" fillId="0" borderId="13" xfId="181" applyNumberFormat="1" applyFont="1" applyFill="1" applyBorder="1" applyAlignment="1">
      <alignment horizontal="right" vertical="center"/>
    </xf>
    <xf numFmtId="37" fontId="120" fillId="0" borderId="0" xfId="309" applyFont="1" applyAlignment="1">
      <alignment horizontal="left" vertical="center"/>
    </xf>
    <xf numFmtId="191" fontId="63" fillId="0" borderId="0" xfId="181" applyNumberFormat="1" applyFont="1" applyFill="1" applyAlignment="1">
      <alignment horizontal="right" vertical="center"/>
    </xf>
    <xf numFmtId="37" fontId="63" fillId="0" borderId="0" xfId="309" applyFont="1" applyAlignment="1">
      <alignment horizontal="left" vertical="center"/>
    </xf>
    <xf numFmtId="191" fontId="63" fillId="0" borderId="0" xfId="181" applyNumberFormat="1" applyFont="1" applyFill="1" applyBorder="1" applyAlignment="1">
      <alignment vertical="center"/>
    </xf>
    <xf numFmtId="0" fontId="63" fillId="0" borderId="0" xfId="0" applyFont="1"/>
    <xf numFmtId="191" fontId="63" fillId="0" borderId="99" xfId="181" applyNumberFormat="1" applyFont="1" applyFill="1" applyBorder="1" applyAlignment="1">
      <alignment horizontal="right" vertical="center"/>
    </xf>
    <xf numFmtId="189" fontId="120" fillId="0" borderId="0" xfId="309" applyNumberFormat="1" applyFont="1" applyAlignment="1">
      <alignment horizontal="left" vertical="center"/>
    </xf>
    <xf numFmtId="37" fontId="120" fillId="0" borderId="0" xfId="309" applyFont="1" applyAlignment="1">
      <alignment horizontal="center" vertical="center"/>
    </xf>
    <xf numFmtId="191" fontId="120" fillId="0" borderId="0" xfId="309" applyNumberFormat="1" applyFont="1" applyAlignment="1">
      <alignment horizontal="center" vertical="center"/>
    </xf>
    <xf numFmtId="191" fontId="120" fillId="0" borderId="0" xfId="309" applyNumberFormat="1" applyFont="1" applyAlignment="1">
      <alignment horizontal="right" vertical="center"/>
    </xf>
    <xf numFmtId="0" fontId="63" fillId="0" borderId="0" xfId="0" applyFont="1" applyFill="1" applyAlignment="1">
      <alignment horizontal="center" vertical="center"/>
    </xf>
    <xf numFmtId="191" fontId="120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/>
    </xf>
    <xf numFmtId="37" fontId="63" fillId="0" borderId="0" xfId="0" applyNumberFormat="1" applyFont="1" applyFill="1" applyBorder="1" applyAlignment="1">
      <alignment horizontal="left" vertical="center"/>
    </xf>
    <xf numFmtId="191" fontId="63" fillId="0" borderId="0" xfId="0" applyNumberFormat="1" applyFont="1" applyAlignment="1">
      <alignment vertical="center"/>
    </xf>
    <xf numFmtId="0" fontId="63" fillId="0" borderId="0" xfId="0" applyFont="1" applyAlignment="1">
      <alignment vertical="center"/>
    </xf>
    <xf numFmtId="0" fontId="63" fillId="0" borderId="0" xfId="0" applyFont="1" applyAlignment="1">
      <alignment horizontal="left" vertical="center"/>
    </xf>
    <xf numFmtId="0" fontId="63" fillId="0" borderId="0" xfId="0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0" fillId="0" borderId="0" xfId="0" applyFont="1" applyAlignment="1">
      <alignment horizontal="left" vertical="center"/>
    </xf>
    <xf numFmtId="37" fontId="120" fillId="0" borderId="0" xfId="0" applyNumberFormat="1" applyFont="1" applyAlignment="1">
      <alignment vertical="center"/>
    </xf>
    <xf numFmtId="0" fontId="120" fillId="0" borderId="0" xfId="0" applyFont="1" applyFill="1" applyAlignment="1">
      <alignment horizontal="left" vertical="center"/>
    </xf>
    <xf numFmtId="0" fontId="63" fillId="0" borderId="0" xfId="0" applyFont="1" applyAlignment="1">
      <alignment horizontal="center" vertical="center"/>
    </xf>
    <xf numFmtId="191" fontId="63" fillId="0" borderId="0" xfId="176" applyNumberFormat="1" applyFont="1" applyFill="1" applyBorder="1" applyAlignment="1">
      <alignment horizontal="center" vertical="center"/>
    </xf>
    <xf numFmtId="0" fontId="63" fillId="0" borderId="0" xfId="0" applyFont="1" applyFill="1" applyAlignment="1">
      <alignment horizontal="center" vertical="center"/>
    </xf>
    <xf numFmtId="37" fontId="63" fillId="0" borderId="0" xfId="309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/>
    </xf>
    <xf numFmtId="0" fontId="63" fillId="0" borderId="0" xfId="0" applyFont="1" applyFill="1" applyAlignment="1">
      <alignment horizontal="center" vertical="center"/>
    </xf>
    <xf numFmtId="218" fontId="63" fillId="0" borderId="0" xfId="317" applyNumberFormat="1" applyFont="1" applyFill="1" applyBorder="1" applyAlignment="1">
      <alignment vertical="center"/>
    </xf>
    <xf numFmtId="0" fontId="63" fillId="0" borderId="0" xfId="0" applyFont="1" applyFill="1" applyAlignment="1">
      <alignment horizontal="center" vertical="center"/>
    </xf>
    <xf numFmtId="37" fontId="63" fillId="0" borderId="0" xfId="309" applyFont="1" applyFill="1" applyBorder="1" applyAlignment="1">
      <alignment horizontal="center" vertical="center"/>
    </xf>
    <xf numFmtId="0" fontId="63" fillId="0" borderId="0" xfId="0" applyFont="1" applyFill="1" applyAlignment="1">
      <alignment horizontal="center" vertical="center"/>
    </xf>
    <xf numFmtId="0" fontId="63" fillId="0" borderId="0" xfId="0" applyFont="1" applyFill="1" applyAlignment="1">
      <alignment horizontal="left" vertical="center"/>
    </xf>
    <xf numFmtId="0" fontId="41" fillId="26" borderId="116" xfId="200" applyNumberFormat="1" applyFont="1" applyFill="1" applyBorder="1" applyAlignment="1">
      <alignment horizontal="left" vertical="center" wrapText="1"/>
    </xf>
    <xf numFmtId="0" fontId="41" fillId="26" borderId="123" xfId="200" applyNumberFormat="1" applyFont="1" applyFill="1" applyBorder="1" applyAlignment="1">
      <alignment horizontal="left" vertical="center" wrapText="1"/>
    </xf>
    <xf numFmtId="188" fontId="41" fillId="26" borderId="115" xfId="200" applyFont="1" applyFill="1" applyBorder="1" applyAlignment="1">
      <alignment horizontal="center" vertical="center" wrapText="1"/>
    </xf>
    <xf numFmtId="188" fontId="41" fillId="26" borderId="122" xfId="200" applyFont="1" applyFill="1" applyBorder="1" applyAlignment="1">
      <alignment horizontal="center" vertical="center" wrapText="1"/>
    </xf>
    <xf numFmtId="188" fontId="41" fillId="26" borderId="119" xfId="200" applyFont="1" applyFill="1" applyBorder="1" applyAlignment="1">
      <alignment horizontal="left" vertical="center"/>
    </xf>
    <xf numFmtId="188" fontId="41" fillId="26" borderId="128" xfId="200" applyFont="1" applyFill="1" applyBorder="1" applyAlignment="1">
      <alignment horizontal="left" vertical="center"/>
    </xf>
    <xf numFmtId="49" fontId="17" fillId="0" borderId="34" xfId="327" applyNumberFormat="1" applyFont="1" applyFill="1" applyBorder="1" applyAlignment="1">
      <alignment horizontal="center"/>
    </xf>
    <xf numFmtId="49" fontId="17" fillId="0" borderId="0" xfId="327" applyNumberFormat="1" applyFont="1" applyFill="1" applyBorder="1" applyAlignment="1">
      <alignment horizontal="center"/>
    </xf>
    <xf numFmtId="0" fontId="12" fillId="0" borderId="161" xfId="327" applyFont="1" applyFill="1" applyBorder="1" applyAlignment="1">
      <alignment horizontal="left"/>
    </xf>
    <xf numFmtId="0" fontId="12" fillId="0" borderId="61" xfId="327" applyFont="1" applyFill="1" applyBorder="1" applyAlignment="1">
      <alignment horizontal="left"/>
    </xf>
    <xf numFmtId="0" fontId="9" fillId="0" borderId="52" xfId="327" applyFont="1" applyFill="1" applyBorder="1" applyAlignment="1">
      <alignment horizontal="left"/>
    </xf>
    <xf numFmtId="0" fontId="9" fillId="0" borderId="55" xfId="327" applyFont="1" applyFill="1" applyBorder="1" applyAlignment="1">
      <alignment horizontal="left"/>
    </xf>
    <xf numFmtId="49" fontId="10" fillId="0" borderId="24" xfId="327" applyNumberFormat="1" applyFont="1" applyFill="1" applyBorder="1" applyAlignment="1">
      <alignment horizontal="center"/>
    </xf>
    <xf numFmtId="49" fontId="10" fillId="0" borderId="25" xfId="327" applyNumberFormat="1" applyFont="1" applyFill="1" applyBorder="1" applyAlignment="1">
      <alignment horizontal="center"/>
    </xf>
    <xf numFmtId="49" fontId="10" fillId="0" borderId="26" xfId="327" applyNumberFormat="1" applyFont="1" applyFill="1" applyBorder="1" applyAlignment="1">
      <alignment horizontal="center"/>
    </xf>
    <xf numFmtId="49" fontId="10" fillId="0" borderId="159" xfId="327" applyNumberFormat="1" applyFont="1" applyFill="1" applyBorder="1" applyAlignment="1">
      <alignment horizontal="center"/>
    </xf>
    <xf numFmtId="49" fontId="10" fillId="0" borderId="160" xfId="327" quotePrefix="1" applyNumberFormat="1" applyFont="1" applyFill="1" applyBorder="1" applyAlignment="1">
      <alignment horizontal="center"/>
    </xf>
    <xf numFmtId="49" fontId="10" fillId="0" borderId="47" xfId="327" applyNumberFormat="1" applyFont="1" applyFill="1" applyBorder="1" applyAlignment="1">
      <alignment horizontal="center"/>
    </xf>
    <xf numFmtId="49" fontId="10" fillId="0" borderId="48" xfId="327" applyNumberFormat="1" applyFont="1" applyFill="1" applyBorder="1" applyAlignment="1">
      <alignment horizontal="center"/>
    </xf>
    <xf numFmtId="188" fontId="9" fillId="0" borderId="47" xfId="200" applyFont="1" applyFill="1" applyBorder="1" applyAlignment="1">
      <alignment horizontal="center"/>
    </xf>
    <xf numFmtId="0" fontId="11" fillId="0" borderId="0" xfId="269"/>
    <xf numFmtId="188" fontId="10" fillId="0" borderId="0" xfId="200" applyFont="1" applyFill="1" applyBorder="1" applyAlignment="1">
      <alignment horizontal="left"/>
    </xf>
    <xf numFmtId="0" fontId="10" fillId="0" borderId="11" xfId="269" applyFont="1" applyBorder="1" applyAlignment="1">
      <alignment horizontal="center"/>
    </xf>
    <xf numFmtId="0" fontId="11" fillId="0" borderId="11" xfId="269" applyBorder="1"/>
    <xf numFmtId="188" fontId="10" fillId="0" borderId="11" xfId="200" applyFont="1" applyBorder="1" applyAlignment="1">
      <alignment horizontal="center"/>
    </xf>
    <xf numFmtId="188" fontId="10" fillId="0" borderId="47" xfId="200" applyFont="1" applyBorder="1" applyAlignment="1">
      <alignment horizontal="center"/>
    </xf>
    <xf numFmtId="188" fontId="10" fillId="0" borderId="48" xfId="200" applyFont="1" applyBorder="1" applyAlignment="1">
      <alignment horizontal="center"/>
    </xf>
    <xf numFmtId="49" fontId="10" fillId="0" borderId="21" xfId="327" applyNumberFormat="1" applyFont="1" applyFill="1" applyBorder="1" applyAlignment="1">
      <alignment horizontal="center"/>
    </xf>
    <xf numFmtId="49" fontId="10" fillId="0" borderId="22" xfId="327" applyNumberFormat="1" applyFont="1" applyFill="1" applyBorder="1" applyAlignment="1">
      <alignment horizontal="center"/>
    </xf>
    <xf numFmtId="49" fontId="10" fillId="0" borderId="32" xfId="327" applyNumberFormat="1" applyFont="1" applyFill="1" applyBorder="1" applyAlignment="1">
      <alignment horizontal="center"/>
    </xf>
    <xf numFmtId="49" fontId="10" fillId="0" borderId="29" xfId="327" applyNumberFormat="1" applyFont="1" applyFill="1" applyBorder="1" applyAlignment="1">
      <alignment horizontal="center"/>
    </xf>
    <xf numFmtId="49" fontId="10" fillId="0" borderId="60" xfId="327" applyNumberFormat="1" applyFont="1" applyFill="1" applyBorder="1" applyAlignment="1">
      <alignment horizontal="center"/>
    </xf>
    <xf numFmtId="49" fontId="10" fillId="0" borderId="61" xfId="327" applyNumberFormat="1" applyFont="1" applyFill="1" applyBorder="1" applyAlignment="1">
      <alignment horizontal="center"/>
    </xf>
    <xf numFmtId="49" fontId="10" fillId="0" borderId="0" xfId="327" applyNumberFormat="1" applyFont="1" applyFill="1" applyBorder="1" applyAlignment="1">
      <alignment horizontal="center"/>
    </xf>
    <xf numFmtId="0" fontId="120" fillId="0" borderId="0" xfId="0" applyFont="1" applyFill="1" applyAlignment="1">
      <alignment horizontal="left" vertical="center"/>
    </xf>
    <xf numFmtId="0" fontId="120" fillId="0" borderId="13" xfId="0" applyFont="1" applyFill="1" applyBorder="1" applyAlignment="1">
      <alignment horizontal="center" vertical="center"/>
    </xf>
    <xf numFmtId="191" fontId="120" fillId="0" borderId="13" xfId="0" applyNumberFormat="1" applyFont="1" applyFill="1" applyBorder="1" applyAlignment="1">
      <alignment horizontal="center" vertical="center"/>
    </xf>
    <xf numFmtId="37" fontId="63" fillId="0" borderId="0" xfId="309" applyFont="1" applyFill="1" applyAlignment="1">
      <alignment horizontal="center" vertical="center"/>
    </xf>
    <xf numFmtId="191" fontId="120" fillId="0" borderId="0" xfId="309" applyNumberFormat="1" applyFont="1" applyFill="1" applyBorder="1" applyAlignment="1">
      <alignment horizontal="center" vertical="center"/>
    </xf>
    <xf numFmtId="37" fontId="63" fillId="0" borderId="0" xfId="309" applyFont="1" applyAlignment="1">
      <alignment horizontal="left" vertical="center"/>
    </xf>
    <xf numFmtId="0" fontId="11" fillId="0" borderId="0" xfId="316" applyAlignment="1">
      <alignment horizontal="center"/>
    </xf>
    <xf numFmtId="198" fontId="10" fillId="36" borderId="42" xfId="328" quotePrefix="1" applyNumberFormat="1" applyFont="1" applyFill="1" applyBorder="1" applyAlignment="1" applyProtection="1">
      <alignment horizontal="center"/>
    </xf>
    <xf numFmtId="198" fontId="10" fillId="36" borderId="66" xfId="328" quotePrefix="1" applyNumberFormat="1" applyFont="1" applyFill="1" applyBorder="1" applyAlignment="1" applyProtection="1">
      <alignment horizontal="center"/>
    </xf>
    <xf numFmtId="190" fontId="10" fillId="36" borderId="47" xfId="200" applyNumberFormat="1" applyFont="1" applyFill="1" applyBorder="1" applyAlignment="1">
      <alignment horizontal="center"/>
    </xf>
    <xf numFmtId="190" fontId="10" fillId="36" borderId="48" xfId="200" applyNumberFormat="1" applyFont="1" applyFill="1" applyBorder="1" applyAlignment="1">
      <alignment horizontal="center"/>
    </xf>
    <xf numFmtId="190" fontId="10" fillId="38" borderId="47" xfId="200" applyNumberFormat="1" applyFont="1" applyFill="1" applyBorder="1" applyAlignment="1">
      <alignment horizontal="center"/>
    </xf>
    <xf numFmtId="190" fontId="10" fillId="38" borderId="7" xfId="200" applyNumberFormat="1" applyFont="1" applyFill="1" applyBorder="1" applyAlignment="1">
      <alignment horizontal="center"/>
    </xf>
    <xf numFmtId="190" fontId="10" fillId="38" borderId="48" xfId="200" applyNumberFormat="1" applyFont="1" applyFill="1" applyBorder="1" applyAlignment="1">
      <alignment horizontal="center"/>
    </xf>
    <xf numFmtId="190" fontId="10" fillId="36" borderId="7" xfId="200" applyNumberFormat="1" applyFont="1" applyFill="1" applyBorder="1" applyAlignment="1">
      <alignment horizontal="center"/>
    </xf>
    <xf numFmtId="0" fontId="11" fillId="0" borderId="0" xfId="316"/>
    <xf numFmtId="188" fontId="10" fillId="36" borderId="13" xfId="200" applyFont="1" applyFill="1" applyBorder="1" applyAlignment="1">
      <alignment horizontal="center"/>
    </xf>
    <xf numFmtId="0" fontId="11" fillId="0" borderId="1" xfId="316" applyBorder="1" applyAlignment="1">
      <alignment horizontal="center"/>
    </xf>
    <xf numFmtId="0" fontId="11" fillId="0" borderId="44" xfId="316" applyBorder="1" applyAlignment="1">
      <alignment horizontal="center"/>
    </xf>
    <xf numFmtId="188" fontId="10" fillId="36" borderId="47" xfId="200" applyFont="1" applyFill="1" applyBorder="1" applyAlignment="1">
      <alignment horizontal="center"/>
    </xf>
    <xf numFmtId="188" fontId="10" fillId="36" borderId="48" xfId="200" applyFont="1" applyFill="1" applyBorder="1" applyAlignment="1">
      <alignment horizontal="center"/>
    </xf>
    <xf numFmtId="190" fontId="18" fillId="38" borderId="47" xfId="200" applyNumberFormat="1" applyFont="1" applyFill="1" applyBorder="1" applyAlignment="1">
      <alignment horizontal="center"/>
    </xf>
    <xf numFmtId="190" fontId="18" fillId="38" borderId="7" xfId="200" applyNumberFormat="1" applyFont="1" applyFill="1" applyBorder="1" applyAlignment="1">
      <alignment horizontal="center"/>
    </xf>
    <xf numFmtId="190" fontId="18" fillId="38" borderId="48" xfId="200" applyNumberFormat="1" applyFont="1" applyFill="1" applyBorder="1" applyAlignment="1">
      <alignment horizontal="center"/>
    </xf>
    <xf numFmtId="0" fontId="18" fillId="36" borderId="47" xfId="326" applyFont="1" applyFill="1" applyBorder="1" applyAlignment="1">
      <alignment horizontal="center"/>
    </xf>
    <xf numFmtId="0" fontId="18" fillId="36" borderId="7" xfId="326" applyFont="1" applyFill="1" applyBorder="1" applyAlignment="1">
      <alignment horizontal="center"/>
    </xf>
    <xf numFmtId="0" fontId="18" fillId="36" borderId="48" xfId="326" applyFont="1" applyFill="1" applyBorder="1" applyAlignment="1">
      <alignment horizontal="center"/>
    </xf>
    <xf numFmtId="37" fontId="63" fillId="0" borderId="13" xfId="0" applyNumberFormat="1" applyFont="1" applyFill="1" applyBorder="1" applyAlignment="1">
      <alignment horizontal="justify" vertical="center"/>
    </xf>
    <xf numFmtId="0" fontId="63" fillId="0" borderId="13" xfId="0" applyFont="1" applyFill="1" applyBorder="1" applyAlignment="1">
      <alignment horizontal="justify" vertical="center"/>
    </xf>
    <xf numFmtId="0" fontId="63" fillId="0" borderId="0" xfId="0" applyFont="1" applyFill="1" applyAlignment="1">
      <alignment horizontal="center" vertical="center"/>
    </xf>
    <xf numFmtId="191" fontId="63" fillId="0" borderId="0" xfId="176" applyNumberFormat="1" applyFont="1" applyFill="1" applyBorder="1" applyAlignment="1">
      <alignment horizontal="center" vertical="center"/>
    </xf>
    <xf numFmtId="37" fontId="63" fillId="0" borderId="13" xfId="0" applyNumberFormat="1" applyFont="1" applyFill="1" applyBorder="1" applyAlignment="1">
      <alignment horizontal="justify" vertical="center" wrapText="1"/>
    </xf>
    <xf numFmtId="0" fontId="63" fillId="0" borderId="13" xfId="0" applyFont="1" applyFill="1" applyBorder="1" applyAlignment="1">
      <alignment horizontal="justify" vertical="center" wrapText="1"/>
    </xf>
    <xf numFmtId="191" fontId="120" fillId="0" borderId="0" xfId="0" applyNumberFormat="1" applyFont="1" applyFill="1" applyBorder="1" applyAlignment="1">
      <alignment horizontal="center" vertical="center"/>
    </xf>
    <xf numFmtId="191" fontId="120" fillId="0" borderId="7" xfId="0" applyNumberFormat="1" applyFont="1" applyFill="1" applyBorder="1" applyAlignment="1">
      <alignment horizontal="center" vertical="center"/>
    </xf>
    <xf numFmtId="37" fontId="63" fillId="0" borderId="0" xfId="309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/>
    </xf>
    <xf numFmtId="191" fontId="63" fillId="0" borderId="13" xfId="0" applyNumberFormat="1" applyFont="1" applyFill="1" applyBorder="1" applyAlignment="1">
      <alignment horizontal="justify" vertical="center" wrapText="1"/>
    </xf>
    <xf numFmtId="0" fontId="63" fillId="0" borderId="13" xfId="0" applyNumberFormat="1" applyFont="1" applyFill="1" applyBorder="1" applyAlignment="1">
      <alignment horizontal="justify" vertical="center"/>
    </xf>
    <xf numFmtId="191" fontId="63" fillId="0" borderId="13" xfId="0" applyNumberFormat="1" applyFont="1" applyFill="1" applyBorder="1" applyAlignment="1">
      <alignment horizontal="justify" vertical="center"/>
    </xf>
    <xf numFmtId="37" fontId="63" fillId="0" borderId="0" xfId="317" applyNumberFormat="1" applyFont="1" applyFill="1" applyAlignment="1">
      <alignment horizontal="center" vertical="center"/>
    </xf>
    <xf numFmtId="0" fontId="63" fillId="0" borderId="0" xfId="317" applyFont="1" applyFill="1" applyAlignment="1">
      <alignment horizontal="center" vertical="center"/>
    </xf>
    <xf numFmtId="191" fontId="63" fillId="0" borderId="0" xfId="317" applyNumberFormat="1" applyFont="1" applyFill="1" applyAlignment="1">
      <alignment horizontal="center" vertical="center"/>
    </xf>
  </cellXfs>
  <cellStyles count="418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7" xfId="209" xr:uid="{00000000-0005-0000-0000-0000D1000000}"/>
    <cellStyle name="Comma 7 2" xfId="210" xr:uid="{00000000-0005-0000-0000-0000D2000000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3" xfId="292" xr:uid="{00000000-0005-0000-0000-000025010000}"/>
    <cellStyle name="Normal 2 4" xfId="293" xr:uid="{00000000-0005-0000-0000-000026010000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3" xfId="311" xr:uid="{00000000-0005-0000-0000-000038010000}"/>
    <cellStyle name="Normal 4 4" xfId="312" xr:uid="{00000000-0005-0000-0000-000039010000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rmal_Cash flow 31-12-05" xfId="326" xr:uid="{00000000-0005-0000-0000-000047010000}"/>
    <cellStyle name="Normal_Dynamic Modern05_Grouping" xfId="327" xr:uid="{00000000-0005-0000-0000-000048010000}"/>
    <cellStyle name="Normal_Sheet1" xfId="328" xr:uid="{00000000-0005-0000-0000-000049010000}"/>
    <cellStyle name="Note 2" xfId="329" xr:uid="{00000000-0005-0000-0000-00004A010000}"/>
    <cellStyle name="Output 2" xfId="330" xr:uid="{00000000-0005-0000-0000-00004B010000}"/>
    <cellStyle name="Output 3" xfId="331" xr:uid="{00000000-0005-0000-0000-00004C010000}"/>
    <cellStyle name="Output 4" xfId="332" xr:uid="{00000000-0005-0000-0000-00004D010000}"/>
    <cellStyle name="Output Line Items" xfId="333" xr:uid="{00000000-0005-0000-0000-00004E010000}"/>
    <cellStyle name="Percent [2]" xfId="334" xr:uid="{00000000-0005-0000-0000-00004F010000}"/>
    <cellStyle name="Percent 2" xfId="335" xr:uid="{00000000-0005-0000-0000-000050010000}"/>
    <cellStyle name="Percent 2 2" xfId="336" xr:uid="{00000000-0005-0000-0000-000051010000}"/>
    <cellStyle name="Percent 2 3" xfId="337" xr:uid="{00000000-0005-0000-0000-000052010000}"/>
    <cellStyle name="Percent 3" xfId="338" xr:uid="{00000000-0005-0000-0000-000053010000}"/>
    <cellStyle name="Percent 3 2" xfId="339" xr:uid="{00000000-0005-0000-0000-000054010000}"/>
    <cellStyle name="Percent 4" xfId="340" xr:uid="{00000000-0005-0000-0000-000055010000}"/>
    <cellStyle name="Percent 4 2" xfId="341" xr:uid="{00000000-0005-0000-0000-000056010000}"/>
    <cellStyle name="Percent 5" xfId="342" xr:uid="{00000000-0005-0000-0000-000057010000}"/>
    <cellStyle name="Percent 5 2" xfId="343" xr:uid="{00000000-0005-0000-0000-000058010000}"/>
    <cellStyle name="Percent 6" xfId="344" xr:uid="{00000000-0005-0000-0000-000059010000}"/>
    <cellStyle name="PSChar" xfId="345" xr:uid="{00000000-0005-0000-0000-00005A010000}"/>
    <cellStyle name="PSInt" xfId="346" xr:uid="{00000000-0005-0000-0000-00005B010000}"/>
    <cellStyle name="pwstyle" xfId="347" xr:uid="{00000000-0005-0000-0000-00005C010000}"/>
    <cellStyle name="Quantity" xfId="348" xr:uid="{00000000-0005-0000-0000-00005D010000}"/>
    <cellStyle name="R00A" xfId="349" xr:uid="{00000000-0005-0000-0000-00005E010000}"/>
    <cellStyle name="R00B" xfId="350" xr:uid="{00000000-0005-0000-0000-00005F010000}"/>
    <cellStyle name="R00L" xfId="351" xr:uid="{00000000-0005-0000-0000-000060010000}"/>
    <cellStyle name="R01A" xfId="352" xr:uid="{00000000-0005-0000-0000-000061010000}"/>
    <cellStyle name="R01B" xfId="353" xr:uid="{00000000-0005-0000-0000-000062010000}"/>
    <cellStyle name="R01H" xfId="354" xr:uid="{00000000-0005-0000-0000-000063010000}"/>
    <cellStyle name="R01L" xfId="355" xr:uid="{00000000-0005-0000-0000-000064010000}"/>
    <cellStyle name="R02A" xfId="356" xr:uid="{00000000-0005-0000-0000-000065010000}"/>
    <cellStyle name="R02B" xfId="357" xr:uid="{00000000-0005-0000-0000-000066010000}"/>
    <cellStyle name="R02H" xfId="358" xr:uid="{00000000-0005-0000-0000-000067010000}"/>
    <cellStyle name="R02L" xfId="359" xr:uid="{00000000-0005-0000-0000-000068010000}"/>
    <cellStyle name="R03A" xfId="360" xr:uid="{00000000-0005-0000-0000-000069010000}"/>
    <cellStyle name="R03B" xfId="361" xr:uid="{00000000-0005-0000-0000-00006A010000}"/>
    <cellStyle name="R03H" xfId="362" xr:uid="{00000000-0005-0000-0000-00006B010000}"/>
    <cellStyle name="R03L" xfId="363" xr:uid="{00000000-0005-0000-0000-00006C010000}"/>
    <cellStyle name="R04A" xfId="364" xr:uid="{00000000-0005-0000-0000-00006D010000}"/>
    <cellStyle name="R04B" xfId="365" xr:uid="{00000000-0005-0000-0000-00006E010000}"/>
    <cellStyle name="R04H" xfId="366" xr:uid="{00000000-0005-0000-0000-00006F010000}"/>
    <cellStyle name="R04L" xfId="367" xr:uid="{00000000-0005-0000-0000-000070010000}"/>
    <cellStyle name="R05A" xfId="368" xr:uid="{00000000-0005-0000-0000-000071010000}"/>
    <cellStyle name="R05B" xfId="369" xr:uid="{00000000-0005-0000-0000-000072010000}"/>
    <cellStyle name="R05H" xfId="370" xr:uid="{00000000-0005-0000-0000-000073010000}"/>
    <cellStyle name="R05L" xfId="371" xr:uid="{00000000-0005-0000-0000-000074010000}"/>
    <cellStyle name="R06A" xfId="372" xr:uid="{00000000-0005-0000-0000-000075010000}"/>
    <cellStyle name="R06B" xfId="373" xr:uid="{00000000-0005-0000-0000-000076010000}"/>
    <cellStyle name="R06H" xfId="374" xr:uid="{00000000-0005-0000-0000-000077010000}"/>
    <cellStyle name="R06L" xfId="375" xr:uid="{00000000-0005-0000-0000-000078010000}"/>
    <cellStyle name="R07A" xfId="376" xr:uid="{00000000-0005-0000-0000-000079010000}"/>
    <cellStyle name="R07B" xfId="377" xr:uid="{00000000-0005-0000-0000-00007A010000}"/>
    <cellStyle name="R07H" xfId="378" xr:uid="{00000000-0005-0000-0000-00007B010000}"/>
    <cellStyle name="R07L" xfId="379" xr:uid="{00000000-0005-0000-0000-00007C010000}"/>
    <cellStyle name="SAPBEXchaText" xfId="380" xr:uid="{00000000-0005-0000-0000-00007D010000}"/>
    <cellStyle name="SAPBEXfilterDrill" xfId="381" xr:uid="{00000000-0005-0000-0000-00007E010000}"/>
    <cellStyle name="SAPBEXheaderItem" xfId="382" xr:uid="{00000000-0005-0000-0000-00007F010000}"/>
    <cellStyle name="SAPBEXheaderText" xfId="383" xr:uid="{00000000-0005-0000-0000-000080010000}"/>
    <cellStyle name="SAPBEXstdData" xfId="384" xr:uid="{00000000-0005-0000-0000-000081010000}"/>
    <cellStyle name="SAPBEXstdDataEmph" xfId="385" xr:uid="{00000000-0005-0000-0000-000082010000}"/>
    <cellStyle name="SAPBEXstdItem" xfId="386" xr:uid="{00000000-0005-0000-0000-000083010000}"/>
    <cellStyle name="SAPBEXstdItemX" xfId="387" xr:uid="{00000000-0005-0000-0000-000084010000}"/>
    <cellStyle name="SAPBEXtitle" xfId="388" xr:uid="{00000000-0005-0000-0000-000085010000}"/>
    <cellStyle name="SAPBEXundefined" xfId="389" xr:uid="{00000000-0005-0000-0000-000086010000}"/>
    <cellStyle name="Standard_B11" xfId="390" xr:uid="{00000000-0005-0000-0000-000087010000}"/>
    <cellStyle name="Style 1" xfId="391" xr:uid="{00000000-0005-0000-0000-000088010000}"/>
    <cellStyle name="SubTotal" xfId="392" xr:uid="{00000000-0005-0000-0000-000089010000}"/>
    <cellStyle name="thaif1" xfId="393" xr:uid="{00000000-0005-0000-0000-00008A010000}"/>
    <cellStyle name="Title 2" xfId="394" xr:uid="{00000000-0005-0000-0000-00008B010000}"/>
    <cellStyle name="Total 2" xfId="395" xr:uid="{00000000-0005-0000-0000-00008C010000}"/>
    <cellStyle name="Total 3" xfId="396" xr:uid="{00000000-0005-0000-0000-00008D010000}"/>
    <cellStyle name="Total 4" xfId="397" xr:uid="{00000000-0005-0000-0000-00008E010000}"/>
    <cellStyle name="Warning Text 2" xfId="398" xr:uid="{00000000-0005-0000-0000-00008F010000}"/>
    <cellStyle name="Warning Text 3" xfId="399" xr:uid="{00000000-0005-0000-0000-000090010000}"/>
    <cellStyle name="Warning Text 4" xfId="400" xr:uid="{00000000-0005-0000-0000-000091010000}"/>
    <cellStyle name="เครื่องหมายจุลภาค [0]_Excel_MD97DL" xfId="401" xr:uid="{00000000-0005-0000-0000-000092010000}"/>
    <cellStyle name="เครื่องหมายจุลภาค_Action_Plan_UOBที่บ้าน" xfId="402" xr:uid="{00000000-0005-0000-0000-000093010000}"/>
    <cellStyle name="เครื่องหมายสกุลเงิน [0]_Excel_MD97DL" xfId="403" xr:uid="{00000000-0005-0000-0000-000094010000}"/>
    <cellStyle name="เครื่องหมายสกุลเงิน_Excel_MD97DL" xfId="404" xr:uid="{00000000-0005-0000-0000-000095010000}"/>
    <cellStyle name="เชื่อมโยงหลายมิติ_RAY10-Acct-3103t Q1 2010" xfId="405" xr:uid="{00000000-0005-0000-0000-000096010000}"/>
    <cellStyle name="ตามการเชื่อมโยงหลายมิติ_RAY10-Acct-3103t Q1 2010" xfId="406" xr:uid="{00000000-0005-0000-0000-000097010000}"/>
    <cellStyle name="น้บะภฒ_95" xfId="407" xr:uid="{00000000-0005-0000-0000-000098010000}"/>
    <cellStyle name="ปกติ 2" xfId="408" xr:uid="{00000000-0005-0000-0000-000099010000}"/>
    <cellStyle name="ปกติ_219009-01-52" xfId="409" xr:uid="{00000000-0005-0000-0000-00009A010000}"/>
    <cellStyle name="ปกติ_tb04-06(2552) 2" xfId="410" xr:uid="{00000000-0005-0000-0000-00009B010000}"/>
    <cellStyle name="ฤธถ [0]_95" xfId="411" xr:uid="{00000000-0005-0000-0000-00009C010000}"/>
    <cellStyle name="ฤธถ_95" xfId="412" xr:uid="{00000000-0005-0000-0000-00009D010000}"/>
    <cellStyle name="ล๋ศญ [0]_95" xfId="413" xr:uid="{00000000-0005-0000-0000-00009E010000}"/>
    <cellStyle name="ล๋ศญ_95" xfId="414" xr:uid="{00000000-0005-0000-0000-00009F010000}"/>
    <cellStyle name="วฅมุ_4ฟ๙ฝวภ๛" xfId="415" xr:uid="{00000000-0005-0000-0000-0000A0010000}"/>
    <cellStyle name="_x001d_๐'&amp;O—&amp;H_x000b__x0008_4_x0018__x0005__x0019__x000f__x0001__x0001_" xfId="416" xr:uid="{00000000-0005-0000-0000-0000A1010000}"/>
    <cellStyle name="標準_Book1 グラフ 1" xfId="417" xr:uid="{00000000-0005-0000-0000-0000A2010000}"/>
  </cellStyles>
  <dxfs count="0"/>
  <tableStyles count="0" defaultTableStyle="TableStyleMedium9" defaultPivotStyle="PivotStyleLight16"/>
  <colors>
    <mruColors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904875</xdr:colOff>
      <xdr:row>2</xdr:row>
      <xdr:rowOff>209550</xdr:rowOff>
    </xdr:from>
    <xdr:to>
      <xdr:col>17</xdr:col>
      <xdr:colOff>295275</xdr:colOff>
      <xdr:row>2</xdr:row>
      <xdr:rowOff>209550</xdr:rowOff>
    </xdr:to>
    <xdr:sp macro="" textlink="">
      <xdr:nvSpPr>
        <xdr:cNvPr id="183760" name="Line 4">
          <a:extLst>
            <a:ext uri="{FF2B5EF4-FFF2-40B4-BE49-F238E27FC236}">
              <a16:creationId xmlns:a16="http://schemas.microsoft.com/office/drawing/2014/main" id="{EB7EC8D4-7929-4091-94D0-75FC2CC8CBF0}"/>
            </a:ext>
          </a:extLst>
        </xdr:cNvPr>
        <xdr:cNvSpPr>
          <a:spLocks noChangeShapeType="1"/>
        </xdr:cNvSpPr>
      </xdr:nvSpPr>
      <xdr:spPr bwMode="auto">
        <a:xfrm>
          <a:off x="19097625" y="8191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904875</xdr:colOff>
      <xdr:row>0</xdr:row>
      <xdr:rowOff>247650</xdr:rowOff>
    </xdr:from>
    <xdr:to>
      <xdr:col>17</xdr:col>
      <xdr:colOff>342900</xdr:colOff>
      <xdr:row>0</xdr:row>
      <xdr:rowOff>247650</xdr:rowOff>
    </xdr:to>
    <xdr:sp macro="" textlink="">
      <xdr:nvSpPr>
        <xdr:cNvPr id="183761" name="Line 1">
          <a:extLst>
            <a:ext uri="{FF2B5EF4-FFF2-40B4-BE49-F238E27FC236}">
              <a16:creationId xmlns:a16="http://schemas.microsoft.com/office/drawing/2014/main" id="{3E5B7F56-0E7A-4131-B1CB-DCCC9105B930}"/>
            </a:ext>
          </a:extLst>
        </xdr:cNvPr>
        <xdr:cNvSpPr>
          <a:spLocks noChangeShapeType="1"/>
        </xdr:cNvSpPr>
      </xdr:nvSpPr>
      <xdr:spPr bwMode="auto">
        <a:xfrm>
          <a:off x="17764125" y="2476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1114425</xdr:colOff>
      <xdr:row>1</xdr:row>
      <xdr:rowOff>219075</xdr:rowOff>
    </xdr:from>
    <xdr:to>
      <xdr:col>16</xdr:col>
      <xdr:colOff>381000</xdr:colOff>
      <xdr:row>1</xdr:row>
      <xdr:rowOff>219075</xdr:rowOff>
    </xdr:to>
    <xdr:sp macro="" textlink="">
      <xdr:nvSpPr>
        <xdr:cNvPr id="183762" name="Line 2">
          <a:extLst>
            <a:ext uri="{FF2B5EF4-FFF2-40B4-BE49-F238E27FC236}">
              <a16:creationId xmlns:a16="http://schemas.microsoft.com/office/drawing/2014/main" id="{FCBF7899-2024-4B40-80D2-9BFDFE5F4BC9}"/>
            </a:ext>
          </a:extLst>
        </xdr:cNvPr>
        <xdr:cNvSpPr>
          <a:spLocks noChangeShapeType="1"/>
        </xdr:cNvSpPr>
      </xdr:nvSpPr>
      <xdr:spPr bwMode="auto">
        <a:xfrm>
          <a:off x="17973675" y="5238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895350</xdr:colOff>
      <xdr:row>1</xdr:row>
      <xdr:rowOff>209550</xdr:rowOff>
    </xdr:from>
    <xdr:to>
      <xdr:col>17</xdr:col>
      <xdr:colOff>295275</xdr:colOff>
      <xdr:row>1</xdr:row>
      <xdr:rowOff>209550</xdr:rowOff>
    </xdr:to>
    <xdr:sp macro="" textlink="">
      <xdr:nvSpPr>
        <xdr:cNvPr id="183763" name="Line 4">
          <a:extLst>
            <a:ext uri="{FF2B5EF4-FFF2-40B4-BE49-F238E27FC236}">
              <a16:creationId xmlns:a16="http://schemas.microsoft.com/office/drawing/2014/main" id="{87917F86-33F9-4B9C-BBD3-DC3CAA8C7D71}"/>
            </a:ext>
          </a:extLst>
        </xdr:cNvPr>
        <xdr:cNvSpPr>
          <a:spLocks noChangeShapeType="1"/>
        </xdr:cNvSpPr>
      </xdr:nvSpPr>
      <xdr:spPr bwMode="auto">
        <a:xfrm>
          <a:off x="19088100" y="514350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438150</xdr:colOff>
      <xdr:row>3</xdr:row>
      <xdr:rowOff>190500</xdr:rowOff>
    </xdr:to>
    <xdr:sp macro="" textlink="">
      <xdr:nvSpPr>
        <xdr:cNvPr id="183764" name="Rectangle 6">
          <a:extLst>
            <a:ext uri="{FF2B5EF4-FFF2-40B4-BE49-F238E27FC236}">
              <a16:creationId xmlns:a16="http://schemas.microsoft.com/office/drawing/2014/main" id="{797E55A4-020B-4BC6-9FAE-3BDBE311B952}"/>
            </a:ext>
          </a:extLst>
        </xdr:cNvPr>
        <xdr:cNvSpPr>
          <a:spLocks noChangeArrowheads="1"/>
        </xdr:cNvSpPr>
      </xdr:nvSpPr>
      <xdr:spPr bwMode="auto">
        <a:xfrm>
          <a:off x="16859250" y="0"/>
          <a:ext cx="3114675" cy="1104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1114425</xdr:colOff>
      <xdr:row>2</xdr:row>
      <xdr:rowOff>200025</xdr:rowOff>
    </xdr:from>
    <xdr:to>
      <xdr:col>16</xdr:col>
      <xdr:colOff>390525</xdr:colOff>
      <xdr:row>2</xdr:row>
      <xdr:rowOff>200025</xdr:rowOff>
    </xdr:to>
    <xdr:sp macro="" textlink="">
      <xdr:nvSpPr>
        <xdr:cNvPr id="183765" name="Line 2">
          <a:extLst>
            <a:ext uri="{FF2B5EF4-FFF2-40B4-BE49-F238E27FC236}">
              <a16:creationId xmlns:a16="http://schemas.microsoft.com/office/drawing/2014/main" id="{7D1FB408-5E17-4E9B-8000-0D176052DB2A}"/>
            </a:ext>
          </a:extLst>
        </xdr:cNvPr>
        <xdr:cNvSpPr>
          <a:spLocks noChangeShapeType="1"/>
        </xdr:cNvSpPr>
      </xdr:nvSpPr>
      <xdr:spPr bwMode="auto">
        <a:xfrm>
          <a:off x="17973675" y="8096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121920</xdr:colOff>
      <xdr:row>0</xdr:row>
      <xdr:rowOff>104776</xdr:rowOff>
    </xdr:from>
    <xdr:to>
      <xdr:col>12</xdr:col>
      <xdr:colOff>1001070</xdr:colOff>
      <xdr:row>3</xdr:row>
      <xdr:rowOff>63501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9049EA1-D3C6-4335-B889-D495021D157F}"/>
            </a:ext>
          </a:extLst>
        </xdr:cNvPr>
        <xdr:cNvSpPr>
          <a:spLocks noChangeArrowheads="1"/>
        </xdr:cNvSpPr>
      </xdr:nvSpPr>
      <xdr:spPr bwMode="auto">
        <a:xfrm>
          <a:off x="11029950" y="104776"/>
          <a:ext cx="2009775" cy="882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1">
            <a:lnSpc>
              <a:spcPts val="900"/>
            </a:lnSpc>
            <a:defRPr sz="1000"/>
          </a:pPr>
          <a:r>
            <a:rPr lang="en-US" sz="800" b="0" i="0" strike="noStrike">
              <a:solidFill>
                <a:srgbClr val="000000"/>
              </a:solidFill>
              <a:latin typeface="Trebuchet MS"/>
            </a:rPr>
            <a:t>  </a:t>
          </a:r>
          <a:r>
            <a:rPr lang="en-US" sz="1000" b="1" i="0" strike="noStrike">
              <a:solidFill>
                <a:srgbClr val="000000"/>
              </a:solidFill>
              <a:latin typeface="Trebuchet MS"/>
            </a:rPr>
            <a:t>Schedule _________________</a:t>
          </a:r>
        </a:p>
        <a:p>
          <a:pPr algn="l" rtl="1">
            <a:lnSpc>
              <a:spcPts val="900"/>
            </a:lnSpc>
            <a:defRPr sz="1000"/>
          </a:pPr>
          <a:r>
            <a:rPr lang="en-US" sz="1000" b="1" i="0" strike="noStrike">
              <a:solidFill>
                <a:srgbClr val="000000"/>
              </a:solidFill>
              <a:latin typeface="Trebuchet MS"/>
            </a:rPr>
            <a:t>                                         Date</a:t>
          </a:r>
        </a:p>
        <a:p>
          <a:pPr algn="l" rtl="1">
            <a:lnSpc>
              <a:spcPts val="900"/>
            </a:lnSpc>
            <a:defRPr sz="1000"/>
          </a:pPr>
          <a:r>
            <a:rPr lang="en-US" sz="1000" b="1" i="0" strike="noStrike">
              <a:solidFill>
                <a:srgbClr val="000000"/>
              </a:solidFill>
              <a:latin typeface="Trebuchet MS"/>
            </a:rPr>
            <a:t> Prepared by _______    ______</a:t>
          </a:r>
        </a:p>
        <a:p>
          <a:pPr algn="l" rtl="1">
            <a:lnSpc>
              <a:spcPts val="900"/>
            </a:lnSpc>
            <a:defRPr sz="1000"/>
          </a:pPr>
          <a:r>
            <a:rPr lang="en-US" sz="1000" b="1" i="0" strike="noStrike">
              <a:solidFill>
                <a:srgbClr val="000000"/>
              </a:solidFill>
              <a:latin typeface="Trebuchet MS"/>
            </a:rPr>
            <a:t> Approved by _______   ______</a:t>
          </a:r>
        </a:p>
      </xdr:txBody>
    </xdr:sp>
    <xdr:clientData/>
  </xdr:twoCellAnchor>
  <xdr:twoCellAnchor>
    <xdr:from>
      <xdr:col>11</xdr:col>
      <xdr:colOff>817880</xdr:colOff>
      <xdr:row>0</xdr:row>
      <xdr:rowOff>0</xdr:rowOff>
    </xdr:from>
    <xdr:to>
      <xdr:col>12</xdr:col>
      <xdr:colOff>506141</xdr:colOff>
      <xdr:row>0</xdr:row>
      <xdr:rowOff>336550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D8842C5-9C45-437E-9482-47DF99D79415}"/>
            </a:ext>
          </a:extLst>
        </xdr:cNvPr>
        <xdr:cNvSpPr>
          <a:spLocks noChangeArrowheads="1"/>
        </xdr:cNvSpPr>
      </xdr:nvSpPr>
      <xdr:spPr bwMode="auto">
        <a:xfrm>
          <a:off x="11760200" y="0"/>
          <a:ext cx="7842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FF0000"/>
              </a:solidFill>
              <a:latin typeface="5012_tLU_infection" pitchFamily="2" charset="0"/>
              <a:cs typeface="5012_tLU_infection" pitchFamily="2" charset="0"/>
            </a:rPr>
            <a:t>P/L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662940</xdr:colOff>
      <xdr:row>0</xdr:row>
      <xdr:rowOff>48432</xdr:rowOff>
    </xdr:from>
    <xdr:to>
      <xdr:col>17</xdr:col>
      <xdr:colOff>662940</xdr:colOff>
      <xdr:row>3</xdr:row>
      <xdr:rowOff>111125</xdr:rowOff>
    </xdr:to>
    <xdr:sp macro="" textlink="">
      <xdr:nvSpPr>
        <xdr:cNvPr id="2" name="Rectangle 10">
          <a:extLst>
            <a:ext uri="{FF2B5EF4-FFF2-40B4-BE49-F238E27FC236}">
              <a16:creationId xmlns:a16="http://schemas.microsoft.com/office/drawing/2014/main" id="{20DFBC1E-E9CA-479D-983B-91D4D2F18763}"/>
            </a:ext>
          </a:extLst>
        </xdr:cNvPr>
        <xdr:cNvSpPr>
          <a:spLocks noChangeArrowheads="1"/>
        </xdr:cNvSpPr>
      </xdr:nvSpPr>
      <xdr:spPr bwMode="auto">
        <a:xfrm>
          <a:off x="15621000" y="48432"/>
          <a:ext cx="2314575" cy="8056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rebuchet MS"/>
            </a:rPr>
            <a:t> </a:t>
          </a:r>
          <a:endParaRPr lang="en-US" sz="1000" b="0" i="0" strike="noStrike">
            <a:solidFill>
              <a:srgbClr val="000000"/>
            </a:solidFill>
            <a:latin typeface="Trebuchet MS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rebuchet MS"/>
            </a:rPr>
            <a:t> </a:t>
          </a:r>
          <a:r>
            <a:rPr lang="en-US" sz="1050" b="1" i="0" strike="noStrike">
              <a:solidFill>
                <a:srgbClr val="000000"/>
              </a:solidFill>
              <a:latin typeface="Trebuchet MS"/>
            </a:rPr>
            <a:t>Schedule ________________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rebuchet MS"/>
            </a:rPr>
            <a:t>                                         Date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rebuchet MS"/>
            </a:rPr>
            <a:t> Prepared by ______    ______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rebuchet MS"/>
            </a:rPr>
            <a:t> Approved by ______    ____</a:t>
          </a:r>
          <a:r>
            <a:rPr lang="en-US" sz="1000" b="1" i="0" strike="noStrike">
              <a:solidFill>
                <a:srgbClr val="000000"/>
              </a:solidFill>
              <a:latin typeface="Trebuchet MS"/>
            </a:rPr>
            <a:t>__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904875</xdr:colOff>
      <xdr:row>2</xdr:row>
      <xdr:rowOff>209550</xdr:rowOff>
    </xdr:from>
    <xdr:to>
      <xdr:col>17</xdr:col>
      <xdr:colOff>295275</xdr:colOff>
      <xdr:row>2</xdr:row>
      <xdr:rowOff>209550</xdr:rowOff>
    </xdr:to>
    <xdr:sp macro="" textlink="">
      <xdr:nvSpPr>
        <xdr:cNvPr id="185248" name="Line 4">
          <a:extLst>
            <a:ext uri="{FF2B5EF4-FFF2-40B4-BE49-F238E27FC236}">
              <a16:creationId xmlns:a16="http://schemas.microsoft.com/office/drawing/2014/main" id="{D748B88D-AD02-4770-9644-AE124A971F62}"/>
            </a:ext>
          </a:extLst>
        </xdr:cNvPr>
        <xdr:cNvSpPr>
          <a:spLocks noChangeShapeType="1"/>
        </xdr:cNvSpPr>
      </xdr:nvSpPr>
      <xdr:spPr bwMode="auto">
        <a:xfrm>
          <a:off x="19097625" y="8191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904875</xdr:colOff>
      <xdr:row>0</xdr:row>
      <xdr:rowOff>247650</xdr:rowOff>
    </xdr:from>
    <xdr:to>
      <xdr:col>17</xdr:col>
      <xdr:colOff>342900</xdr:colOff>
      <xdr:row>0</xdr:row>
      <xdr:rowOff>247650</xdr:rowOff>
    </xdr:to>
    <xdr:sp macro="" textlink="">
      <xdr:nvSpPr>
        <xdr:cNvPr id="185249" name="Line 1">
          <a:extLst>
            <a:ext uri="{FF2B5EF4-FFF2-40B4-BE49-F238E27FC236}">
              <a16:creationId xmlns:a16="http://schemas.microsoft.com/office/drawing/2014/main" id="{CAC5C74A-3089-4273-9DE2-D19598736E8A}"/>
            </a:ext>
          </a:extLst>
        </xdr:cNvPr>
        <xdr:cNvSpPr>
          <a:spLocks noChangeShapeType="1"/>
        </xdr:cNvSpPr>
      </xdr:nvSpPr>
      <xdr:spPr bwMode="auto">
        <a:xfrm>
          <a:off x="17764125" y="2476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1114425</xdr:colOff>
      <xdr:row>1</xdr:row>
      <xdr:rowOff>219075</xdr:rowOff>
    </xdr:from>
    <xdr:to>
      <xdr:col>16</xdr:col>
      <xdr:colOff>381000</xdr:colOff>
      <xdr:row>1</xdr:row>
      <xdr:rowOff>219075</xdr:rowOff>
    </xdr:to>
    <xdr:sp macro="" textlink="">
      <xdr:nvSpPr>
        <xdr:cNvPr id="185250" name="Line 2">
          <a:extLst>
            <a:ext uri="{FF2B5EF4-FFF2-40B4-BE49-F238E27FC236}">
              <a16:creationId xmlns:a16="http://schemas.microsoft.com/office/drawing/2014/main" id="{9EBA24EB-AC3A-4628-A6B8-AFCCEB122F8D}"/>
            </a:ext>
          </a:extLst>
        </xdr:cNvPr>
        <xdr:cNvSpPr>
          <a:spLocks noChangeShapeType="1"/>
        </xdr:cNvSpPr>
      </xdr:nvSpPr>
      <xdr:spPr bwMode="auto">
        <a:xfrm>
          <a:off x="17973675" y="5238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895350</xdr:colOff>
      <xdr:row>1</xdr:row>
      <xdr:rowOff>209550</xdr:rowOff>
    </xdr:from>
    <xdr:to>
      <xdr:col>17</xdr:col>
      <xdr:colOff>295275</xdr:colOff>
      <xdr:row>1</xdr:row>
      <xdr:rowOff>209550</xdr:rowOff>
    </xdr:to>
    <xdr:sp macro="" textlink="">
      <xdr:nvSpPr>
        <xdr:cNvPr id="185251" name="Line 4">
          <a:extLst>
            <a:ext uri="{FF2B5EF4-FFF2-40B4-BE49-F238E27FC236}">
              <a16:creationId xmlns:a16="http://schemas.microsoft.com/office/drawing/2014/main" id="{52B34693-A493-40B7-8464-E7B8AF11A870}"/>
            </a:ext>
          </a:extLst>
        </xdr:cNvPr>
        <xdr:cNvSpPr>
          <a:spLocks noChangeShapeType="1"/>
        </xdr:cNvSpPr>
      </xdr:nvSpPr>
      <xdr:spPr bwMode="auto">
        <a:xfrm>
          <a:off x="19088100" y="514350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438150</xdr:colOff>
      <xdr:row>3</xdr:row>
      <xdr:rowOff>190500</xdr:rowOff>
    </xdr:to>
    <xdr:sp macro="" textlink="">
      <xdr:nvSpPr>
        <xdr:cNvPr id="185252" name="Rectangle 6">
          <a:extLst>
            <a:ext uri="{FF2B5EF4-FFF2-40B4-BE49-F238E27FC236}">
              <a16:creationId xmlns:a16="http://schemas.microsoft.com/office/drawing/2014/main" id="{9E4CB337-08D5-4C71-9C40-6AF162550F54}"/>
            </a:ext>
          </a:extLst>
        </xdr:cNvPr>
        <xdr:cNvSpPr>
          <a:spLocks noChangeArrowheads="1"/>
        </xdr:cNvSpPr>
      </xdr:nvSpPr>
      <xdr:spPr bwMode="auto">
        <a:xfrm>
          <a:off x="16859250" y="0"/>
          <a:ext cx="3114675" cy="1104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1114425</xdr:colOff>
      <xdr:row>2</xdr:row>
      <xdr:rowOff>200025</xdr:rowOff>
    </xdr:from>
    <xdr:to>
      <xdr:col>16</xdr:col>
      <xdr:colOff>390525</xdr:colOff>
      <xdr:row>2</xdr:row>
      <xdr:rowOff>200025</xdr:rowOff>
    </xdr:to>
    <xdr:sp macro="" textlink="">
      <xdr:nvSpPr>
        <xdr:cNvPr id="185253" name="Line 2">
          <a:extLst>
            <a:ext uri="{FF2B5EF4-FFF2-40B4-BE49-F238E27FC236}">
              <a16:creationId xmlns:a16="http://schemas.microsoft.com/office/drawing/2014/main" id="{B520A88D-DC48-4F06-9E96-6C9EBE6F0E79}"/>
            </a:ext>
          </a:extLst>
        </xdr:cNvPr>
        <xdr:cNvSpPr>
          <a:spLocks noChangeShapeType="1"/>
        </xdr:cNvSpPr>
      </xdr:nvSpPr>
      <xdr:spPr bwMode="auto">
        <a:xfrm>
          <a:off x="17973675" y="8096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904875</xdr:colOff>
      <xdr:row>2</xdr:row>
      <xdr:rowOff>209550</xdr:rowOff>
    </xdr:from>
    <xdr:to>
      <xdr:col>17</xdr:col>
      <xdr:colOff>295275</xdr:colOff>
      <xdr:row>2</xdr:row>
      <xdr:rowOff>209550</xdr:rowOff>
    </xdr:to>
    <xdr:sp macro="" textlink="">
      <xdr:nvSpPr>
        <xdr:cNvPr id="185254" name="Line 4">
          <a:extLst>
            <a:ext uri="{FF2B5EF4-FFF2-40B4-BE49-F238E27FC236}">
              <a16:creationId xmlns:a16="http://schemas.microsoft.com/office/drawing/2014/main" id="{27C3A6FB-4270-4BCC-BB24-55F3E6801543}"/>
            </a:ext>
          </a:extLst>
        </xdr:cNvPr>
        <xdr:cNvSpPr>
          <a:spLocks noChangeShapeType="1"/>
        </xdr:cNvSpPr>
      </xdr:nvSpPr>
      <xdr:spPr bwMode="auto">
        <a:xfrm>
          <a:off x="19097625" y="8191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904875</xdr:colOff>
      <xdr:row>0</xdr:row>
      <xdr:rowOff>247650</xdr:rowOff>
    </xdr:from>
    <xdr:to>
      <xdr:col>17</xdr:col>
      <xdr:colOff>342900</xdr:colOff>
      <xdr:row>0</xdr:row>
      <xdr:rowOff>247650</xdr:rowOff>
    </xdr:to>
    <xdr:sp macro="" textlink="">
      <xdr:nvSpPr>
        <xdr:cNvPr id="185255" name="Line 1">
          <a:extLst>
            <a:ext uri="{FF2B5EF4-FFF2-40B4-BE49-F238E27FC236}">
              <a16:creationId xmlns:a16="http://schemas.microsoft.com/office/drawing/2014/main" id="{CF2040E7-7DB4-45C6-AB73-9E98E7471277}"/>
            </a:ext>
          </a:extLst>
        </xdr:cNvPr>
        <xdr:cNvSpPr>
          <a:spLocks noChangeShapeType="1"/>
        </xdr:cNvSpPr>
      </xdr:nvSpPr>
      <xdr:spPr bwMode="auto">
        <a:xfrm>
          <a:off x="17764125" y="2476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1114425</xdr:colOff>
      <xdr:row>1</xdr:row>
      <xdr:rowOff>219075</xdr:rowOff>
    </xdr:from>
    <xdr:to>
      <xdr:col>16</xdr:col>
      <xdr:colOff>381000</xdr:colOff>
      <xdr:row>1</xdr:row>
      <xdr:rowOff>219075</xdr:rowOff>
    </xdr:to>
    <xdr:sp macro="" textlink="">
      <xdr:nvSpPr>
        <xdr:cNvPr id="185256" name="Line 2">
          <a:extLst>
            <a:ext uri="{FF2B5EF4-FFF2-40B4-BE49-F238E27FC236}">
              <a16:creationId xmlns:a16="http://schemas.microsoft.com/office/drawing/2014/main" id="{F6377F93-A7CB-40BC-90FA-3C95B5A7A776}"/>
            </a:ext>
          </a:extLst>
        </xdr:cNvPr>
        <xdr:cNvSpPr>
          <a:spLocks noChangeShapeType="1"/>
        </xdr:cNvSpPr>
      </xdr:nvSpPr>
      <xdr:spPr bwMode="auto">
        <a:xfrm>
          <a:off x="17973675" y="5238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895350</xdr:colOff>
      <xdr:row>1</xdr:row>
      <xdr:rowOff>209550</xdr:rowOff>
    </xdr:from>
    <xdr:to>
      <xdr:col>17</xdr:col>
      <xdr:colOff>295275</xdr:colOff>
      <xdr:row>1</xdr:row>
      <xdr:rowOff>209550</xdr:rowOff>
    </xdr:to>
    <xdr:sp macro="" textlink="">
      <xdr:nvSpPr>
        <xdr:cNvPr id="185257" name="Line 4">
          <a:extLst>
            <a:ext uri="{FF2B5EF4-FFF2-40B4-BE49-F238E27FC236}">
              <a16:creationId xmlns:a16="http://schemas.microsoft.com/office/drawing/2014/main" id="{E4B0B269-AE67-45F1-BC3B-4EF112F47044}"/>
            </a:ext>
          </a:extLst>
        </xdr:cNvPr>
        <xdr:cNvSpPr>
          <a:spLocks noChangeShapeType="1"/>
        </xdr:cNvSpPr>
      </xdr:nvSpPr>
      <xdr:spPr bwMode="auto">
        <a:xfrm>
          <a:off x="19088100" y="514350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438150</xdr:colOff>
      <xdr:row>3</xdr:row>
      <xdr:rowOff>190500</xdr:rowOff>
    </xdr:to>
    <xdr:sp macro="" textlink="">
      <xdr:nvSpPr>
        <xdr:cNvPr id="185258" name="Rectangle 6">
          <a:extLst>
            <a:ext uri="{FF2B5EF4-FFF2-40B4-BE49-F238E27FC236}">
              <a16:creationId xmlns:a16="http://schemas.microsoft.com/office/drawing/2014/main" id="{016385FC-042A-47B8-8D1F-1F084C67BA72}"/>
            </a:ext>
          </a:extLst>
        </xdr:cNvPr>
        <xdr:cNvSpPr>
          <a:spLocks noChangeArrowheads="1"/>
        </xdr:cNvSpPr>
      </xdr:nvSpPr>
      <xdr:spPr bwMode="auto">
        <a:xfrm>
          <a:off x="16859250" y="0"/>
          <a:ext cx="3114675" cy="1104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1114425</xdr:colOff>
      <xdr:row>2</xdr:row>
      <xdr:rowOff>200025</xdr:rowOff>
    </xdr:from>
    <xdr:to>
      <xdr:col>16</xdr:col>
      <xdr:colOff>390525</xdr:colOff>
      <xdr:row>2</xdr:row>
      <xdr:rowOff>200025</xdr:rowOff>
    </xdr:to>
    <xdr:sp macro="" textlink="">
      <xdr:nvSpPr>
        <xdr:cNvPr id="185259" name="Line 2">
          <a:extLst>
            <a:ext uri="{FF2B5EF4-FFF2-40B4-BE49-F238E27FC236}">
              <a16:creationId xmlns:a16="http://schemas.microsoft.com/office/drawing/2014/main" id="{E2671C19-271E-40AF-A2F0-98DA5EE8EFF5}"/>
            </a:ext>
          </a:extLst>
        </xdr:cNvPr>
        <xdr:cNvSpPr>
          <a:spLocks noChangeShapeType="1"/>
        </xdr:cNvSpPr>
      </xdr:nvSpPr>
      <xdr:spPr bwMode="auto">
        <a:xfrm>
          <a:off x="17973675" y="8096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121920</xdr:colOff>
      <xdr:row>0</xdr:row>
      <xdr:rowOff>104776</xdr:rowOff>
    </xdr:from>
    <xdr:to>
      <xdr:col>12</xdr:col>
      <xdr:colOff>1001070</xdr:colOff>
      <xdr:row>3</xdr:row>
      <xdr:rowOff>63501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0404CF0-5ABC-49EE-9F54-7908E138D44B}"/>
            </a:ext>
          </a:extLst>
        </xdr:cNvPr>
        <xdr:cNvSpPr>
          <a:spLocks noChangeArrowheads="1"/>
        </xdr:cNvSpPr>
      </xdr:nvSpPr>
      <xdr:spPr bwMode="auto">
        <a:xfrm>
          <a:off x="11029950" y="104776"/>
          <a:ext cx="2009775" cy="882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1">
            <a:lnSpc>
              <a:spcPts val="900"/>
            </a:lnSpc>
            <a:defRPr sz="1000"/>
          </a:pPr>
          <a:r>
            <a:rPr lang="en-US" sz="800" b="0" i="0" strike="noStrike">
              <a:solidFill>
                <a:srgbClr val="000000"/>
              </a:solidFill>
              <a:latin typeface="Trebuchet MS"/>
            </a:rPr>
            <a:t>  </a:t>
          </a:r>
          <a:r>
            <a:rPr lang="en-US" sz="1000" b="1" i="0" strike="noStrike">
              <a:solidFill>
                <a:srgbClr val="000000"/>
              </a:solidFill>
              <a:latin typeface="Trebuchet MS"/>
            </a:rPr>
            <a:t>Schedule _________________</a:t>
          </a:r>
        </a:p>
        <a:p>
          <a:pPr algn="l" rtl="1">
            <a:lnSpc>
              <a:spcPts val="900"/>
            </a:lnSpc>
            <a:defRPr sz="1000"/>
          </a:pPr>
          <a:r>
            <a:rPr lang="en-US" sz="1000" b="1" i="0" strike="noStrike">
              <a:solidFill>
                <a:srgbClr val="000000"/>
              </a:solidFill>
              <a:latin typeface="Trebuchet MS"/>
            </a:rPr>
            <a:t>                                         Date</a:t>
          </a:r>
        </a:p>
        <a:p>
          <a:pPr algn="l" rtl="1">
            <a:lnSpc>
              <a:spcPts val="900"/>
            </a:lnSpc>
            <a:defRPr sz="1000"/>
          </a:pPr>
          <a:r>
            <a:rPr lang="en-US" sz="1000" b="1" i="0" strike="noStrike">
              <a:solidFill>
                <a:srgbClr val="000000"/>
              </a:solidFill>
              <a:latin typeface="Trebuchet MS"/>
            </a:rPr>
            <a:t> Prepared by _______    ______</a:t>
          </a:r>
        </a:p>
        <a:p>
          <a:pPr algn="l" rtl="1">
            <a:lnSpc>
              <a:spcPts val="900"/>
            </a:lnSpc>
            <a:defRPr sz="1000"/>
          </a:pPr>
          <a:r>
            <a:rPr lang="en-US" sz="1000" b="1" i="0" strike="noStrike">
              <a:solidFill>
                <a:srgbClr val="000000"/>
              </a:solidFill>
              <a:latin typeface="Trebuchet MS"/>
            </a:rPr>
            <a:t> Approved by _______   ______</a:t>
          </a:r>
        </a:p>
      </xdr:txBody>
    </xdr:sp>
    <xdr:clientData/>
  </xdr:twoCellAnchor>
  <xdr:twoCellAnchor>
    <xdr:from>
      <xdr:col>11</xdr:col>
      <xdr:colOff>817880</xdr:colOff>
      <xdr:row>0</xdr:row>
      <xdr:rowOff>0</xdr:rowOff>
    </xdr:from>
    <xdr:to>
      <xdr:col>12</xdr:col>
      <xdr:colOff>506141</xdr:colOff>
      <xdr:row>0</xdr:row>
      <xdr:rowOff>336550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F516C5A-1272-4A21-A028-5AA0A7119B3F}"/>
            </a:ext>
          </a:extLst>
        </xdr:cNvPr>
        <xdr:cNvSpPr>
          <a:spLocks noChangeArrowheads="1"/>
        </xdr:cNvSpPr>
      </xdr:nvSpPr>
      <xdr:spPr bwMode="auto">
        <a:xfrm>
          <a:off x="11760200" y="0"/>
          <a:ext cx="7842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FF0000"/>
              </a:solidFill>
              <a:latin typeface="5012_tLU_infection" pitchFamily="2" charset="0"/>
              <a:cs typeface="5012_tLU_infection" pitchFamily="2" charset="0"/>
            </a:rPr>
            <a:t>P/L</a:t>
          </a:r>
        </a:p>
      </xdr:txBody>
    </xdr:sp>
    <xdr:clientData/>
  </xdr:twoCellAnchor>
  <xdr:twoCellAnchor>
    <xdr:from>
      <xdr:col>11</xdr:col>
      <xdr:colOff>121920</xdr:colOff>
      <xdr:row>0</xdr:row>
      <xdr:rowOff>104776</xdr:rowOff>
    </xdr:from>
    <xdr:to>
      <xdr:col>12</xdr:col>
      <xdr:colOff>1001070</xdr:colOff>
      <xdr:row>3</xdr:row>
      <xdr:rowOff>63501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A423A0C-A214-44E0-AACD-09EEF093BA91}"/>
            </a:ext>
          </a:extLst>
        </xdr:cNvPr>
        <xdr:cNvSpPr>
          <a:spLocks noChangeArrowheads="1"/>
        </xdr:cNvSpPr>
      </xdr:nvSpPr>
      <xdr:spPr bwMode="auto">
        <a:xfrm>
          <a:off x="11029950" y="104776"/>
          <a:ext cx="2009775" cy="882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1">
            <a:lnSpc>
              <a:spcPts val="900"/>
            </a:lnSpc>
            <a:defRPr sz="1000"/>
          </a:pPr>
          <a:r>
            <a:rPr lang="en-US" sz="800" b="0" i="0" strike="noStrike">
              <a:solidFill>
                <a:srgbClr val="000000"/>
              </a:solidFill>
              <a:latin typeface="Trebuchet MS"/>
            </a:rPr>
            <a:t>  </a:t>
          </a:r>
          <a:r>
            <a:rPr lang="en-US" sz="1000" b="1" i="0" strike="noStrike">
              <a:solidFill>
                <a:srgbClr val="000000"/>
              </a:solidFill>
              <a:latin typeface="Trebuchet MS"/>
            </a:rPr>
            <a:t>Schedule _________________</a:t>
          </a:r>
        </a:p>
        <a:p>
          <a:pPr algn="l" rtl="1">
            <a:lnSpc>
              <a:spcPts val="900"/>
            </a:lnSpc>
            <a:defRPr sz="1000"/>
          </a:pPr>
          <a:r>
            <a:rPr lang="en-US" sz="1000" b="1" i="0" strike="noStrike">
              <a:solidFill>
                <a:srgbClr val="000000"/>
              </a:solidFill>
              <a:latin typeface="Trebuchet MS"/>
            </a:rPr>
            <a:t>                                         Date</a:t>
          </a:r>
        </a:p>
        <a:p>
          <a:pPr algn="l" rtl="1">
            <a:lnSpc>
              <a:spcPts val="900"/>
            </a:lnSpc>
            <a:defRPr sz="1000"/>
          </a:pPr>
          <a:r>
            <a:rPr lang="en-US" sz="1000" b="1" i="0" strike="noStrike">
              <a:solidFill>
                <a:srgbClr val="000000"/>
              </a:solidFill>
              <a:latin typeface="Trebuchet MS"/>
            </a:rPr>
            <a:t> Prepared by _______    ______</a:t>
          </a:r>
        </a:p>
        <a:p>
          <a:pPr algn="l" rtl="1">
            <a:lnSpc>
              <a:spcPts val="900"/>
            </a:lnSpc>
            <a:defRPr sz="1000"/>
          </a:pPr>
          <a:r>
            <a:rPr lang="en-US" sz="1000" b="1" i="0" strike="noStrike">
              <a:solidFill>
                <a:srgbClr val="000000"/>
              </a:solidFill>
              <a:latin typeface="Trebuchet MS"/>
            </a:rPr>
            <a:t> Approved by _______   ______</a:t>
          </a:r>
        </a:p>
      </xdr:txBody>
    </xdr:sp>
    <xdr:clientData/>
  </xdr:twoCellAnchor>
  <xdr:twoCellAnchor>
    <xdr:from>
      <xdr:col>11</xdr:col>
      <xdr:colOff>817880</xdr:colOff>
      <xdr:row>0</xdr:row>
      <xdr:rowOff>0</xdr:rowOff>
    </xdr:from>
    <xdr:to>
      <xdr:col>12</xdr:col>
      <xdr:colOff>506141</xdr:colOff>
      <xdr:row>0</xdr:row>
      <xdr:rowOff>336550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8238869-BE0E-4E2A-9DCE-091A80880604}"/>
            </a:ext>
          </a:extLst>
        </xdr:cNvPr>
        <xdr:cNvSpPr>
          <a:spLocks noChangeArrowheads="1"/>
        </xdr:cNvSpPr>
      </xdr:nvSpPr>
      <xdr:spPr bwMode="auto">
        <a:xfrm>
          <a:off x="11760200" y="0"/>
          <a:ext cx="7842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FF0000"/>
              </a:solidFill>
              <a:latin typeface="5012_tLU_infection" pitchFamily="2" charset="0"/>
              <a:cs typeface="5012_tLU_infection" pitchFamily="2" charset="0"/>
            </a:rPr>
            <a:t>P/L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171450</xdr:colOff>
      <xdr:row>0</xdr:row>
      <xdr:rowOff>85725</xdr:rowOff>
    </xdr:from>
    <xdr:to>
      <xdr:col>12</xdr:col>
      <xdr:colOff>1003511</xdr:colOff>
      <xdr:row>4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9070A92-E083-4269-A3B2-75BC1F1ECFCF}"/>
            </a:ext>
          </a:extLst>
        </xdr:cNvPr>
        <xdr:cNvSpPr>
          <a:spLocks noChangeArrowheads="1"/>
        </xdr:cNvSpPr>
      </xdr:nvSpPr>
      <xdr:spPr bwMode="auto">
        <a:xfrm>
          <a:off x="10372725" y="85725"/>
          <a:ext cx="2085975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rebuchet MS"/>
            </a:rPr>
            <a:t>  </a:t>
          </a:r>
          <a:r>
            <a:rPr lang="en-US" sz="1000" b="1" i="0" strike="noStrike">
              <a:solidFill>
                <a:srgbClr val="000000"/>
              </a:solidFill>
              <a:latin typeface="Trebuchet MS"/>
            </a:rPr>
            <a:t>Schedule _________________</a:t>
          </a: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rebuchet MS"/>
            </a:rPr>
            <a:t>                                         Date</a:t>
          </a: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rebuchet MS"/>
            </a:rPr>
            <a:t> Prepared by _______    ______</a:t>
          </a: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rebuchet MS"/>
            </a:rPr>
            <a:t> Approved by _______    ______</a:t>
          </a:r>
        </a:p>
      </xdr:txBody>
    </xdr:sp>
    <xdr:clientData/>
  </xdr:twoCellAnchor>
  <xdr:twoCellAnchor>
    <xdr:from>
      <xdr:col>11</xdr:col>
      <xdr:colOff>742950</xdr:colOff>
      <xdr:row>0</xdr:row>
      <xdr:rowOff>0</xdr:rowOff>
    </xdr:from>
    <xdr:to>
      <xdr:col>12</xdr:col>
      <xdr:colOff>621739</xdr:colOff>
      <xdr:row>1</xdr:row>
      <xdr:rowOff>123825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6143EEB-4D3F-4112-82D0-67A40D312D65}"/>
            </a:ext>
          </a:extLst>
        </xdr:cNvPr>
        <xdr:cNvSpPr>
          <a:spLocks noChangeArrowheads="1"/>
        </xdr:cNvSpPr>
      </xdr:nvSpPr>
      <xdr:spPr bwMode="auto">
        <a:xfrm>
          <a:off x="11144250" y="0"/>
          <a:ext cx="9239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FF0000"/>
              </a:solidFill>
              <a:latin typeface="5012_tLU_infection"/>
            </a:rPr>
            <a:t>B/S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647700</xdr:colOff>
      <xdr:row>2</xdr:row>
      <xdr:rowOff>0</xdr:rowOff>
    </xdr:from>
    <xdr:to>
      <xdr:col>15</xdr:col>
      <xdr:colOff>581025</xdr:colOff>
      <xdr:row>2</xdr:row>
      <xdr:rowOff>0</xdr:rowOff>
    </xdr:to>
    <xdr:sp macro="" textlink="">
      <xdr:nvSpPr>
        <xdr:cNvPr id="186456" name="Line 3">
          <a:extLst>
            <a:ext uri="{FF2B5EF4-FFF2-40B4-BE49-F238E27FC236}">
              <a16:creationId xmlns:a16="http://schemas.microsoft.com/office/drawing/2014/main" id="{B0376833-0CB1-49C8-8602-5247C3AAF167}"/>
            </a:ext>
          </a:extLst>
        </xdr:cNvPr>
        <xdr:cNvSpPr>
          <a:spLocks noChangeShapeType="1"/>
        </xdr:cNvSpPr>
      </xdr:nvSpPr>
      <xdr:spPr bwMode="auto">
        <a:xfrm>
          <a:off x="13849350" y="419100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514350</xdr:colOff>
      <xdr:row>3</xdr:row>
      <xdr:rowOff>0</xdr:rowOff>
    </xdr:to>
    <xdr:sp macro="" textlink="">
      <xdr:nvSpPr>
        <xdr:cNvPr id="186457" name="Line 4">
          <a:extLst>
            <a:ext uri="{FF2B5EF4-FFF2-40B4-BE49-F238E27FC236}">
              <a16:creationId xmlns:a16="http://schemas.microsoft.com/office/drawing/2014/main" id="{2545D46A-A740-43C0-B156-CA3EB8055491}"/>
            </a:ext>
          </a:extLst>
        </xdr:cNvPr>
        <xdr:cNvSpPr>
          <a:spLocks noChangeShapeType="1"/>
        </xdr:cNvSpPr>
      </xdr:nvSpPr>
      <xdr:spPr bwMode="auto">
        <a:xfrm>
          <a:off x="14620875" y="628650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495300</xdr:colOff>
      <xdr:row>4</xdr:row>
      <xdr:rowOff>0</xdr:rowOff>
    </xdr:to>
    <xdr:sp macro="" textlink="">
      <xdr:nvSpPr>
        <xdr:cNvPr id="186458" name="Line 5">
          <a:extLst>
            <a:ext uri="{FF2B5EF4-FFF2-40B4-BE49-F238E27FC236}">
              <a16:creationId xmlns:a16="http://schemas.microsoft.com/office/drawing/2014/main" id="{B3F6D2D7-45A6-4426-9CD2-E59C421D1E1D}"/>
            </a:ext>
          </a:extLst>
        </xdr:cNvPr>
        <xdr:cNvSpPr>
          <a:spLocks noChangeShapeType="1"/>
        </xdr:cNvSpPr>
      </xdr:nvSpPr>
      <xdr:spPr bwMode="auto">
        <a:xfrm>
          <a:off x="14620875" y="838200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3</xdr:row>
      <xdr:rowOff>0</xdr:rowOff>
    </xdr:from>
    <xdr:to>
      <xdr:col>15</xdr:col>
      <xdr:colOff>561975</xdr:colOff>
      <xdr:row>3</xdr:row>
      <xdr:rowOff>0</xdr:rowOff>
    </xdr:to>
    <xdr:sp macro="" textlink="">
      <xdr:nvSpPr>
        <xdr:cNvPr id="186459" name="Line 6">
          <a:extLst>
            <a:ext uri="{FF2B5EF4-FFF2-40B4-BE49-F238E27FC236}">
              <a16:creationId xmlns:a16="http://schemas.microsoft.com/office/drawing/2014/main" id="{8490816B-A304-4AAF-A869-21835F32BD96}"/>
            </a:ext>
          </a:extLst>
        </xdr:cNvPr>
        <xdr:cNvSpPr>
          <a:spLocks noChangeShapeType="1"/>
        </xdr:cNvSpPr>
      </xdr:nvSpPr>
      <xdr:spPr bwMode="auto">
        <a:xfrm>
          <a:off x="15497175" y="628650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4</xdr:row>
      <xdr:rowOff>0</xdr:rowOff>
    </xdr:from>
    <xdr:to>
      <xdr:col>15</xdr:col>
      <xdr:colOff>561975</xdr:colOff>
      <xdr:row>4</xdr:row>
      <xdr:rowOff>0</xdr:rowOff>
    </xdr:to>
    <xdr:sp macro="" textlink="">
      <xdr:nvSpPr>
        <xdr:cNvPr id="186460" name="Line 7">
          <a:extLst>
            <a:ext uri="{FF2B5EF4-FFF2-40B4-BE49-F238E27FC236}">
              <a16:creationId xmlns:a16="http://schemas.microsoft.com/office/drawing/2014/main" id="{2E996ABA-4071-4EF9-8DB0-215C5C1CDF16}"/>
            </a:ext>
          </a:extLst>
        </xdr:cNvPr>
        <xdr:cNvSpPr>
          <a:spLocks noChangeShapeType="1"/>
        </xdr:cNvSpPr>
      </xdr:nvSpPr>
      <xdr:spPr bwMode="auto">
        <a:xfrm>
          <a:off x="15487650" y="838200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981075</xdr:colOff>
      <xdr:row>0</xdr:row>
      <xdr:rowOff>95250</xdr:rowOff>
    </xdr:from>
    <xdr:to>
      <xdr:col>15</xdr:col>
      <xdr:colOff>676275</xdr:colOff>
      <xdr:row>4</xdr:row>
      <xdr:rowOff>200025</xdr:rowOff>
    </xdr:to>
    <xdr:sp macro="" textlink="">
      <xdr:nvSpPr>
        <xdr:cNvPr id="186461" name="Rectangle 8">
          <a:extLst>
            <a:ext uri="{FF2B5EF4-FFF2-40B4-BE49-F238E27FC236}">
              <a16:creationId xmlns:a16="http://schemas.microsoft.com/office/drawing/2014/main" id="{0BF8C9B4-841E-4347-9246-0DEA1515DDEF}"/>
            </a:ext>
          </a:extLst>
        </xdr:cNvPr>
        <xdr:cNvSpPr>
          <a:spLocks noChangeArrowheads="1"/>
        </xdr:cNvSpPr>
      </xdr:nvSpPr>
      <xdr:spPr bwMode="auto">
        <a:xfrm>
          <a:off x="13039725" y="95250"/>
          <a:ext cx="3114675" cy="942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548640</xdr:colOff>
      <xdr:row>0</xdr:row>
      <xdr:rowOff>123825</xdr:rowOff>
    </xdr:from>
    <xdr:to>
      <xdr:col>15</xdr:col>
      <xdr:colOff>625011</xdr:colOff>
      <xdr:row>2</xdr:row>
      <xdr:rowOff>11569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E233E4B0-399F-43F0-AB8B-592E51F2C24D}"/>
            </a:ext>
          </a:extLst>
        </xdr:cNvPr>
        <xdr:cNvSpPr>
          <a:spLocks noChangeArrowheads="1"/>
        </xdr:cNvSpPr>
      </xdr:nvSpPr>
      <xdr:spPr bwMode="auto">
        <a:xfrm>
          <a:off x="13487400" y="123825"/>
          <a:ext cx="2324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5012_tLU_infection" pitchFamily="2" charset="0"/>
              <a:cs typeface="5012_tLU_infection" pitchFamily="2" charset="0"/>
            </a:rPr>
            <a:t>CASH FLOW </a:t>
          </a:r>
        </a:p>
      </xdr:txBody>
    </xdr:sp>
    <xdr:clientData/>
  </xdr:twoCellAnchor>
  <xdr:twoCellAnchor>
    <xdr:from>
      <xdr:col>13</xdr:col>
      <xdr:colOff>647700</xdr:colOff>
      <xdr:row>46</xdr:row>
      <xdr:rowOff>0</xdr:rowOff>
    </xdr:from>
    <xdr:to>
      <xdr:col>15</xdr:col>
      <xdr:colOff>581025</xdr:colOff>
      <xdr:row>46</xdr:row>
      <xdr:rowOff>0</xdr:rowOff>
    </xdr:to>
    <xdr:sp macro="" textlink="">
      <xdr:nvSpPr>
        <xdr:cNvPr id="186463" name="Line 10">
          <a:extLst>
            <a:ext uri="{FF2B5EF4-FFF2-40B4-BE49-F238E27FC236}">
              <a16:creationId xmlns:a16="http://schemas.microsoft.com/office/drawing/2014/main" id="{66CE05C6-C7B4-49E3-B08A-34F17A240757}"/>
            </a:ext>
          </a:extLst>
        </xdr:cNvPr>
        <xdr:cNvSpPr>
          <a:spLocks noChangeShapeType="1"/>
        </xdr:cNvSpPr>
      </xdr:nvSpPr>
      <xdr:spPr bwMode="auto">
        <a:xfrm>
          <a:off x="13849350" y="9096375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47</xdr:row>
      <xdr:rowOff>0</xdr:rowOff>
    </xdr:from>
    <xdr:to>
      <xdr:col>14</xdr:col>
      <xdr:colOff>514350</xdr:colOff>
      <xdr:row>47</xdr:row>
      <xdr:rowOff>0</xdr:rowOff>
    </xdr:to>
    <xdr:sp macro="" textlink="">
      <xdr:nvSpPr>
        <xdr:cNvPr id="186464" name="Line 11">
          <a:extLst>
            <a:ext uri="{FF2B5EF4-FFF2-40B4-BE49-F238E27FC236}">
              <a16:creationId xmlns:a16="http://schemas.microsoft.com/office/drawing/2014/main" id="{AA088C28-3E70-4724-947C-07FAF87AD576}"/>
            </a:ext>
          </a:extLst>
        </xdr:cNvPr>
        <xdr:cNvSpPr>
          <a:spLocks noChangeShapeType="1"/>
        </xdr:cNvSpPr>
      </xdr:nvSpPr>
      <xdr:spPr bwMode="auto">
        <a:xfrm>
          <a:off x="14620875" y="93059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48</xdr:row>
      <xdr:rowOff>0</xdr:rowOff>
    </xdr:from>
    <xdr:to>
      <xdr:col>14</xdr:col>
      <xdr:colOff>495300</xdr:colOff>
      <xdr:row>48</xdr:row>
      <xdr:rowOff>0</xdr:rowOff>
    </xdr:to>
    <xdr:sp macro="" textlink="">
      <xdr:nvSpPr>
        <xdr:cNvPr id="186465" name="Line 12">
          <a:extLst>
            <a:ext uri="{FF2B5EF4-FFF2-40B4-BE49-F238E27FC236}">
              <a16:creationId xmlns:a16="http://schemas.microsoft.com/office/drawing/2014/main" id="{E60A54D0-6734-4F36-8A3C-0C8F60F9238F}"/>
            </a:ext>
          </a:extLst>
        </xdr:cNvPr>
        <xdr:cNvSpPr>
          <a:spLocks noChangeShapeType="1"/>
        </xdr:cNvSpPr>
      </xdr:nvSpPr>
      <xdr:spPr bwMode="auto">
        <a:xfrm>
          <a:off x="14620875" y="95154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47</xdr:row>
      <xdr:rowOff>0</xdr:rowOff>
    </xdr:from>
    <xdr:to>
      <xdr:col>15</xdr:col>
      <xdr:colOff>561975</xdr:colOff>
      <xdr:row>47</xdr:row>
      <xdr:rowOff>0</xdr:rowOff>
    </xdr:to>
    <xdr:sp macro="" textlink="">
      <xdr:nvSpPr>
        <xdr:cNvPr id="186466" name="Line 13">
          <a:extLst>
            <a:ext uri="{FF2B5EF4-FFF2-40B4-BE49-F238E27FC236}">
              <a16:creationId xmlns:a16="http://schemas.microsoft.com/office/drawing/2014/main" id="{E27E588C-EA6F-404F-9B60-C24B7258C631}"/>
            </a:ext>
          </a:extLst>
        </xdr:cNvPr>
        <xdr:cNvSpPr>
          <a:spLocks noChangeShapeType="1"/>
        </xdr:cNvSpPr>
      </xdr:nvSpPr>
      <xdr:spPr bwMode="auto">
        <a:xfrm>
          <a:off x="15497175" y="9305925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48</xdr:row>
      <xdr:rowOff>0</xdr:rowOff>
    </xdr:from>
    <xdr:to>
      <xdr:col>15</xdr:col>
      <xdr:colOff>561975</xdr:colOff>
      <xdr:row>48</xdr:row>
      <xdr:rowOff>0</xdr:rowOff>
    </xdr:to>
    <xdr:sp macro="" textlink="">
      <xdr:nvSpPr>
        <xdr:cNvPr id="186467" name="Line 14">
          <a:extLst>
            <a:ext uri="{FF2B5EF4-FFF2-40B4-BE49-F238E27FC236}">
              <a16:creationId xmlns:a16="http://schemas.microsoft.com/office/drawing/2014/main" id="{EED9209B-3E67-4FCF-9BB9-865273CD60F1}"/>
            </a:ext>
          </a:extLst>
        </xdr:cNvPr>
        <xdr:cNvSpPr>
          <a:spLocks noChangeShapeType="1"/>
        </xdr:cNvSpPr>
      </xdr:nvSpPr>
      <xdr:spPr bwMode="auto">
        <a:xfrm>
          <a:off x="15487650" y="9515475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990600</xdr:colOff>
      <xdr:row>44</xdr:row>
      <xdr:rowOff>95250</xdr:rowOff>
    </xdr:from>
    <xdr:to>
      <xdr:col>15</xdr:col>
      <xdr:colOff>657225</xdr:colOff>
      <xdr:row>48</xdr:row>
      <xdr:rowOff>200025</xdr:rowOff>
    </xdr:to>
    <xdr:sp macro="" textlink="">
      <xdr:nvSpPr>
        <xdr:cNvPr id="186468" name="Rectangle 15">
          <a:extLst>
            <a:ext uri="{FF2B5EF4-FFF2-40B4-BE49-F238E27FC236}">
              <a16:creationId xmlns:a16="http://schemas.microsoft.com/office/drawing/2014/main" id="{4BAB8906-281C-4F19-9DC1-3687EAA33742}"/>
            </a:ext>
          </a:extLst>
        </xdr:cNvPr>
        <xdr:cNvSpPr>
          <a:spLocks noChangeArrowheads="1"/>
        </xdr:cNvSpPr>
      </xdr:nvSpPr>
      <xdr:spPr bwMode="auto">
        <a:xfrm>
          <a:off x="13049250" y="8772525"/>
          <a:ext cx="3086100" cy="942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647700</xdr:colOff>
      <xdr:row>82</xdr:row>
      <xdr:rowOff>0</xdr:rowOff>
    </xdr:from>
    <xdr:to>
      <xdr:col>15</xdr:col>
      <xdr:colOff>581025</xdr:colOff>
      <xdr:row>82</xdr:row>
      <xdr:rowOff>0</xdr:rowOff>
    </xdr:to>
    <xdr:sp macro="" textlink="">
      <xdr:nvSpPr>
        <xdr:cNvPr id="186469" name="Line 17">
          <a:extLst>
            <a:ext uri="{FF2B5EF4-FFF2-40B4-BE49-F238E27FC236}">
              <a16:creationId xmlns:a16="http://schemas.microsoft.com/office/drawing/2014/main" id="{52695C1C-A9FE-40C5-BEDE-482E60EC0E13}"/>
            </a:ext>
          </a:extLst>
        </xdr:cNvPr>
        <xdr:cNvSpPr>
          <a:spLocks noChangeShapeType="1"/>
        </xdr:cNvSpPr>
      </xdr:nvSpPr>
      <xdr:spPr bwMode="auto">
        <a:xfrm>
          <a:off x="13849350" y="16621125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514350</xdr:colOff>
      <xdr:row>83</xdr:row>
      <xdr:rowOff>0</xdr:rowOff>
    </xdr:to>
    <xdr:sp macro="" textlink="">
      <xdr:nvSpPr>
        <xdr:cNvPr id="186470" name="Line 18">
          <a:extLst>
            <a:ext uri="{FF2B5EF4-FFF2-40B4-BE49-F238E27FC236}">
              <a16:creationId xmlns:a16="http://schemas.microsoft.com/office/drawing/2014/main" id="{8A0AD8FB-BE25-4E58-91C1-2C90CB5A2137}"/>
            </a:ext>
          </a:extLst>
        </xdr:cNvPr>
        <xdr:cNvSpPr>
          <a:spLocks noChangeShapeType="1"/>
        </xdr:cNvSpPr>
      </xdr:nvSpPr>
      <xdr:spPr bwMode="auto">
        <a:xfrm>
          <a:off x="14620875" y="1683067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84</xdr:row>
      <xdr:rowOff>0</xdr:rowOff>
    </xdr:from>
    <xdr:to>
      <xdr:col>14</xdr:col>
      <xdr:colOff>495300</xdr:colOff>
      <xdr:row>84</xdr:row>
      <xdr:rowOff>0</xdr:rowOff>
    </xdr:to>
    <xdr:sp macro="" textlink="">
      <xdr:nvSpPr>
        <xdr:cNvPr id="186471" name="Line 19">
          <a:extLst>
            <a:ext uri="{FF2B5EF4-FFF2-40B4-BE49-F238E27FC236}">
              <a16:creationId xmlns:a16="http://schemas.microsoft.com/office/drawing/2014/main" id="{1EE311AD-3295-40C7-86A7-0902C7ED549D}"/>
            </a:ext>
          </a:extLst>
        </xdr:cNvPr>
        <xdr:cNvSpPr>
          <a:spLocks noChangeShapeType="1"/>
        </xdr:cNvSpPr>
      </xdr:nvSpPr>
      <xdr:spPr bwMode="auto">
        <a:xfrm>
          <a:off x="14620875" y="1704022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83</xdr:row>
      <xdr:rowOff>0</xdr:rowOff>
    </xdr:from>
    <xdr:to>
      <xdr:col>15</xdr:col>
      <xdr:colOff>561975</xdr:colOff>
      <xdr:row>83</xdr:row>
      <xdr:rowOff>0</xdr:rowOff>
    </xdr:to>
    <xdr:sp macro="" textlink="">
      <xdr:nvSpPr>
        <xdr:cNvPr id="186472" name="Line 20">
          <a:extLst>
            <a:ext uri="{FF2B5EF4-FFF2-40B4-BE49-F238E27FC236}">
              <a16:creationId xmlns:a16="http://schemas.microsoft.com/office/drawing/2014/main" id="{9E9DFD5C-291D-4CB2-974A-E032CD3E30F9}"/>
            </a:ext>
          </a:extLst>
        </xdr:cNvPr>
        <xdr:cNvSpPr>
          <a:spLocks noChangeShapeType="1"/>
        </xdr:cNvSpPr>
      </xdr:nvSpPr>
      <xdr:spPr bwMode="auto">
        <a:xfrm>
          <a:off x="15497175" y="16830675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84</xdr:row>
      <xdr:rowOff>0</xdr:rowOff>
    </xdr:from>
    <xdr:to>
      <xdr:col>15</xdr:col>
      <xdr:colOff>561975</xdr:colOff>
      <xdr:row>84</xdr:row>
      <xdr:rowOff>0</xdr:rowOff>
    </xdr:to>
    <xdr:sp macro="" textlink="">
      <xdr:nvSpPr>
        <xdr:cNvPr id="186473" name="Line 21">
          <a:extLst>
            <a:ext uri="{FF2B5EF4-FFF2-40B4-BE49-F238E27FC236}">
              <a16:creationId xmlns:a16="http://schemas.microsoft.com/office/drawing/2014/main" id="{0BEDAD57-7A10-4499-BFD2-40FD3CAD8C74}"/>
            </a:ext>
          </a:extLst>
        </xdr:cNvPr>
        <xdr:cNvSpPr>
          <a:spLocks noChangeShapeType="1"/>
        </xdr:cNvSpPr>
      </xdr:nvSpPr>
      <xdr:spPr bwMode="auto">
        <a:xfrm>
          <a:off x="15487650" y="17040225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962025</xdr:colOff>
      <xdr:row>80</xdr:row>
      <xdr:rowOff>95250</xdr:rowOff>
    </xdr:from>
    <xdr:to>
      <xdr:col>15</xdr:col>
      <xdr:colOff>657225</xdr:colOff>
      <xdr:row>84</xdr:row>
      <xdr:rowOff>200025</xdr:rowOff>
    </xdr:to>
    <xdr:sp macro="" textlink="">
      <xdr:nvSpPr>
        <xdr:cNvPr id="186474" name="Rectangle 22">
          <a:extLst>
            <a:ext uri="{FF2B5EF4-FFF2-40B4-BE49-F238E27FC236}">
              <a16:creationId xmlns:a16="http://schemas.microsoft.com/office/drawing/2014/main" id="{6509112D-657A-4759-88D4-7D51CFED576F}"/>
            </a:ext>
          </a:extLst>
        </xdr:cNvPr>
        <xdr:cNvSpPr>
          <a:spLocks noChangeArrowheads="1"/>
        </xdr:cNvSpPr>
      </xdr:nvSpPr>
      <xdr:spPr bwMode="auto">
        <a:xfrm>
          <a:off x="13020675" y="16297275"/>
          <a:ext cx="3114675" cy="942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502920</xdr:colOff>
      <xdr:row>44</xdr:row>
      <xdr:rowOff>142875</xdr:rowOff>
    </xdr:from>
    <xdr:to>
      <xdr:col>15</xdr:col>
      <xdr:colOff>548771</xdr:colOff>
      <xdr:row>46</xdr:row>
      <xdr:rowOff>38100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C1C3D2E3-4DD4-469A-91DF-8D3698344675}"/>
            </a:ext>
          </a:extLst>
        </xdr:cNvPr>
        <xdr:cNvSpPr>
          <a:spLocks noChangeArrowheads="1"/>
        </xdr:cNvSpPr>
      </xdr:nvSpPr>
      <xdr:spPr bwMode="auto">
        <a:xfrm>
          <a:off x="13439775" y="8820150"/>
          <a:ext cx="2324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5012_tLU_infection" pitchFamily="2" charset="0"/>
              <a:cs typeface="5012_tLU_infection" pitchFamily="2" charset="0"/>
            </a:rPr>
            <a:t>CASH FLOW </a:t>
          </a:r>
        </a:p>
      </xdr:txBody>
    </xdr:sp>
    <xdr:clientData/>
  </xdr:twoCellAnchor>
  <xdr:twoCellAnchor>
    <xdr:from>
      <xdr:col>13</xdr:col>
      <xdr:colOff>502920</xdr:colOff>
      <xdr:row>80</xdr:row>
      <xdr:rowOff>152400</xdr:rowOff>
    </xdr:from>
    <xdr:to>
      <xdr:col>15</xdr:col>
      <xdr:colOff>544899</xdr:colOff>
      <xdr:row>82</xdr:row>
      <xdr:rowOff>47625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39A7FE50-76B9-42F4-BF7F-214A497D3AF6}"/>
            </a:ext>
          </a:extLst>
        </xdr:cNvPr>
        <xdr:cNvSpPr>
          <a:spLocks noChangeArrowheads="1"/>
        </xdr:cNvSpPr>
      </xdr:nvSpPr>
      <xdr:spPr bwMode="auto">
        <a:xfrm>
          <a:off x="13420725" y="16354425"/>
          <a:ext cx="2324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5012_tLU_infection" pitchFamily="2" charset="0"/>
              <a:cs typeface="5012_tLU_infection" pitchFamily="2" charset="0"/>
            </a:rPr>
            <a:t>CASH FLOW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mailto:=@round(+grouping_BS!O149/10000,0)" TargetMode="External"/><Relationship Id="rId1" Type="http://schemas.openxmlformats.org/officeDocument/2006/relationships/hyperlink" Target="mailto:=@round(+grouping_BS!O149/10000,0)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BZ464"/>
  <sheetViews>
    <sheetView workbookViewId="0"/>
  </sheetViews>
  <sheetFormatPr defaultColWidth="9.125" defaultRowHeight="21.75" customHeight="1"/>
  <cols>
    <col min="1" max="1" width="14.625" style="497" customWidth="1"/>
    <col min="2" max="2" width="15.125" style="488" customWidth="1"/>
    <col min="3" max="3" width="51.625" style="498" customWidth="1"/>
    <col min="4" max="4" width="15" style="488" bestFit="1" customWidth="1"/>
    <col min="5" max="5" width="21.875" style="488" customWidth="1"/>
    <col min="6" max="6" width="5.125" style="488" customWidth="1"/>
    <col min="7" max="7" width="19.125" style="490" customWidth="1"/>
    <col min="8" max="8" width="5.125" style="488" customWidth="1"/>
    <col min="9" max="9" width="19.125" style="490" customWidth="1"/>
    <col min="10" max="10" width="22" style="488" customWidth="1"/>
    <col min="11" max="11" width="5.125" style="488" customWidth="1"/>
    <col min="12" max="12" width="16" style="490" customWidth="1"/>
    <col min="13" max="13" width="5.125" style="488" customWidth="1"/>
    <col min="14" max="14" width="17.125" style="490" customWidth="1"/>
    <col min="15" max="15" width="20" style="488" bestFit="1" customWidth="1"/>
    <col min="16" max="16" width="20" style="491" bestFit="1" customWidth="1"/>
    <col min="17" max="17" width="20.125" style="491" bestFit="1" customWidth="1"/>
    <col min="18" max="18" width="8.125" style="329" customWidth="1"/>
    <col min="19" max="19" width="20.125" style="488" bestFit="1" customWidth="1"/>
    <col min="20" max="20" width="18.75" style="488" bestFit="1" customWidth="1"/>
    <col min="21" max="21" width="19.875" style="682" customWidth="1"/>
    <col min="22" max="22" width="16.875" style="490" customWidth="1"/>
    <col min="23" max="23" width="25.75" style="490" customWidth="1"/>
    <col min="24" max="24" width="27.375" style="490" customWidth="1"/>
    <col min="25" max="25" width="18.625" style="490" bestFit="1" customWidth="1"/>
    <col min="26" max="78" width="9.125" style="490"/>
    <col min="79" max="16384" width="9.125" style="488"/>
  </cols>
  <sheetData>
    <row r="1" spans="1:78" ht="24.6">
      <c r="A1" s="487" t="s">
        <v>88</v>
      </c>
      <c r="C1" s="489"/>
      <c r="D1" s="488" t="s">
        <v>50</v>
      </c>
      <c r="F1" s="488" t="s">
        <v>47</v>
      </c>
      <c r="G1" s="490" t="s">
        <v>48</v>
      </c>
      <c r="H1" s="490" t="s">
        <v>47</v>
      </c>
      <c r="I1" s="490" t="s">
        <v>48</v>
      </c>
      <c r="K1" s="488" t="s">
        <v>47</v>
      </c>
      <c r="L1" s="490" t="s">
        <v>48</v>
      </c>
      <c r="M1" s="490" t="s">
        <v>47</v>
      </c>
      <c r="N1" s="490" t="s">
        <v>48</v>
      </c>
      <c r="P1" s="491" t="s">
        <v>326</v>
      </c>
      <c r="S1" s="492"/>
      <c r="T1" s="492"/>
      <c r="U1" s="493"/>
    </row>
    <row r="2" spans="1:78" ht="24.6">
      <c r="A2" s="487" t="s">
        <v>327</v>
      </c>
      <c r="C2" s="494"/>
      <c r="H2" s="490"/>
      <c r="M2" s="490"/>
      <c r="P2" s="491" t="s">
        <v>328</v>
      </c>
      <c r="Q2" s="491" t="s">
        <v>329</v>
      </c>
      <c r="S2" s="495"/>
      <c r="T2" s="495"/>
      <c r="U2" s="493"/>
    </row>
    <row r="3" spans="1:78" ht="24.6">
      <c r="A3" s="496">
        <v>40999</v>
      </c>
      <c r="C3" s="489"/>
      <c r="H3" s="490"/>
      <c r="M3" s="490"/>
      <c r="P3" s="491" t="s">
        <v>330</v>
      </c>
      <c r="Q3" s="491" t="s">
        <v>329</v>
      </c>
      <c r="S3" s="495"/>
      <c r="T3" s="495"/>
      <c r="U3" s="493"/>
    </row>
    <row r="4" spans="1:78" ht="27" customHeight="1" thickBot="1">
      <c r="H4" s="490"/>
      <c r="J4" s="490"/>
      <c r="M4" s="490"/>
      <c r="O4" s="490"/>
      <c r="S4" s="499"/>
      <c r="T4" s="499"/>
      <c r="U4" s="499"/>
    </row>
    <row r="5" spans="1:78" s="511" customFormat="1" ht="24.6">
      <c r="A5" s="990" t="s">
        <v>331</v>
      </c>
      <c r="B5" s="992" t="s">
        <v>332</v>
      </c>
      <c r="C5" s="994" t="s">
        <v>197</v>
      </c>
      <c r="D5" s="500" t="s">
        <v>198</v>
      </c>
      <c r="E5" s="501" t="s">
        <v>199</v>
      </c>
      <c r="F5" s="502" t="s">
        <v>200</v>
      </c>
      <c r="G5" s="502"/>
      <c r="H5" s="502"/>
      <c r="I5" s="502"/>
      <c r="J5" s="501" t="s">
        <v>52</v>
      </c>
      <c r="K5" s="502" t="s">
        <v>201</v>
      </c>
      <c r="L5" s="502"/>
      <c r="M5" s="502"/>
      <c r="N5" s="502"/>
      <c r="O5" s="503" t="s">
        <v>202</v>
      </c>
      <c r="P5" s="504" t="s">
        <v>333</v>
      </c>
      <c r="Q5" s="505" t="s">
        <v>203</v>
      </c>
      <c r="R5" s="506" t="s">
        <v>334</v>
      </c>
      <c r="S5" s="507" t="s">
        <v>335</v>
      </c>
      <c r="T5" s="507"/>
      <c r="U5" s="493"/>
      <c r="V5" s="508" t="s">
        <v>336</v>
      </c>
      <c r="W5" s="509" t="s">
        <v>337</v>
      </c>
      <c r="X5" s="510" t="s">
        <v>338</v>
      </c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</row>
    <row r="6" spans="1:78" s="511" customFormat="1" ht="25.2" thickBot="1">
      <c r="A6" s="991"/>
      <c r="B6" s="993"/>
      <c r="C6" s="995"/>
      <c r="D6" s="512"/>
      <c r="E6" s="513">
        <v>40999</v>
      </c>
      <c r="F6" s="514" t="s">
        <v>58</v>
      </c>
      <c r="G6" s="515"/>
      <c r="H6" s="516" t="s">
        <v>59</v>
      </c>
      <c r="I6" s="514"/>
      <c r="J6" s="513">
        <v>40999</v>
      </c>
      <c r="K6" s="514" t="s">
        <v>58</v>
      </c>
      <c r="L6" s="515"/>
      <c r="M6" s="516" t="s">
        <v>59</v>
      </c>
      <c r="N6" s="514"/>
      <c r="O6" s="517">
        <v>40999</v>
      </c>
      <c r="P6" s="518">
        <v>40633</v>
      </c>
      <c r="Q6" s="519" t="s">
        <v>206</v>
      </c>
      <c r="R6" s="520" t="s">
        <v>207</v>
      </c>
      <c r="S6" s="493"/>
      <c r="T6" s="493"/>
      <c r="U6" s="493"/>
      <c r="V6" s="521" t="s">
        <v>339</v>
      </c>
      <c r="W6" s="522">
        <v>0</v>
      </c>
      <c r="X6" s="523">
        <v>712069.96000000008</v>
      </c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495"/>
      <c r="AN6" s="495"/>
      <c r="AO6" s="495"/>
      <c r="AP6" s="495"/>
      <c r="AQ6" s="495"/>
      <c r="AR6" s="495"/>
      <c r="AS6" s="495"/>
      <c r="AT6" s="495"/>
      <c r="AU6" s="495"/>
      <c r="AV6" s="495"/>
      <c r="AW6" s="495"/>
      <c r="AX6" s="495"/>
      <c r="AY6" s="495"/>
      <c r="AZ6" s="495"/>
      <c r="BA6" s="495"/>
      <c r="BB6" s="495"/>
      <c r="BC6" s="495"/>
      <c r="BD6" s="495"/>
      <c r="BE6" s="495"/>
      <c r="BF6" s="495"/>
      <c r="BG6" s="495"/>
      <c r="BH6" s="495"/>
      <c r="BI6" s="495"/>
      <c r="BJ6" s="495"/>
      <c r="BK6" s="495"/>
      <c r="BL6" s="495"/>
      <c r="BM6" s="495"/>
      <c r="BN6" s="495"/>
      <c r="BO6" s="495"/>
      <c r="BP6" s="495"/>
      <c r="BQ6" s="495"/>
      <c r="BR6" s="495"/>
      <c r="BS6" s="495"/>
      <c r="BT6" s="495"/>
      <c r="BU6" s="495"/>
      <c r="BV6" s="495"/>
      <c r="BW6" s="495"/>
      <c r="BX6" s="495"/>
      <c r="BY6" s="495"/>
      <c r="BZ6" s="495"/>
    </row>
    <row r="7" spans="1:78" s="538" customFormat="1" ht="25.2" thickBot="1">
      <c r="A7" s="524"/>
      <c r="B7" s="525"/>
      <c r="C7" s="526"/>
      <c r="D7" s="527"/>
      <c r="E7" s="528"/>
      <c r="F7" s="529"/>
      <c r="G7" s="530"/>
      <c r="H7" s="531"/>
      <c r="I7" s="532"/>
      <c r="J7" s="329"/>
      <c r="K7" s="533"/>
      <c r="L7" s="530"/>
      <c r="M7" s="534"/>
      <c r="N7" s="532"/>
      <c r="O7" s="532"/>
      <c r="P7" s="532"/>
      <c r="Q7" s="532"/>
      <c r="R7" s="532"/>
      <c r="S7" s="493" t="s">
        <v>339</v>
      </c>
      <c r="T7" s="493" t="s">
        <v>340</v>
      </c>
      <c r="U7" s="493"/>
      <c r="V7" s="535" t="s">
        <v>341</v>
      </c>
      <c r="W7" s="536">
        <v>73126919.829999998</v>
      </c>
      <c r="X7" s="537">
        <v>3210143.4000000004</v>
      </c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495"/>
      <c r="AZ7" s="495"/>
      <c r="BA7" s="495"/>
      <c r="BB7" s="495"/>
      <c r="BC7" s="495"/>
      <c r="BD7" s="495"/>
      <c r="BE7" s="495"/>
      <c r="BF7" s="495"/>
      <c r="BG7" s="495"/>
      <c r="BH7" s="495"/>
      <c r="BI7" s="495"/>
      <c r="BJ7" s="495"/>
      <c r="BK7" s="495"/>
      <c r="BL7" s="495"/>
      <c r="BM7" s="495"/>
      <c r="BN7" s="495"/>
      <c r="BO7" s="495"/>
      <c r="BP7" s="495"/>
      <c r="BQ7" s="495"/>
      <c r="BR7" s="495"/>
      <c r="BS7" s="495"/>
      <c r="BT7" s="495"/>
      <c r="BU7" s="495"/>
      <c r="BV7" s="495"/>
      <c r="BW7" s="495"/>
      <c r="BX7" s="495"/>
      <c r="BY7" s="495"/>
      <c r="BZ7" s="495"/>
    </row>
    <row r="8" spans="1:78" ht="22.5" customHeight="1">
      <c r="A8" s="539" t="s">
        <v>95</v>
      </c>
      <c r="B8" s="540"/>
      <c r="C8" s="541"/>
      <c r="D8" s="542"/>
      <c r="E8" s="543"/>
      <c r="F8" s="529"/>
      <c r="G8" s="532"/>
      <c r="H8" s="529"/>
      <c r="I8" s="532"/>
      <c r="J8" s="543"/>
      <c r="K8" s="544"/>
      <c r="L8" s="532"/>
      <c r="M8" s="544"/>
      <c r="N8" s="532"/>
      <c r="O8" s="532"/>
      <c r="P8" s="532"/>
      <c r="Q8" s="532"/>
      <c r="R8" s="532"/>
      <c r="S8" s="490"/>
      <c r="T8" s="490"/>
      <c r="U8" s="499"/>
    </row>
    <row r="9" spans="1:78" ht="24.6">
      <c r="A9" s="545">
        <v>411101</v>
      </c>
      <c r="B9" s="542" t="s">
        <v>342</v>
      </c>
      <c r="C9" s="541" t="s">
        <v>675</v>
      </c>
      <c r="D9" s="542"/>
      <c r="E9" s="543"/>
      <c r="F9" s="529"/>
      <c r="G9" s="532"/>
      <c r="H9" s="529"/>
      <c r="I9" s="532"/>
      <c r="J9" s="543">
        <v>0</v>
      </c>
      <c r="K9" s="544"/>
      <c r="L9" s="532"/>
      <c r="M9" s="544"/>
      <c r="N9" s="532"/>
      <c r="O9" s="532">
        <v>0</v>
      </c>
      <c r="P9" s="532">
        <v>73126922.099999994</v>
      </c>
      <c r="Q9" s="532"/>
      <c r="R9" s="532">
        <v>0</v>
      </c>
      <c r="S9" s="490">
        <v>159015084.12</v>
      </c>
      <c r="T9" s="490">
        <v>-159015084.12</v>
      </c>
      <c r="U9" s="499" t="s">
        <v>337</v>
      </c>
      <c r="V9" s="490" t="s">
        <v>676</v>
      </c>
    </row>
    <row r="10" spans="1:78" ht="24.6">
      <c r="A10" s="545">
        <v>411102</v>
      </c>
      <c r="B10" s="542" t="s">
        <v>342</v>
      </c>
      <c r="C10" s="541" t="s">
        <v>677</v>
      </c>
      <c r="D10" s="542"/>
      <c r="E10" s="543"/>
      <c r="F10" s="529"/>
      <c r="G10" s="532"/>
      <c r="H10" s="529"/>
      <c r="I10" s="532"/>
      <c r="J10" s="543"/>
      <c r="K10" s="544"/>
      <c r="L10" s="532"/>
      <c r="M10" s="544"/>
      <c r="N10" s="532"/>
      <c r="O10" s="532"/>
      <c r="P10" s="532">
        <v>36380111.5</v>
      </c>
      <c r="Q10" s="532"/>
      <c r="R10" s="532">
        <v>0</v>
      </c>
      <c r="S10" s="490"/>
      <c r="T10" s="490"/>
      <c r="U10" s="499"/>
    </row>
    <row r="11" spans="1:78" s="491" customFormat="1" ht="24.6">
      <c r="A11" s="546">
        <v>411103</v>
      </c>
      <c r="B11" s="542" t="s">
        <v>342</v>
      </c>
      <c r="C11" s="541" t="s">
        <v>678</v>
      </c>
      <c r="D11" s="542"/>
      <c r="E11" s="543"/>
      <c r="F11" s="529"/>
      <c r="G11" s="532"/>
      <c r="H11" s="529"/>
      <c r="I11" s="532"/>
      <c r="J11" s="543"/>
      <c r="K11" s="544"/>
      <c r="L11" s="532"/>
      <c r="M11" s="544"/>
      <c r="N11" s="532"/>
      <c r="O11" s="532"/>
      <c r="P11" s="532">
        <v>0</v>
      </c>
      <c r="Q11" s="532"/>
      <c r="R11" s="532">
        <v>0</v>
      </c>
      <c r="V11" s="490"/>
    </row>
    <row r="12" spans="1:78" s="491" customFormat="1" ht="24.6">
      <c r="A12" s="546">
        <v>411115</v>
      </c>
      <c r="B12" s="542" t="s">
        <v>342</v>
      </c>
      <c r="C12" s="541" t="s">
        <v>679</v>
      </c>
      <c r="D12" s="547"/>
      <c r="E12" s="543"/>
      <c r="F12" s="529"/>
      <c r="G12" s="532"/>
      <c r="H12" s="529"/>
      <c r="I12" s="532"/>
      <c r="J12" s="543"/>
      <c r="K12" s="544"/>
      <c r="L12" s="532"/>
      <c r="M12" s="544"/>
      <c r="N12" s="532"/>
      <c r="O12" s="532"/>
      <c r="P12" s="532">
        <v>0</v>
      </c>
      <c r="Q12" s="532"/>
      <c r="R12" s="532">
        <v>0</v>
      </c>
      <c r="V12" s="490"/>
    </row>
    <row r="13" spans="1:78" ht="24.6">
      <c r="A13" s="545">
        <v>411104</v>
      </c>
      <c r="B13" s="542" t="s">
        <v>342</v>
      </c>
      <c r="C13" s="541" t="s">
        <v>680</v>
      </c>
      <c r="D13" s="542"/>
      <c r="E13" s="543"/>
      <c r="F13" s="529"/>
      <c r="G13" s="532"/>
      <c r="H13" s="529"/>
      <c r="I13" s="532"/>
      <c r="J13" s="543"/>
      <c r="K13" s="544"/>
      <c r="L13" s="532"/>
      <c r="M13" s="544"/>
      <c r="N13" s="532"/>
      <c r="O13" s="532"/>
      <c r="P13" s="532">
        <v>0</v>
      </c>
      <c r="Q13" s="532"/>
      <c r="R13" s="532">
        <v>0</v>
      </c>
      <c r="S13" s="490"/>
      <c r="T13" s="490"/>
      <c r="U13" s="499"/>
    </row>
    <row r="14" spans="1:78" ht="24.6">
      <c r="A14" s="545">
        <v>411111</v>
      </c>
      <c r="B14" s="542" t="s">
        <v>342</v>
      </c>
      <c r="C14" s="541" t="s">
        <v>681</v>
      </c>
      <c r="D14" s="542"/>
      <c r="E14" s="543"/>
      <c r="F14" s="529"/>
      <c r="G14" s="532"/>
      <c r="H14" s="529"/>
      <c r="I14" s="532"/>
      <c r="J14" s="543"/>
      <c r="K14" s="544"/>
      <c r="L14" s="532"/>
      <c r="M14" s="544"/>
      <c r="N14" s="532"/>
      <c r="O14" s="532"/>
      <c r="P14" s="532">
        <v>25222293</v>
      </c>
      <c r="Q14" s="532"/>
      <c r="R14" s="532">
        <v>0</v>
      </c>
      <c r="S14" s="490"/>
      <c r="T14" s="490"/>
      <c r="U14" s="499"/>
    </row>
    <row r="15" spans="1:78" ht="24.6">
      <c r="A15" s="545">
        <v>411112</v>
      </c>
      <c r="B15" s="542" t="s">
        <v>342</v>
      </c>
      <c r="C15" s="541" t="s">
        <v>682</v>
      </c>
      <c r="D15" s="542"/>
      <c r="E15" s="543"/>
      <c r="F15" s="529"/>
      <c r="G15" s="532"/>
      <c r="H15" s="529"/>
      <c r="I15" s="532"/>
      <c r="J15" s="543"/>
      <c r="K15" s="544"/>
      <c r="L15" s="532"/>
      <c r="M15" s="544"/>
      <c r="N15" s="532"/>
      <c r="O15" s="532"/>
      <c r="P15" s="532">
        <v>46849587.75</v>
      </c>
      <c r="Q15" s="532"/>
      <c r="R15" s="532">
        <v>0</v>
      </c>
      <c r="S15" s="490"/>
      <c r="T15" s="490"/>
      <c r="U15" s="499"/>
    </row>
    <row r="16" spans="1:78" ht="24.6">
      <c r="A16" s="545">
        <v>411114</v>
      </c>
      <c r="B16" s="542" t="s">
        <v>342</v>
      </c>
      <c r="C16" s="541" t="s">
        <v>683</v>
      </c>
      <c r="D16" s="542"/>
      <c r="E16" s="543"/>
      <c r="F16" s="529"/>
      <c r="G16" s="532"/>
      <c r="H16" s="529"/>
      <c r="I16" s="532"/>
      <c r="J16" s="543"/>
      <c r="K16" s="544"/>
      <c r="L16" s="532"/>
      <c r="M16" s="544"/>
      <c r="N16" s="532"/>
      <c r="O16" s="532"/>
      <c r="P16" s="532">
        <v>10813303.5</v>
      </c>
      <c r="Q16" s="532"/>
      <c r="R16" s="532">
        <v>0</v>
      </c>
      <c r="S16" s="490"/>
      <c r="T16" s="490"/>
      <c r="U16" s="499"/>
    </row>
    <row r="17" spans="1:21" ht="24.6">
      <c r="A17" s="548">
        <v>411116</v>
      </c>
      <c r="B17" s="542" t="s">
        <v>342</v>
      </c>
      <c r="C17" s="541" t="s">
        <v>684</v>
      </c>
      <c r="D17" s="542"/>
      <c r="E17" s="543"/>
      <c r="F17" s="529"/>
      <c r="G17" s="532"/>
      <c r="H17" s="529"/>
      <c r="I17" s="532"/>
      <c r="J17" s="543"/>
      <c r="K17" s="544"/>
      <c r="L17" s="532"/>
      <c r="M17" s="544"/>
      <c r="N17" s="532"/>
      <c r="O17" s="532"/>
      <c r="P17" s="532">
        <v>9803350</v>
      </c>
      <c r="Q17" s="532"/>
      <c r="R17" s="532">
        <v>0</v>
      </c>
      <c r="S17" s="490"/>
      <c r="T17" s="490"/>
      <c r="U17" s="499"/>
    </row>
    <row r="18" spans="1:21" ht="24.6">
      <c r="A18" s="545">
        <v>411201</v>
      </c>
      <c r="B18" s="542" t="s">
        <v>342</v>
      </c>
      <c r="C18" s="541" t="s">
        <v>685</v>
      </c>
      <c r="D18" s="542"/>
      <c r="E18" s="543"/>
      <c r="F18" s="529"/>
      <c r="G18" s="532"/>
      <c r="H18" s="529"/>
      <c r="I18" s="532"/>
      <c r="J18" s="543"/>
      <c r="K18" s="544"/>
      <c r="L18" s="532"/>
      <c r="M18" s="544"/>
      <c r="N18" s="532"/>
      <c r="O18" s="532"/>
      <c r="P18" s="532">
        <v>13688879.5</v>
      </c>
      <c r="Q18" s="532"/>
      <c r="R18" s="532">
        <v>0</v>
      </c>
      <c r="S18" s="490"/>
      <c r="T18" s="490"/>
      <c r="U18" s="499"/>
    </row>
    <row r="19" spans="1:21" ht="24.6">
      <c r="A19" s="545">
        <v>411202</v>
      </c>
      <c r="B19" s="542" t="s">
        <v>342</v>
      </c>
      <c r="C19" s="541" t="s">
        <v>686</v>
      </c>
      <c r="D19" s="542"/>
      <c r="E19" s="543"/>
      <c r="F19" s="529"/>
      <c r="G19" s="532"/>
      <c r="H19" s="529"/>
      <c r="I19" s="532"/>
      <c r="J19" s="543"/>
      <c r="K19" s="544"/>
      <c r="L19" s="532"/>
      <c r="M19" s="544"/>
      <c r="N19" s="532"/>
      <c r="O19" s="532"/>
      <c r="P19" s="532">
        <v>13970670.25</v>
      </c>
      <c r="Q19" s="532"/>
      <c r="R19" s="532">
        <v>0</v>
      </c>
      <c r="S19" s="490"/>
      <c r="T19" s="490"/>
      <c r="U19" s="499"/>
    </row>
    <row r="20" spans="1:21" ht="24.6">
      <c r="A20" s="545">
        <v>411203</v>
      </c>
      <c r="B20" s="542" t="s">
        <v>342</v>
      </c>
      <c r="C20" s="541" t="s">
        <v>687</v>
      </c>
      <c r="D20" s="542"/>
      <c r="E20" s="543"/>
      <c r="F20" s="529"/>
      <c r="G20" s="532"/>
      <c r="H20" s="529"/>
      <c r="I20" s="532"/>
      <c r="J20" s="543"/>
      <c r="K20" s="544"/>
      <c r="L20" s="532"/>
      <c r="M20" s="544"/>
      <c r="N20" s="532"/>
      <c r="O20" s="532"/>
      <c r="P20" s="532">
        <v>6828407.5</v>
      </c>
      <c r="Q20" s="532"/>
      <c r="R20" s="532">
        <v>0</v>
      </c>
      <c r="S20" s="490"/>
      <c r="T20" s="490"/>
      <c r="U20" s="499"/>
    </row>
    <row r="21" spans="1:21" ht="24.6" hidden="1">
      <c r="A21" s="545">
        <v>411204</v>
      </c>
      <c r="B21" s="542" t="s">
        <v>342</v>
      </c>
      <c r="C21" s="541" t="s">
        <v>688</v>
      </c>
      <c r="D21" s="542"/>
      <c r="E21" s="543"/>
      <c r="F21" s="529"/>
      <c r="G21" s="532"/>
      <c r="H21" s="529"/>
      <c r="I21" s="532"/>
      <c r="J21" s="543"/>
      <c r="K21" s="544"/>
      <c r="L21" s="532"/>
      <c r="M21" s="544"/>
      <c r="N21" s="532"/>
      <c r="O21" s="532"/>
      <c r="P21" s="532"/>
      <c r="Q21" s="532"/>
      <c r="R21" s="532">
        <v>0</v>
      </c>
      <c r="S21" s="490"/>
      <c r="T21" s="490"/>
      <c r="U21" s="499"/>
    </row>
    <row r="22" spans="1:21" ht="24.6" hidden="1">
      <c r="A22" s="545">
        <v>411205</v>
      </c>
      <c r="B22" s="542" t="s">
        <v>342</v>
      </c>
      <c r="C22" s="541" t="s">
        <v>343</v>
      </c>
      <c r="D22" s="542"/>
      <c r="E22" s="543"/>
      <c r="F22" s="529"/>
      <c r="G22" s="532"/>
      <c r="H22" s="529"/>
      <c r="I22" s="532"/>
      <c r="J22" s="543"/>
      <c r="K22" s="544"/>
      <c r="L22" s="532"/>
      <c r="M22" s="544"/>
      <c r="N22" s="532"/>
      <c r="O22" s="532"/>
      <c r="P22" s="532"/>
      <c r="Q22" s="532"/>
      <c r="R22" s="532">
        <v>0</v>
      </c>
      <c r="S22" s="490"/>
      <c r="T22" s="490"/>
      <c r="U22" s="499"/>
    </row>
    <row r="23" spans="1:21" ht="24.6">
      <c r="A23" s="545">
        <v>411206</v>
      </c>
      <c r="B23" s="542" t="s">
        <v>342</v>
      </c>
      <c r="C23" s="541" t="s">
        <v>689</v>
      </c>
      <c r="D23" s="542"/>
      <c r="E23" s="543"/>
      <c r="F23" s="529"/>
      <c r="G23" s="532"/>
      <c r="H23" s="529"/>
      <c r="I23" s="532"/>
      <c r="J23" s="543"/>
      <c r="K23" s="544"/>
      <c r="L23" s="532"/>
      <c r="M23" s="544"/>
      <c r="N23" s="532"/>
      <c r="O23" s="532"/>
      <c r="P23" s="532">
        <v>0</v>
      </c>
      <c r="Q23" s="532"/>
      <c r="R23" s="532">
        <v>0</v>
      </c>
      <c r="S23" s="490"/>
      <c r="T23" s="490"/>
      <c r="U23" s="499"/>
    </row>
    <row r="24" spans="1:21" ht="24.6">
      <c r="A24" s="545">
        <v>411501</v>
      </c>
      <c r="B24" s="542" t="s">
        <v>342</v>
      </c>
      <c r="C24" s="541" t="s">
        <v>690</v>
      </c>
      <c r="D24" s="542"/>
      <c r="E24" s="543"/>
      <c r="F24" s="529"/>
      <c r="G24" s="532"/>
      <c r="H24" s="529"/>
      <c r="I24" s="532"/>
      <c r="J24" s="543"/>
      <c r="K24" s="544"/>
      <c r="L24" s="532"/>
      <c r="M24" s="544"/>
      <c r="N24" s="532"/>
      <c r="O24" s="532"/>
      <c r="P24" s="532">
        <v>0</v>
      </c>
      <c r="Q24" s="532"/>
      <c r="R24" s="532">
        <v>0</v>
      </c>
      <c r="S24" s="490"/>
      <c r="T24" s="490"/>
      <c r="U24" s="499"/>
    </row>
    <row r="25" spans="1:21" ht="24.6">
      <c r="A25" s="545">
        <v>411601</v>
      </c>
      <c r="B25" s="542" t="s">
        <v>342</v>
      </c>
      <c r="C25" s="541" t="s">
        <v>691</v>
      </c>
      <c r="D25" s="542"/>
      <c r="E25" s="543"/>
      <c r="F25" s="529"/>
      <c r="G25" s="532"/>
      <c r="H25" s="529"/>
      <c r="I25" s="532"/>
      <c r="J25" s="543"/>
      <c r="K25" s="544"/>
      <c r="L25" s="532"/>
      <c r="M25" s="544"/>
      <c r="N25" s="532"/>
      <c r="O25" s="532"/>
      <c r="P25" s="532">
        <v>6194355</v>
      </c>
      <c r="Q25" s="532"/>
      <c r="R25" s="532">
        <v>0</v>
      </c>
      <c r="S25" s="490"/>
      <c r="T25" s="490"/>
      <c r="U25" s="499"/>
    </row>
    <row r="26" spans="1:21" ht="24.6">
      <c r="A26" s="545">
        <v>411602</v>
      </c>
      <c r="B26" s="542" t="s">
        <v>342</v>
      </c>
      <c r="C26" s="541" t="s">
        <v>692</v>
      </c>
      <c r="D26" s="542"/>
      <c r="E26" s="543"/>
      <c r="F26" s="529"/>
      <c r="G26" s="532"/>
      <c r="H26" s="529"/>
      <c r="I26" s="532"/>
      <c r="J26" s="543"/>
      <c r="K26" s="544"/>
      <c r="L26" s="532"/>
      <c r="M26" s="544"/>
      <c r="N26" s="532"/>
      <c r="O26" s="532"/>
      <c r="P26" s="532">
        <v>3950100</v>
      </c>
      <c r="Q26" s="532"/>
      <c r="R26" s="532">
        <v>0</v>
      </c>
      <c r="S26" s="490"/>
      <c r="T26" s="490"/>
      <c r="U26" s="499"/>
    </row>
    <row r="27" spans="1:21" ht="24.6">
      <c r="A27" s="545">
        <v>411603</v>
      </c>
      <c r="B27" s="542" t="s">
        <v>342</v>
      </c>
      <c r="C27" s="541" t="s">
        <v>693</v>
      </c>
      <c r="D27" s="542"/>
      <c r="E27" s="543"/>
      <c r="F27" s="529"/>
      <c r="G27" s="532"/>
      <c r="H27" s="529"/>
      <c r="I27" s="532"/>
      <c r="J27" s="543"/>
      <c r="K27" s="544"/>
      <c r="L27" s="532"/>
      <c r="M27" s="544"/>
      <c r="N27" s="532"/>
      <c r="O27" s="532"/>
      <c r="P27" s="532">
        <v>2075565</v>
      </c>
      <c r="Q27" s="532"/>
      <c r="R27" s="532">
        <v>0</v>
      </c>
      <c r="S27" s="490"/>
      <c r="T27" s="490"/>
      <c r="U27" s="499"/>
    </row>
    <row r="28" spans="1:21" ht="24.6">
      <c r="A28" s="545">
        <v>411604</v>
      </c>
      <c r="B28" s="542" t="s">
        <v>342</v>
      </c>
      <c r="C28" s="541" t="s">
        <v>694</v>
      </c>
      <c r="D28" s="542"/>
      <c r="E28" s="543"/>
      <c r="F28" s="529"/>
      <c r="G28" s="532"/>
      <c r="H28" s="529"/>
      <c r="I28" s="532"/>
      <c r="J28" s="543"/>
      <c r="K28" s="544"/>
      <c r="L28" s="532"/>
      <c r="M28" s="544"/>
      <c r="N28" s="532"/>
      <c r="O28" s="532"/>
      <c r="P28" s="532">
        <v>116640</v>
      </c>
      <c r="Q28" s="532"/>
      <c r="R28" s="532">
        <v>0</v>
      </c>
      <c r="S28" s="490"/>
      <c r="T28" s="490"/>
      <c r="U28" s="499"/>
    </row>
    <row r="29" spans="1:21" ht="24.6">
      <c r="A29" s="548">
        <v>412601</v>
      </c>
      <c r="B29" s="542" t="s">
        <v>342</v>
      </c>
      <c r="C29" s="541" t="s">
        <v>695</v>
      </c>
      <c r="D29" s="542"/>
      <c r="E29" s="543"/>
      <c r="F29" s="529"/>
      <c r="G29" s="532"/>
      <c r="H29" s="529"/>
      <c r="I29" s="532"/>
      <c r="J29" s="543"/>
      <c r="K29" s="544"/>
      <c r="L29" s="532"/>
      <c r="M29" s="544"/>
      <c r="N29" s="532"/>
      <c r="O29" s="532"/>
      <c r="P29" s="532"/>
      <c r="Q29" s="532"/>
      <c r="R29" s="532">
        <v>0</v>
      </c>
      <c r="S29" s="490"/>
      <c r="T29" s="490"/>
      <c r="U29" s="499"/>
    </row>
    <row r="30" spans="1:21" ht="24.6">
      <c r="A30" s="548">
        <v>411113</v>
      </c>
      <c r="B30" s="542" t="s">
        <v>342</v>
      </c>
      <c r="C30" s="541" t="s">
        <v>344</v>
      </c>
      <c r="D30" s="542"/>
      <c r="E30" s="542"/>
      <c r="F30" s="549"/>
      <c r="G30" s="550"/>
      <c r="H30" s="549"/>
      <c r="I30" s="550"/>
      <c r="J30" s="532"/>
      <c r="K30" s="551"/>
      <c r="L30" s="532"/>
      <c r="M30" s="544"/>
      <c r="N30" s="552"/>
      <c r="O30" s="552"/>
      <c r="P30" s="532">
        <v>249232.5</v>
      </c>
      <c r="Q30" s="552"/>
      <c r="R30" s="552"/>
      <c r="S30" s="490"/>
      <c r="T30" s="490"/>
      <c r="U30" s="499"/>
    </row>
    <row r="31" spans="1:21" ht="24.6">
      <c r="A31" s="553"/>
      <c r="B31" s="554"/>
      <c r="C31" s="555" t="s">
        <v>345</v>
      </c>
      <c r="D31" s="554"/>
      <c r="E31" s="556"/>
      <c r="F31" s="557"/>
      <c r="G31" s="558"/>
      <c r="H31" s="557"/>
      <c r="I31" s="558"/>
      <c r="J31" s="556"/>
      <c r="K31" s="551"/>
      <c r="L31" s="552"/>
      <c r="M31" s="551"/>
      <c r="N31" s="552"/>
      <c r="O31" s="552"/>
      <c r="P31" s="532">
        <v>-5947958</v>
      </c>
      <c r="Q31" s="552"/>
      <c r="R31" s="552">
        <v>0</v>
      </c>
      <c r="S31" s="490"/>
      <c r="T31" s="490"/>
      <c r="U31" s="499"/>
    </row>
    <row r="32" spans="1:21" s="567" customFormat="1" ht="24" customHeight="1">
      <c r="A32" s="559"/>
      <c r="B32" s="560" t="s">
        <v>342</v>
      </c>
      <c r="C32" s="561" t="s">
        <v>346</v>
      </c>
      <c r="D32" s="560"/>
      <c r="E32" s="562">
        <v>277505710.60000002</v>
      </c>
      <c r="F32" s="563"/>
      <c r="G32" s="564"/>
      <c r="H32" s="565"/>
      <c r="I32" s="564"/>
      <c r="J32" s="562">
        <v>277505710.60000002</v>
      </c>
      <c r="K32" s="566"/>
      <c r="L32" s="564"/>
      <c r="M32" s="566"/>
      <c r="N32" s="564"/>
      <c r="O32" s="564">
        <v>277505710.60000002</v>
      </c>
      <c r="P32" s="564">
        <v>243321459.59999999</v>
      </c>
      <c r="Q32" s="564">
        <v>34184251.00000003</v>
      </c>
      <c r="R32" s="564">
        <v>0.14049007866464414</v>
      </c>
      <c r="U32" s="568"/>
    </row>
    <row r="33" spans="1:21" ht="24.6">
      <c r="A33" s="569"/>
      <c r="B33" s="570"/>
      <c r="C33" s="571"/>
      <c r="D33" s="570"/>
      <c r="E33" s="572"/>
      <c r="F33" s="573"/>
      <c r="G33" s="574"/>
      <c r="H33" s="573"/>
      <c r="I33" s="574"/>
      <c r="J33" s="572"/>
      <c r="K33" s="575"/>
      <c r="L33" s="574"/>
      <c r="M33" s="575"/>
      <c r="N33" s="574"/>
      <c r="O33" s="574"/>
      <c r="P33" s="574"/>
      <c r="Q33" s="574"/>
      <c r="R33" s="574">
        <v>0</v>
      </c>
      <c r="S33" s="490"/>
      <c r="T33" s="490"/>
      <c r="U33" s="499"/>
    </row>
    <row r="34" spans="1:21" ht="24.6">
      <c r="A34" s="545">
        <v>461000</v>
      </c>
      <c r="B34" s="542" t="s">
        <v>347</v>
      </c>
      <c r="C34" s="541" t="s">
        <v>696</v>
      </c>
      <c r="D34" s="542"/>
      <c r="E34" s="543"/>
      <c r="F34" s="529"/>
      <c r="G34" s="532"/>
      <c r="H34" s="529"/>
      <c r="I34" s="532"/>
      <c r="J34" s="543"/>
      <c r="K34" s="544"/>
      <c r="L34" s="532"/>
      <c r="M34" s="544"/>
      <c r="N34" s="532"/>
      <c r="O34" s="532"/>
      <c r="P34" s="532">
        <v>-80940</v>
      </c>
      <c r="Q34" s="532"/>
      <c r="R34" s="532">
        <v>0</v>
      </c>
      <c r="S34" s="490"/>
      <c r="T34" s="490"/>
      <c r="U34" s="499"/>
    </row>
    <row r="35" spans="1:21" ht="24.6">
      <c r="A35" s="545">
        <v>461100</v>
      </c>
      <c r="B35" s="542" t="s">
        <v>347</v>
      </c>
      <c r="C35" s="541" t="s">
        <v>697</v>
      </c>
      <c r="D35" s="542"/>
      <c r="E35" s="543"/>
      <c r="F35" s="529"/>
      <c r="G35" s="532"/>
      <c r="H35" s="529"/>
      <c r="I35" s="532"/>
      <c r="J35" s="543"/>
      <c r="K35" s="544"/>
      <c r="L35" s="532"/>
      <c r="M35" s="544"/>
      <c r="N35" s="532"/>
      <c r="O35" s="532"/>
      <c r="P35" s="532">
        <v>-15543</v>
      </c>
      <c r="Q35" s="532"/>
      <c r="R35" s="532">
        <v>0</v>
      </c>
      <c r="S35" s="490"/>
      <c r="T35" s="490"/>
      <c r="U35" s="499"/>
    </row>
    <row r="36" spans="1:21" ht="24.6">
      <c r="A36" s="545">
        <v>462000</v>
      </c>
      <c r="B36" s="542" t="s">
        <v>347</v>
      </c>
      <c r="C36" s="541" t="s">
        <v>698</v>
      </c>
      <c r="D36" s="542"/>
      <c r="E36" s="543"/>
      <c r="F36" s="529"/>
      <c r="G36" s="532"/>
      <c r="H36" s="529"/>
      <c r="I36" s="532"/>
      <c r="J36" s="543"/>
      <c r="K36" s="544"/>
      <c r="L36" s="532"/>
      <c r="M36" s="544"/>
      <c r="N36" s="532"/>
      <c r="O36" s="532"/>
      <c r="P36" s="532">
        <v>-5284</v>
      </c>
      <c r="Q36" s="532"/>
      <c r="R36" s="532">
        <v>0</v>
      </c>
      <c r="S36" s="490"/>
      <c r="T36" s="490"/>
      <c r="U36" s="499"/>
    </row>
    <row r="37" spans="1:21" ht="24.6">
      <c r="A37" s="545">
        <v>466000</v>
      </c>
      <c r="B37" s="542" t="s">
        <v>347</v>
      </c>
      <c r="C37" s="541" t="s">
        <v>699</v>
      </c>
      <c r="D37" s="542"/>
      <c r="E37" s="543"/>
      <c r="F37" s="529"/>
      <c r="G37" s="532"/>
      <c r="H37" s="529"/>
      <c r="I37" s="532"/>
      <c r="J37" s="543"/>
      <c r="K37" s="544"/>
      <c r="L37" s="532"/>
      <c r="M37" s="544"/>
      <c r="N37" s="532"/>
      <c r="O37" s="532"/>
      <c r="P37" s="532">
        <v>-8827.5</v>
      </c>
      <c r="Q37" s="532"/>
      <c r="R37" s="532">
        <v>0</v>
      </c>
      <c r="S37" s="490"/>
      <c r="T37" s="490"/>
      <c r="U37" s="499"/>
    </row>
    <row r="38" spans="1:21" ht="24.6">
      <c r="A38" s="545">
        <v>465000</v>
      </c>
      <c r="B38" s="542" t="s">
        <v>347</v>
      </c>
      <c r="C38" s="541" t="s">
        <v>700</v>
      </c>
      <c r="D38" s="542"/>
      <c r="E38" s="543"/>
      <c r="F38" s="529"/>
      <c r="G38" s="532"/>
      <c r="H38" s="529"/>
      <c r="I38" s="532"/>
      <c r="J38" s="543"/>
      <c r="K38" s="544"/>
      <c r="L38" s="532"/>
      <c r="M38" s="544"/>
      <c r="N38" s="532"/>
      <c r="O38" s="532"/>
      <c r="P38" s="532">
        <v>0</v>
      </c>
      <c r="Q38" s="532"/>
      <c r="R38" s="532">
        <v>0</v>
      </c>
      <c r="S38" s="490"/>
      <c r="T38" s="490"/>
      <c r="U38" s="499"/>
    </row>
    <row r="39" spans="1:21" ht="24.6">
      <c r="A39" s="576"/>
      <c r="B39" s="577"/>
      <c r="C39" s="578"/>
      <c r="D39" s="577"/>
      <c r="E39" s="579"/>
      <c r="F39" s="580"/>
      <c r="G39" s="552"/>
      <c r="H39" s="580"/>
      <c r="I39" s="552"/>
      <c r="J39" s="579"/>
      <c r="K39" s="551"/>
      <c r="L39" s="552"/>
      <c r="M39" s="551"/>
      <c r="N39" s="552"/>
      <c r="O39" s="552"/>
      <c r="P39" s="552"/>
      <c r="Q39" s="552"/>
      <c r="R39" s="552">
        <v>0</v>
      </c>
      <c r="S39" s="490"/>
      <c r="T39" s="490"/>
      <c r="U39" s="499"/>
    </row>
    <row r="40" spans="1:21" s="566" customFormat="1" ht="24.6">
      <c r="A40" s="581"/>
      <c r="B40" s="582" t="s">
        <v>347</v>
      </c>
      <c r="C40" s="561" t="s">
        <v>348</v>
      </c>
      <c r="D40" s="582"/>
      <c r="E40" s="583">
        <v>-130509.5</v>
      </c>
      <c r="F40" s="563"/>
      <c r="G40" s="564"/>
      <c r="H40" s="563"/>
      <c r="I40" s="564"/>
      <c r="J40" s="584">
        <v>-130509.5</v>
      </c>
      <c r="L40" s="564"/>
      <c r="N40" s="564"/>
      <c r="O40" s="564">
        <v>-130509.5</v>
      </c>
      <c r="P40" s="564">
        <v>-110594.5</v>
      </c>
      <c r="Q40" s="564">
        <v>-19915</v>
      </c>
      <c r="R40" s="564">
        <v>0.18007224590734622</v>
      </c>
      <c r="U40" s="585"/>
    </row>
    <row r="41" spans="1:21" ht="24.6">
      <c r="A41" s="569"/>
      <c r="B41" s="570"/>
      <c r="C41" s="571"/>
      <c r="D41" s="570"/>
      <c r="E41" s="572"/>
      <c r="F41" s="573"/>
      <c r="G41" s="574"/>
      <c r="H41" s="573"/>
      <c r="I41" s="574"/>
      <c r="J41" s="572"/>
      <c r="K41" s="575"/>
      <c r="L41" s="574"/>
      <c r="M41" s="575"/>
      <c r="N41" s="574"/>
      <c r="O41" s="574"/>
      <c r="P41" s="574"/>
      <c r="Q41" s="574"/>
      <c r="R41" s="574">
        <v>0</v>
      </c>
      <c r="S41" s="490"/>
      <c r="T41" s="490"/>
      <c r="U41" s="499"/>
    </row>
    <row r="42" spans="1:21" ht="24.6">
      <c r="A42" s="545">
        <v>476000.1</v>
      </c>
      <c r="B42" s="542" t="s">
        <v>349</v>
      </c>
      <c r="C42" s="541" t="s">
        <v>701</v>
      </c>
      <c r="D42" s="542"/>
      <c r="E42" s="543"/>
      <c r="F42" s="529"/>
      <c r="G42" s="532"/>
      <c r="H42" s="529"/>
      <c r="I42" s="532"/>
      <c r="J42" s="543"/>
      <c r="K42" s="544"/>
      <c r="L42" s="532"/>
      <c r="M42" s="544"/>
      <c r="N42" s="532"/>
      <c r="O42" s="532"/>
      <c r="P42" s="532">
        <v>-41.6</v>
      </c>
      <c r="Q42" s="532"/>
      <c r="R42" s="532">
        <v>0</v>
      </c>
      <c r="S42" s="490"/>
      <c r="T42" s="490"/>
      <c r="U42" s="499"/>
    </row>
    <row r="43" spans="1:21" ht="24.6">
      <c r="A43" s="545">
        <v>476000.11</v>
      </c>
      <c r="B43" s="542" t="s">
        <v>349</v>
      </c>
      <c r="C43" s="541" t="s">
        <v>702</v>
      </c>
      <c r="D43" s="542"/>
      <c r="E43" s="543"/>
      <c r="F43" s="529"/>
      <c r="G43" s="532"/>
      <c r="H43" s="529"/>
      <c r="I43" s="532"/>
      <c r="J43" s="543"/>
      <c r="K43" s="544"/>
      <c r="L43" s="532"/>
      <c r="M43" s="544"/>
      <c r="N43" s="532"/>
      <c r="O43" s="532"/>
      <c r="P43" s="532">
        <v>-12.4</v>
      </c>
      <c r="Q43" s="532"/>
      <c r="R43" s="532">
        <v>0</v>
      </c>
      <c r="S43" s="490"/>
      <c r="T43" s="490"/>
      <c r="U43" s="499"/>
    </row>
    <row r="44" spans="1:21" ht="24.6">
      <c r="A44" s="545">
        <v>476000.2</v>
      </c>
      <c r="B44" s="542" t="s">
        <v>349</v>
      </c>
      <c r="C44" s="541" t="s">
        <v>703</v>
      </c>
      <c r="D44" s="542"/>
      <c r="E44" s="543">
        <v>0</v>
      </c>
      <c r="F44" s="529"/>
      <c r="G44" s="532"/>
      <c r="H44" s="529"/>
      <c r="I44" s="532"/>
      <c r="J44" s="543">
        <v>0</v>
      </c>
      <c r="K44" s="544"/>
      <c r="L44" s="532"/>
      <c r="M44" s="544"/>
      <c r="N44" s="532"/>
      <c r="O44" s="532"/>
      <c r="P44" s="532">
        <v>-2.27</v>
      </c>
      <c r="Q44" s="532"/>
      <c r="R44" s="532">
        <v>0</v>
      </c>
      <c r="S44" s="490">
        <v>-63082.92</v>
      </c>
      <c r="T44" s="490">
        <v>63082.92</v>
      </c>
      <c r="U44" s="499" t="s">
        <v>337</v>
      </c>
    </row>
    <row r="45" spans="1:21" ht="24.6">
      <c r="A45" s="545">
        <v>476000.7</v>
      </c>
      <c r="B45" s="542" t="s">
        <v>349</v>
      </c>
      <c r="C45" s="541" t="s">
        <v>704</v>
      </c>
      <c r="D45" s="542"/>
      <c r="E45" s="543"/>
      <c r="F45" s="529"/>
      <c r="G45" s="532"/>
      <c r="H45" s="529"/>
      <c r="I45" s="532"/>
      <c r="J45" s="543"/>
      <c r="K45" s="544"/>
      <c r="L45" s="532"/>
      <c r="M45" s="544"/>
      <c r="N45" s="532"/>
      <c r="O45" s="532"/>
      <c r="P45" s="532">
        <v>-12.86</v>
      </c>
      <c r="Q45" s="532"/>
      <c r="R45" s="532">
        <v>0</v>
      </c>
      <c r="S45" s="490"/>
      <c r="T45" s="490"/>
      <c r="U45" s="499"/>
    </row>
    <row r="46" spans="1:21" ht="24.6">
      <c r="A46" s="545">
        <v>476000.5</v>
      </c>
      <c r="B46" s="542" t="s">
        <v>349</v>
      </c>
      <c r="C46" s="541" t="s">
        <v>705</v>
      </c>
      <c r="D46" s="542"/>
      <c r="E46" s="543"/>
      <c r="F46" s="529"/>
      <c r="G46" s="532"/>
      <c r="H46" s="529"/>
      <c r="I46" s="532"/>
      <c r="J46" s="543"/>
      <c r="K46" s="544"/>
      <c r="L46" s="532"/>
      <c r="M46" s="544"/>
      <c r="N46" s="532"/>
      <c r="O46" s="532"/>
      <c r="P46" s="532">
        <v>0</v>
      </c>
      <c r="Q46" s="532"/>
      <c r="R46" s="532">
        <v>0</v>
      </c>
      <c r="S46" s="490"/>
      <c r="T46" s="490"/>
      <c r="U46" s="499"/>
    </row>
    <row r="47" spans="1:21" ht="24.6">
      <c r="A47" s="576"/>
      <c r="B47" s="577"/>
      <c r="C47" s="578"/>
      <c r="D47" s="577"/>
      <c r="E47" s="579"/>
      <c r="F47" s="580"/>
      <c r="G47" s="552"/>
      <c r="H47" s="580"/>
      <c r="I47" s="552"/>
      <c r="J47" s="579"/>
      <c r="K47" s="551"/>
      <c r="L47" s="552"/>
      <c r="M47" s="551"/>
      <c r="N47" s="552"/>
      <c r="O47" s="552"/>
      <c r="P47" s="552"/>
      <c r="Q47" s="552"/>
      <c r="R47" s="552">
        <v>0</v>
      </c>
      <c r="S47" s="490"/>
      <c r="T47" s="490"/>
      <c r="U47" s="499"/>
    </row>
    <row r="48" spans="1:21" s="566" customFormat="1" ht="24.6">
      <c r="A48" s="559"/>
      <c r="B48" s="560" t="s">
        <v>349</v>
      </c>
      <c r="C48" s="561" t="s">
        <v>350</v>
      </c>
      <c r="D48" s="582"/>
      <c r="E48" s="583">
        <v>-85.36</v>
      </c>
      <c r="F48" s="563"/>
      <c r="G48" s="564"/>
      <c r="H48" s="563"/>
      <c r="I48" s="564"/>
      <c r="J48" s="584">
        <v>-85.36</v>
      </c>
      <c r="L48" s="564"/>
      <c r="N48" s="564"/>
      <c r="O48" s="564">
        <v>-85.36</v>
      </c>
      <c r="P48" s="564">
        <v>-69.13</v>
      </c>
      <c r="Q48" s="564">
        <v>-16.230000000000004</v>
      </c>
      <c r="R48" s="564">
        <v>0.23477506147837415</v>
      </c>
      <c r="U48" s="585"/>
    </row>
    <row r="49" spans="1:78" s="593" customFormat="1" ht="23.25" customHeight="1" thickBot="1">
      <c r="A49" s="586" t="s">
        <v>351</v>
      </c>
      <c r="B49" s="587"/>
      <c r="C49" s="587"/>
      <c r="D49" s="588"/>
      <c r="E49" s="589">
        <v>277375115.74000001</v>
      </c>
      <c r="F49" s="590"/>
      <c r="G49" s="591">
        <v>0</v>
      </c>
      <c r="H49" s="590"/>
      <c r="I49" s="591">
        <v>0</v>
      </c>
      <c r="J49" s="589">
        <v>277375115.74000001</v>
      </c>
      <c r="K49" s="592"/>
      <c r="L49" s="591">
        <v>0</v>
      </c>
      <c r="M49" s="592"/>
      <c r="N49" s="591">
        <v>0</v>
      </c>
      <c r="O49" s="591">
        <v>277375115.74000001</v>
      </c>
      <c r="P49" s="591">
        <v>243210795.97</v>
      </c>
      <c r="Q49" s="591">
        <v>34164319.770000033</v>
      </c>
      <c r="R49" s="591">
        <v>0.14047205278755057</v>
      </c>
      <c r="S49" s="593">
        <v>681950261.75</v>
      </c>
      <c r="T49" s="593">
        <v>-404575146.00999999</v>
      </c>
      <c r="U49" s="594">
        <v>243210.79597000001</v>
      </c>
    </row>
    <row r="50" spans="1:78" ht="23.25" customHeight="1" thickTop="1">
      <c r="A50" s="595" t="s">
        <v>20</v>
      </c>
      <c r="B50" s="329"/>
      <c r="C50" s="555"/>
      <c r="D50" s="554"/>
      <c r="E50" s="556"/>
      <c r="F50" s="557"/>
      <c r="G50" s="558"/>
      <c r="H50" s="557"/>
      <c r="I50" s="558"/>
      <c r="J50" s="556"/>
      <c r="K50" s="490"/>
      <c r="L50" s="558"/>
      <c r="M50" s="490"/>
      <c r="N50" s="574"/>
      <c r="O50" s="574"/>
      <c r="P50" s="574"/>
      <c r="Q50" s="574"/>
      <c r="R50" s="574"/>
      <c r="S50" s="490">
        <v>0</v>
      </c>
      <c r="T50" s="490">
        <v>0</v>
      </c>
      <c r="U50" s="499"/>
      <c r="V50" s="490">
        <v>528864000</v>
      </c>
    </row>
    <row r="51" spans="1:78" ht="23.25" customHeight="1">
      <c r="A51" s="539" t="s">
        <v>352</v>
      </c>
      <c r="B51" s="549"/>
      <c r="C51" s="688"/>
      <c r="D51" s="688"/>
      <c r="E51" s="557"/>
      <c r="F51" s="557"/>
      <c r="H51" s="557"/>
      <c r="J51" s="557"/>
      <c r="K51" s="557"/>
      <c r="M51" s="557"/>
      <c r="N51" s="532"/>
      <c r="O51" s="532"/>
      <c r="P51" s="532"/>
      <c r="Q51" s="532"/>
      <c r="R51" s="532"/>
      <c r="S51" s="490">
        <v>0</v>
      </c>
      <c r="T51" s="490">
        <v>0</v>
      </c>
      <c r="U51" s="499"/>
      <c r="V51" s="490">
        <v>285653204.02999997</v>
      </c>
    </row>
    <row r="52" spans="1:78" ht="23.25" customHeight="1">
      <c r="A52" s="545">
        <v>440000</v>
      </c>
      <c r="B52" s="542" t="s">
        <v>706</v>
      </c>
      <c r="C52" s="571" t="s">
        <v>352</v>
      </c>
      <c r="D52" s="570"/>
      <c r="E52" s="572">
        <v>0</v>
      </c>
      <c r="F52" s="573"/>
      <c r="G52" s="574"/>
      <c r="H52" s="573"/>
      <c r="I52" s="574"/>
      <c r="J52" s="572">
        <v>0</v>
      </c>
      <c r="K52" s="575"/>
      <c r="L52" s="574"/>
      <c r="M52" s="575"/>
      <c r="N52" s="532"/>
      <c r="O52" s="532">
        <v>0</v>
      </c>
      <c r="P52" s="532">
        <v>0</v>
      </c>
      <c r="Q52" s="532">
        <v>0</v>
      </c>
      <c r="R52" s="532">
        <v>0</v>
      </c>
      <c r="S52" s="490">
        <v>0</v>
      </c>
      <c r="T52" s="490">
        <v>0</v>
      </c>
      <c r="U52" s="499" t="s">
        <v>338</v>
      </c>
    </row>
    <row r="53" spans="1:78" ht="23.25" customHeight="1">
      <c r="A53" s="545"/>
      <c r="B53" s="542"/>
      <c r="C53" s="541"/>
      <c r="D53" s="542"/>
      <c r="E53" s="543"/>
      <c r="F53" s="529"/>
      <c r="G53" s="532"/>
      <c r="H53" s="529"/>
      <c r="I53" s="532"/>
      <c r="J53" s="543"/>
      <c r="K53" s="544"/>
      <c r="L53" s="532"/>
      <c r="M53" s="544"/>
      <c r="N53" s="532"/>
      <c r="O53" s="532"/>
      <c r="P53" s="532"/>
      <c r="Q53" s="532"/>
      <c r="R53" s="532"/>
      <c r="S53" s="495"/>
      <c r="T53" s="490"/>
      <c r="U53" s="493"/>
    </row>
    <row r="54" spans="1:78" ht="23.25" customHeight="1">
      <c r="A54" s="539" t="s">
        <v>353</v>
      </c>
      <c r="B54" s="542"/>
      <c r="C54" s="541"/>
      <c r="D54" s="542"/>
      <c r="E54" s="543"/>
      <c r="F54" s="529"/>
      <c r="G54" s="532"/>
      <c r="H54" s="529"/>
      <c r="I54" s="532"/>
      <c r="J54" s="543"/>
      <c r="K54" s="544"/>
      <c r="L54" s="532"/>
      <c r="M54" s="544"/>
      <c r="N54" s="532"/>
      <c r="O54" s="532"/>
      <c r="P54" s="532"/>
      <c r="Q54" s="532"/>
      <c r="R54" s="532"/>
      <c r="S54" s="490">
        <v>0</v>
      </c>
      <c r="T54" s="490">
        <v>0</v>
      </c>
      <c r="U54" s="499"/>
    </row>
    <row r="55" spans="1:78" ht="23.25" customHeight="1">
      <c r="A55" s="545">
        <v>460000</v>
      </c>
      <c r="B55" s="542" t="s">
        <v>707</v>
      </c>
      <c r="C55" s="541" t="s">
        <v>708</v>
      </c>
      <c r="D55" s="542"/>
      <c r="E55" s="543">
        <v>425772.31000000006</v>
      </c>
      <c r="F55" s="529" t="s">
        <v>354</v>
      </c>
      <c r="G55" s="596">
        <v>321168.13</v>
      </c>
      <c r="H55" s="529"/>
      <c r="I55" s="532"/>
      <c r="J55" s="543">
        <v>104604.18000000005</v>
      </c>
      <c r="K55" s="544"/>
      <c r="L55" s="532">
        <v>0</v>
      </c>
      <c r="M55" s="544"/>
      <c r="N55" s="532"/>
      <c r="O55" s="532">
        <v>104604.18000000005</v>
      </c>
      <c r="P55" s="532">
        <v>80000</v>
      </c>
      <c r="Q55" s="532">
        <v>24604.180000000051</v>
      </c>
      <c r="R55" s="532">
        <v>0.30755225000000064</v>
      </c>
      <c r="S55" s="490">
        <v>23615231.579999998</v>
      </c>
      <c r="T55" s="490">
        <v>-23510627.399999999</v>
      </c>
      <c r="U55" s="499"/>
    </row>
    <row r="56" spans="1:78" s="511" customFormat="1" ht="23.25" customHeight="1">
      <c r="A56" s="545">
        <v>613044</v>
      </c>
      <c r="B56" s="542" t="s">
        <v>709</v>
      </c>
      <c r="C56" s="541" t="s">
        <v>103</v>
      </c>
      <c r="D56" s="542"/>
      <c r="E56" s="577">
        <v>0</v>
      </c>
      <c r="F56" s="597"/>
      <c r="H56" s="597"/>
      <c r="I56" s="596"/>
      <c r="J56" s="577"/>
      <c r="K56" s="597"/>
      <c r="L56" s="596"/>
      <c r="M56" s="597"/>
      <c r="N56" s="596"/>
      <c r="O56" s="577">
        <v>0</v>
      </c>
      <c r="P56" s="577">
        <v>0</v>
      </c>
      <c r="Q56" s="577">
        <v>0</v>
      </c>
      <c r="R56" s="577">
        <v>0</v>
      </c>
      <c r="S56" s="495"/>
      <c r="T56" s="490" t="e">
        <v>#REF!</v>
      </c>
      <c r="U56" s="493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495"/>
      <c r="AY56" s="495"/>
      <c r="AZ56" s="495"/>
      <c r="BA56" s="495"/>
      <c r="BB56" s="495"/>
      <c r="BC56" s="495"/>
      <c r="BD56" s="495"/>
      <c r="BE56" s="495"/>
      <c r="BF56" s="495"/>
      <c r="BG56" s="495"/>
      <c r="BH56" s="495"/>
      <c r="BI56" s="495"/>
      <c r="BJ56" s="495"/>
      <c r="BK56" s="495"/>
      <c r="BL56" s="495"/>
      <c r="BM56" s="495"/>
      <c r="BN56" s="495"/>
      <c r="BO56" s="495"/>
      <c r="BP56" s="495"/>
      <c r="BQ56" s="495"/>
      <c r="BR56" s="495"/>
      <c r="BS56" s="495"/>
      <c r="BT56" s="495"/>
      <c r="BU56" s="495"/>
      <c r="BV56" s="495"/>
      <c r="BW56" s="495"/>
      <c r="BX56" s="495"/>
      <c r="BY56" s="495"/>
      <c r="BZ56" s="495"/>
    </row>
    <row r="57" spans="1:78" s="511" customFormat="1" ht="23.25" customHeight="1">
      <c r="A57" s="545"/>
      <c r="B57" s="542"/>
      <c r="C57" s="541"/>
      <c r="D57" s="542"/>
      <c r="E57" s="582">
        <v>425772.31000000006</v>
      </c>
      <c r="F57" s="688"/>
      <c r="G57" s="688">
        <v>321168.13</v>
      </c>
      <c r="H57" s="688"/>
      <c r="I57" s="688"/>
      <c r="J57" s="582">
        <v>104604.18000000005</v>
      </c>
      <c r="K57" s="585"/>
      <c r="L57" s="688"/>
      <c r="M57" s="585"/>
      <c r="N57" s="688"/>
      <c r="O57" s="582">
        <v>104604.18000000005</v>
      </c>
      <c r="P57" s="582">
        <v>80000</v>
      </c>
      <c r="Q57" s="582">
        <v>24604.180000000051</v>
      </c>
      <c r="R57" s="532">
        <v>0.30755225000000064</v>
      </c>
      <c r="S57" s="495"/>
      <c r="T57" s="490"/>
      <c r="U57" s="493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495"/>
      <c r="AS57" s="495"/>
      <c r="AT57" s="495"/>
      <c r="AU57" s="495"/>
      <c r="AV57" s="495"/>
      <c r="AW57" s="495"/>
      <c r="AX57" s="495"/>
      <c r="AY57" s="495"/>
      <c r="AZ57" s="495"/>
      <c r="BA57" s="495"/>
      <c r="BB57" s="495"/>
      <c r="BC57" s="495"/>
      <c r="BD57" s="495"/>
      <c r="BE57" s="495"/>
      <c r="BF57" s="495"/>
      <c r="BG57" s="495"/>
      <c r="BH57" s="495"/>
      <c r="BI57" s="495"/>
      <c r="BJ57" s="495"/>
      <c r="BK57" s="495"/>
      <c r="BL57" s="495"/>
      <c r="BM57" s="495"/>
      <c r="BN57" s="495"/>
      <c r="BO57" s="495"/>
      <c r="BP57" s="495"/>
      <c r="BQ57" s="495"/>
      <c r="BR57" s="495"/>
      <c r="BS57" s="495"/>
      <c r="BT57" s="495"/>
      <c r="BU57" s="495"/>
      <c r="BV57" s="495"/>
      <c r="BW57" s="495"/>
      <c r="BX57" s="495"/>
      <c r="BY57" s="495"/>
      <c r="BZ57" s="495"/>
    </row>
    <row r="58" spans="1:78" ht="23.25" customHeight="1">
      <c r="A58" s="539" t="s">
        <v>31</v>
      </c>
      <c r="B58" s="542"/>
      <c r="C58" s="541"/>
      <c r="D58" s="542"/>
      <c r="E58" s="572"/>
      <c r="F58" s="573"/>
      <c r="G58" s="574"/>
      <c r="H58" s="573"/>
      <c r="I58" s="574"/>
      <c r="J58" s="572"/>
      <c r="K58" s="575"/>
      <c r="L58" s="574"/>
      <c r="M58" s="575"/>
      <c r="N58" s="574"/>
      <c r="O58" s="574"/>
      <c r="P58" s="574"/>
      <c r="Q58" s="574"/>
      <c r="R58" s="574"/>
      <c r="S58" s="490"/>
      <c r="T58" s="490">
        <v>0</v>
      </c>
      <c r="U58" s="499"/>
    </row>
    <row r="59" spans="1:78" ht="23.25" customHeight="1">
      <c r="A59" s="545">
        <v>430000</v>
      </c>
      <c r="B59" s="542" t="s">
        <v>710</v>
      </c>
      <c r="C59" s="541" t="s">
        <v>711</v>
      </c>
      <c r="D59" s="542"/>
      <c r="E59" s="543">
        <v>596139.60000000009</v>
      </c>
      <c r="F59" s="529"/>
      <c r="G59" s="532"/>
      <c r="H59" s="529"/>
      <c r="I59" s="532"/>
      <c r="J59" s="543">
        <v>596139.60000000009</v>
      </c>
      <c r="K59" s="544"/>
      <c r="L59" s="532"/>
      <c r="M59" s="544"/>
      <c r="N59" s="532"/>
      <c r="O59" s="532">
        <v>596139.60000000009</v>
      </c>
      <c r="P59" s="532">
        <v>68399.42</v>
      </c>
      <c r="Q59" s="532">
        <v>527740.18000000005</v>
      </c>
      <c r="R59" s="532">
        <v>7.7155651319850387</v>
      </c>
      <c r="S59" s="490">
        <v>593922.18000000005</v>
      </c>
      <c r="T59" s="490">
        <v>2217.4200000000419</v>
      </c>
      <c r="U59" s="499" t="s">
        <v>338</v>
      </c>
    </row>
    <row r="60" spans="1:78" s="511" customFormat="1" ht="23.25" customHeight="1">
      <c r="A60" s="545"/>
      <c r="B60" s="542"/>
      <c r="C60" s="541"/>
      <c r="D60" s="542"/>
      <c r="E60" s="543"/>
      <c r="F60" s="529"/>
      <c r="G60" s="532"/>
      <c r="H60" s="529"/>
      <c r="I60" s="532"/>
      <c r="J60" s="543"/>
      <c r="K60" s="544"/>
      <c r="L60" s="532"/>
      <c r="M60" s="544"/>
      <c r="N60" s="532"/>
      <c r="O60" s="532"/>
      <c r="P60" s="532"/>
      <c r="Q60" s="532"/>
      <c r="R60" s="532"/>
      <c r="S60" s="495"/>
      <c r="T60" s="490">
        <v>0</v>
      </c>
      <c r="U60" s="493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495"/>
      <c r="AY60" s="495"/>
      <c r="AZ60" s="495"/>
      <c r="BA60" s="495"/>
      <c r="BB60" s="495"/>
      <c r="BC60" s="495"/>
      <c r="BD60" s="495"/>
      <c r="BE60" s="495"/>
      <c r="BF60" s="495"/>
      <c r="BG60" s="495"/>
      <c r="BH60" s="495"/>
      <c r="BI60" s="495"/>
      <c r="BJ60" s="495"/>
      <c r="BK60" s="495"/>
      <c r="BL60" s="495"/>
      <c r="BM60" s="495"/>
      <c r="BN60" s="495"/>
      <c r="BO60" s="495"/>
      <c r="BP60" s="495"/>
      <c r="BQ60" s="495"/>
      <c r="BR60" s="495"/>
      <c r="BS60" s="495"/>
      <c r="BT60" s="495"/>
      <c r="BU60" s="495"/>
      <c r="BV60" s="495"/>
      <c r="BW60" s="495"/>
      <c r="BX60" s="495"/>
      <c r="BY60" s="495"/>
      <c r="BZ60" s="495"/>
    </row>
    <row r="61" spans="1:78" ht="23.25" customHeight="1">
      <c r="A61" s="539" t="s">
        <v>355</v>
      </c>
      <c r="B61" s="542"/>
      <c r="C61" s="541"/>
      <c r="D61" s="542"/>
      <c r="E61" s="543"/>
      <c r="F61" s="529"/>
      <c r="G61" s="532"/>
      <c r="H61" s="529"/>
      <c r="I61" s="532"/>
      <c r="J61" s="543"/>
      <c r="K61" s="544"/>
      <c r="L61" s="532"/>
      <c r="M61" s="544"/>
      <c r="N61" s="532"/>
      <c r="O61" s="532"/>
      <c r="P61" s="532"/>
      <c r="Q61" s="532"/>
      <c r="R61" s="532"/>
      <c r="S61" s="490">
        <v>0</v>
      </c>
      <c r="T61" s="490">
        <v>0</v>
      </c>
      <c r="U61" s="499"/>
    </row>
    <row r="62" spans="1:78" ht="23.25" customHeight="1">
      <c r="A62" s="545">
        <v>414100</v>
      </c>
      <c r="B62" s="542" t="s">
        <v>356</v>
      </c>
      <c r="C62" s="541" t="s">
        <v>712</v>
      </c>
      <c r="D62" s="542"/>
      <c r="E62" s="543"/>
      <c r="F62" s="529"/>
      <c r="G62" s="532"/>
      <c r="H62" s="529"/>
      <c r="I62" s="532"/>
      <c r="J62" s="543">
        <v>0</v>
      </c>
      <c r="K62" s="544"/>
      <c r="L62" s="532"/>
      <c r="M62" s="544"/>
      <c r="N62" s="532"/>
      <c r="O62" s="532">
        <v>0</v>
      </c>
      <c r="P62" s="532">
        <v>506789.8</v>
      </c>
      <c r="Q62" s="532"/>
      <c r="R62" s="532"/>
      <c r="S62" s="490">
        <v>1791381.5</v>
      </c>
      <c r="T62" s="490">
        <v>-1791381.5</v>
      </c>
      <c r="U62" s="499" t="s">
        <v>338</v>
      </c>
    </row>
    <row r="63" spans="1:78" ht="23.25" customHeight="1">
      <c r="A63" s="545">
        <v>414101</v>
      </c>
      <c r="B63" s="542" t="s">
        <v>356</v>
      </c>
      <c r="C63" s="541" t="s">
        <v>713</v>
      </c>
      <c r="D63" s="542"/>
      <c r="E63" s="543"/>
      <c r="F63" s="529"/>
      <c r="G63" s="532"/>
      <c r="H63" s="529"/>
      <c r="I63" s="532"/>
      <c r="J63" s="543"/>
      <c r="K63" s="544"/>
      <c r="L63" s="532"/>
      <c r="M63" s="544"/>
      <c r="N63" s="532"/>
      <c r="O63" s="532"/>
      <c r="P63" s="532">
        <v>480</v>
      </c>
      <c r="Q63" s="532"/>
      <c r="R63" s="532"/>
      <c r="S63" s="490"/>
      <c r="T63" s="490"/>
      <c r="U63" s="499"/>
    </row>
    <row r="64" spans="1:78" ht="23.25" customHeight="1">
      <c r="A64" s="545">
        <v>414103</v>
      </c>
      <c r="B64" s="542" t="s">
        <v>356</v>
      </c>
      <c r="C64" s="541" t="s">
        <v>714</v>
      </c>
      <c r="D64" s="542"/>
      <c r="E64" s="579"/>
      <c r="F64" s="580"/>
      <c r="G64" s="552"/>
      <c r="H64" s="580"/>
      <c r="I64" s="552"/>
      <c r="J64" s="579"/>
      <c r="K64" s="551"/>
      <c r="L64" s="552"/>
      <c r="M64" s="551"/>
      <c r="N64" s="552"/>
      <c r="O64" s="552"/>
      <c r="P64" s="552">
        <v>340065.2</v>
      </c>
      <c r="Q64" s="552"/>
      <c r="R64" s="552"/>
      <c r="S64" s="490"/>
      <c r="T64" s="490"/>
      <c r="U64" s="499"/>
    </row>
    <row r="65" spans="1:28" ht="23.25" customHeight="1">
      <c r="A65" s="545"/>
      <c r="B65" s="542" t="s">
        <v>356</v>
      </c>
      <c r="C65" s="541" t="s">
        <v>357</v>
      </c>
      <c r="D65" s="542"/>
      <c r="E65" s="584">
        <v>1672849.46</v>
      </c>
      <c r="F65" s="563"/>
      <c r="G65" s="564"/>
      <c r="H65" s="563"/>
      <c r="I65" s="564"/>
      <c r="J65" s="584">
        <v>1672849.46</v>
      </c>
      <c r="K65" s="566"/>
      <c r="L65" s="564"/>
      <c r="M65" s="566"/>
      <c r="N65" s="564"/>
      <c r="O65" s="564">
        <v>1672849.46</v>
      </c>
      <c r="P65" s="564">
        <v>847335</v>
      </c>
      <c r="Q65" s="564">
        <v>825514.46</v>
      </c>
      <c r="R65" s="564">
        <v>0.97424803649088021</v>
      </c>
      <c r="S65" s="490"/>
      <c r="T65" s="490"/>
      <c r="U65" s="499"/>
    </row>
    <row r="66" spans="1:28" ht="23.25" customHeight="1">
      <c r="A66" s="545">
        <v>414104</v>
      </c>
      <c r="B66" s="542" t="s">
        <v>715</v>
      </c>
      <c r="C66" s="541" t="s">
        <v>716</v>
      </c>
      <c r="D66" s="542"/>
      <c r="E66" s="572"/>
      <c r="F66" s="573"/>
      <c r="G66" s="574"/>
      <c r="H66" s="573"/>
      <c r="I66" s="574"/>
      <c r="J66" s="572"/>
      <c r="K66" s="575"/>
      <c r="L66" s="574"/>
      <c r="M66" s="575"/>
      <c r="N66" s="574"/>
      <c r="O66" s="574"/>
      <c r="P66" s="574">
        <v>303379.20000000001</v>
      </c>
      <c r="Q66" s="574"/>
      <c r="R66" s="574"/>
      <c r="S66" s="490"/>
      <c r="T66" s="490"/>
      <c r="U66" s="499"/>
    </row>
    <row r="67" spans="1:28" ht="23.25" customHeight="1">
      <c r="A67" s="545">
        <v>421000</v>
      </c>
      <c r="B67" s="542" t="s">
        <v>717</v>
      </c>
      <c r="C67" s="541" t="s">
        <v>718</v>
      </c>
      <c r="D67" s="542"/>
      <c r="E67" s="543">
        <v>115592.6</v>
      </c>
      <c r="F67" s="529" t="s">
        <v>358</v>
      </c>
      <c r="G67" s="532"/>
      <c r="H67" s="529"/>
      <c r="I67" s="532"/>
      <c r="J67" s="543">
        <v>115592.6</v>
      </c>
      <c r="K67" s="544"/>
      <c r="L67" s="532"/>
      <c r="M67" s="544"/>
      <c r="N67" s="532"/>
      <c r="O67" s="532">
        <v>115592.6</v>
      </c>
      <c r="P67" s="532">
        <v>2631309.06</v>
      </c>
      <c r="Q67" s="532">
        <v>-2515716.46</v>
      </c>
      <c r="R67" s="532">
        <v>-0.95607030669365756</v>
      </c>
      <c r="S67" s="490">
        <v>2763238.83</v>
      </c>
      <c r="T67" s="490">
        <v>-2647646.23</v>
      </c>
      <c r="U67" s="499" t="s">
        <v>338</v>
      </c>
    </row>
    <row r="68" spans="1:28" ht="23.25" customHeight="1">
      <c r="A68" s="545">
        <v>450000</v>
      </c>
      <c r="B68" s="542" t="s">
        <v>719</v>
      </c>
      <c r="C68" s="541" t="s">
        <v>720</v>
      </c>
      <c r="D68" s="542"/>
      <c r="E68" s="579">
        <v>337.76</v>
      </c>
      <c r="F68" s="580"/>
      <c r="G68" s="552"/>
      <c r="H68" s="580"/>
      <c r="I68" s="552"/>
      <c r="J68" s="579">
        <v>337.76</v>
      </c>
      <c r="K68" s="551"/>
      <c r="L68" s="552"/>
      <c r="M68" s="551"/>
      <c r="N68" s="552"/>
      <c r="O68" s="552">
        <v>337.76</v>
      </c>
      <c r="P68" s="552">
        <v>3645.12</v>
      </c>
      <c r="Q68" s="552">
        <v>-3307.3599999999997</v>
      </c>
      <c r="R68" s="552">
        <v>-0.90733912738126588</v>
      </c>
      <c r="S68" s="490">
        <v>11098.21</v>
      </c>
      <c r="T68" s="490">
        <v>-10760.449999999999</v>
      </c>
      <c r="U68" s="499" t="s">
        <v>338</v>
      </c>
    </row>
    <row r="69" spans="1:28" ht="23.25" customHeight="1">
      <c r="A69" s="576"/>
      <c r="B69" s="577"/>
      <c r="C69" s="578"/>
      <c r="D69" s="577"/>
      <c r="E69" s="562">
        <v>1788779.82</v>
      </c>
      <c r="F69" s="565"/>
      <c r="G69" s="564">
        <v>0</v>
      </c>
      <c r="H69" s="565"/>
      <c r="I69" s="564">
        <v>0</v>
      </c>
      <c r="J69" s="562">
        <v>1788779.82</v>
      </c>
      <c r="K69" s="566"/>
      <c r="L69" s="564">
        <v>0</v>
      </c>
      <c r="M69" s="566"/>
      <c r="N69" s="564">
        <v>0</v>
      </c>
      <c r="O69" s="564">
        <v>1788779.82</v>
      </c>
      <c r="P69" s="564">
        <v>3785668.38</v>
      </c>
      <c r="Q69" s="564">
        <v>-1693509.36</v>
      </c>
      <c r="R69" s="564">
        <v>-0.44734751964724395</v>
      </c>
      <c r="S69" s="495"/>
      <c r="T69" s="490">
        <v>1788779.82</v>
      </c>
      <c r="U69" s="493"/>
    </row>
    <row r="70" spans="1:28" s="593" customFormat="1" ht="23.25" customHeight="1" thickBot="1">
      <c r="A70" s="598" t="s">
        <v>359</v>
      </c>
      <c r="B70" s="599"/>
      <c r="C70" s="587"/>
      <c r="D70" s="588"/>
      <c r="E70" s="589">
        <v>2810691.7300000004</v>
      </c>
      <c r="F70" s="590"/>
      <c r="G70" s="591" t="e">
        <v>#REF!</v>
      </c>
      <c r="H70" s="590"/>
      <c r="I70" s="591">
        <v>0</v>
      </c>
      <c r="J70" s="589">
        <v>2489523.6</v>
      </c>
      <c r="K70" s="592"/>
      <c r="L70" s="591">
        <v>0</v>
      </c>
      <c r="M70" s="592"/>
      <c r="N70" s="591">
        <v>0</v>
      </c>
      <c r="O70" s="591">
        <v>2489523.6</v>
      </c>
      <c r="P70" s="591">
        <v>3934067.8</v>
      </c>
      <c r="Q70" s="591">
        <v>-1141165</v>
      </c>
      <c r="R70" s="591">
        <v>-0.29007253001587824</v>
      </c>
      <c r="S70" s="593">
        <v>31865474.699999999</v>
      </c>
      <c r="T70" s="593">
        <v>-29375951.099999998</v>
      </c>
      <c r="U70" s="594"/>
    </row>
    <row r="71" spans="1:28" ht="23.25" customHeight="1" thickTop="1">
      <c r="A71" s="600" t="s">
        <v>99</v>
      </c>
      <c r="B71" s="601"/>
      <c r="C71" s="602"/>
      <c r="D71" s="554"/>
      <c r="E71" s="556"/>
      <c r="F71" s="557"/>
      <c r="G71" s="574"/>
      <c r="H71" s="557"/>
      <c r="I71" s="574"/>
      <c r="J71" s="556"/>
      <c r="K71" s="575"/>
      <c r="L71" s="574"/>
      <c r="M71" s="575"/>
      <c r="N71" s="574"/>
      <c r="O71" s="574"/>
      <c r="P71" s="574"/>
      <c r="Q71" s="574"/>
      <c r="R71" s="574">
        <v>0</v>
      </c>
      <c r="S71" s="490">
        <v>0</v>
      </c>
      <c r="T71" s="490">
        <v>0</v>
      </c>
      <c r="U71" s="499">
        <v>-6610136.580000001</v>
      </c>
    </row>
    <row r="72" spans="1:28" ht="23.25" customHeight="1">
      <c r="A72" s="539" t="s">
        <v>360</v>
      </c>
      <c r="B72" s="603"/>
      <c r="C72" s="541"/>
      <c r="D72" s="542"/>
      <c r="E72" s="543"/>
      <c r="F72" s="529"/>
      <c r="G72" s="532"/>
      <c r="H72" s="529"/>
      <c r="I72" s="532"/>
      <c r="J72" s="543"/>
      <c r="K72" s="544"/>
      <c r="L72" s="532"/>
      <c r="M72" s="544"/>
      <c r="N72" s="532"/>
      <c r="O72" s="532"/>
      <c r="P72" s="532"/>
      <c r="Q72" s="532"/>
      <c r="R72" s="532">
        <v>0</v>
      </c>
      <c r="S72" s="584">
        <v>0</v>
      </c>
      <c r="T72" s="490">
        <v>0</v>
      </c>
      <c r="U72" s="499"/>
      <c r="W72" s="495" t="s">
        <v>361</v>
      </c>
    </row>
    <row r="73" spans="1:28" ht="23.25" customHeight="1">
      <c r="A73" s="604" t="s">
        <v>362</v>
      </c>
      <c r="B73" s="605"/>
      <c r="C73" s="541"/>
      <c r="D73" s="542"/>
      <c r="E73" s="543"/>
      <c r="F73" s="529"/>
      <c r="G73" s="532"/>
      <c r="H73" s="529"/>
      <c r="I73" s="532"/>
      <c r="J73" s="543"/>
      <c r="K73" s="544"/>
      <c r="L73" s="532"/>
      <c r="M73" s="544"/>
      <c r="N73" s="532"/>
      <c r="O73" s="532"/>
      <c r="P73" s="532"/>
      <c r="Q73" s="532"/>
      <c r="R73" s="532">
        <v>0</v>
      </c>
      <c r="S73" s="584">
        <v>0</v>
      </c>
      <c r="T73" s="490">
        <v>0</v>
      </c>
      <c r="U73" s="499"/>
      <c r="W73" s="495" t="s">
        <v>363</v>
      </c>
      <c r="X73" s="495">
        <v>0</v>
      </c>
      <c r="Y73" s="495">
        <v>536917.60999999905</v>
      </c>
      <c r="AA73" s="495">
        <v>0</v>
      </c>
      <c r="AB73" s="495">
        <v>1</v>
      </c>
    </row>
    <row r="74" spans="1:28" ht="23.25" customHeight="1">
      <c r="A74" s="545">
        <v>510100.1</v>
      </c>
      <c r="B74" s="542" t="s">
        <v>364</v>
      </c>
      <c r="C74" s="541" t="s">
        <v>721</v>
      </c>
      <c r="D74" s="542"/>
      <c r="E74" s="543"/>
      <c r="F74" s="549"/>
      <c r="G74" s="532"/>
      <c r="H74" s="529"/>
      <c r="I74" s="532"/>
      <c r="J74" s="543"/>
      <c r="K74" s="544"/>
      <c r="L74" s="532"/>
      <c r="M74" s="544"/>
      <c r="N74" s="532"/>
      <c r="O74" s="532"/>
      <c r="P74" s="532">
        <v>69137768.099999994</v>
      </c>
      <c r="Q74" s="532"/>
      <c r="R74" s="532">
        <v>0</v>
      </c>
      <c r="S74" s="584">
        <v>241219031.55000001</v>
      </c>
      <c r="T74" s="490">
        <v>-241219031.55000001</v>
      </c>
      <c r="U74" s="499"/>
    </row>
    <row r="75" spans="1:28" ht="23.25" customHeight="1">
      <c r="A75" s="545">
        <v>510100.11</v>
      </c>
      <c r="B75" s="542" t="s">
        <v>364</v>
      </c>
      <c r="C75" s="541" t="s">
        <v>722</v>
      </c>
      <c r="D75" s="542"/>
      <c r="E75" s="543"/>
      <c r="F75" s="529"/>
      <c r="G75" s="532"/>
      <c r="H75" s="529"/>
      <c r="I75" s="532"/>
      <c r="J75" s="543"/>
      <c r="K75" s="544"/>
      <c r="L75" s="532"/>
      <c r="M75" s="544"/>
      <c r="N75" s="532"/>
      <c r="O75" s="532"/>
      <c r="P75" s="532">
        <v>69169033.739999995</v>
      </c>
      <c r="Q75" s="532"/>
      <c r="R75" s="532">
        <v>0</v>
      </c>
      <c r="S75" s="584"/>
      <c r="T75" s="490"/>
      <c r="U75" s="499"/>
    </row>
    <row r="76" spans="1:28" ht="23.25" customHeight="1">
      <c r="A76" s="545">
        <v>510100.2</v>
      </c>
      <c r="B76" s="542" t="s">
        <v>364</v>
      </c>
      <c r="C76" s="541" t="s">
        <v>723</v>
      </c>
      <c r="D76" s="542"/>
      <c r="E76" s="543"/>
      <c r="F76" s="529"/>
      <c r="G76" s="532"/>
      <c r="H76" s="529"/>
      <c r="I76" s="532"/>
      <c r="J76" s="543"/>
      <c r="K76" s="544"/>
      <c r="L76" s="532"/>
      <c r="M76" s="544"/>
      <c r="N76" s="532"/>
      <c r="O76" s="532"/>
      <c r="P76" s="532">
        <v>15733793.15</v>
      </c>
      <c r="Q76" s="532"/>
      <c r="R76" s="532">
        <v>0</v>
      </c>
      <c r="S76" s="584"/>
      <c r="T76" s="490"/>
      <c r="U76" s="499"/>
      <c r="X76" s="499"/>
      <c r="Y76" s="499"/>
    </row>
    <row r="77" spans="1:28" s="606" customFormat="1" ht="23.25" customHeight="1">
      <c r="A77" s="548">
        <v>510100.8</v>
      </c>
      <c r="B77" s="542" t="s">
        <v>364</v>
      </c>
      <c r="C77" s="541" t="s">
        <v>724</v>
      </c>
      <c r="D77" s="542"/>
      <c r="E77" s="543"/>
      <c r="F77" s="529"/>
      <c r="G77" s="532"/>
      <c r="H77" s="529"/>
      <c r="I77" s="532"/>
      <c r="J77" s="543"/>
      <c r="K77" s="544"/>
      <c r="L77" s="532"/>
      <c r="M77" s="544"/>
      <c r="N77" s="532"/>
      <c r="O77" s="532"/>
      <c r="P77" s="532">
        <v>44420.29</v>
      </c>
      <c r="Q77" s="532"/>
      <c r="R77" s="532">
        <v>0</v>
      </c>
      <c r="S77" s="584"/>
      <c r="T77" s="490"/>
    </row>
    <row r="78" spans="1:28" ht="23.25" customHeight="1">
      <c r="A78" s="553">
        <v>510100.7</v>
      </c>
      <c r="B78" s="554" t="s">
        <v>364</v>
      </c>
      <c r="C78" s="555" t="s">
        <v>725</v>
      </c>
      <c r="D78" s="554"/>
      <c r="E78" s="556"/>
      <c r="F78" s="557"/>
      <c r="G78" s="552"/>
      <c r="H78" s="557"/>
      <c r="I78" s="552"/>
      <c r="J78" s="556"/>
      <c r="K78" s="551"/>
      <c r="L78" s="552"/>
      <c r="M78" s="551"/>
      <c r="N78" s="552"/>
      <c r="O78" s="552"/>
      <c r="P78" s="532">
        <v>5716659.5700000003</v>
      </c>
      <c r="Q78" s="552"/>
      <c r="R78" s="552">
        <v>0</v>
      </c>
      <c r="S78" s="607"/>
      <c r="T78" s="490"/>
      <c r="U78" s="499"/>
      <c r="W78" s="495"/>
    </row>
    <row r="79" spans="1:28" s="567" customFormat="1" ht="23.25" customHeight="1">
      <c r="A79" s="608"/>
      <c r="B79" s="560" t="s">
        <v>364</v>
      </c>
      <c r="C79" s="561" t="s">
        <v>365</v>
      </c>
      <c r="D79" s="560"/>
      <c r="E79" s="562">
        <v>215021498.81</v>
      </c>
      <c r="F79" s="565"/>
      <c r="G79" s="564">
        <v>0</v>
      </c>
      <c r="H79" s="565"/>
      <c r="I79" s="564">
        <v>0</v>
      </c>
      <c r="J79" s="562">
        <v>215021498.81</v>
      </c>
      <c r="K79" s="566"/>
      <c r="L79" s="564">
        <v>0</v>
      </c>
      <c r="M79" s="566"/>
      <c r="N79" s="564">
        <v>0</v>
      </c>
      <c r="O79" s="564">
        <v>215021498.81</v>
      </c>
      <c r="P79" s="564">
        <v>159801674.84999996</v>
      </c>
      <c r="Q79" s="564">
        <v>55219823.960000038</v>
      </c>
      <c r="R79" s="564">
        <v>0.34555222285268838</v>
      </c>
      <c r="S79" s="562"/>
      <c r="T79" s="566">
        <v>215021498.81</v>
      </c>
      <c r="U79" s="568"/>
      <c r="W79" s="567" t="s">
        <v>363</v>
      </c>
      <c r="X79" s="567">
        <v>-10808909.429999925</v>
      </c>
      <c r="Y79" s="567">
        <v>59254281.32</v>
      </c>
      <c r="AA79" s="567">
        <v>-11</v>
      </c>
      <c r="AB79" s="567">
        <v>59</v>
      </c>
    </row>
    <row r="80" spans="1:28" ht="23.25" customHeight="1">
      <c r="A80" s="609" t="s">
        <v>366</v>
      </c>
      <c r="B80" s="610"/>
      <c r="C80" s="555"/>
      <c r="D80" s="554"/>
      <c r="E80" s="556"/>
      <c r="F80" s="557"/>
      <c r="G80" s="574"/>
      <c r="H80" s="557"/>
      <c r="I80" s="574"/>
      <c r="J80" s="556"/>
      <c r="K80" s="575"/>
      <c r="L80" s="574"/>
      <c r="M80" s="575"/>
      <c r="N80" s="574"/>
      <c r="O80" s="574"/>
      <c r="P80" s="574"/>
      <c r="Q80" s="574"/>
      <c r="R80" s="574">
        <v>0</v>
      </c>
      <c r="S80" s="611">
        <v>0</v>
      </c>
      <c r="T80" s="490">
        <v>0</v>
      </c>
      <c r="U80" s="499"/>
      <c r="W80" s="495"/>
    </row>
    <row r="81" spans="1:78" ht="23.25" customHeight="1">
      <c r="A81" s="545">
        <v>510200.1</v>
      </c>
      <c r="B81" s="542" t="s">
        <v>369</v>
      </c>
      <c r="C81" s="541" t="s">
        <v>726</v>
      </c>
      <c r="D81" s="542" t="s">
        <v>367</v>
      </c>
      <c r="E81" s="543"/>
      <c r="F81" s="529"/>
      <c r="G81" s="532"/>
      <c r="H81" s="529"/>
      <c r="I81" s="532"/>
      <c r="J81" s="543">
        <v>0</v>
      </c>
      <c r="K81" s="544"/>
      <c r="L81" s="532"/>
      <c r="M81" s="544"/>
      <c r="N81" s="532"/>
      <c r="O81" s="532">
        <v>0</v>
      </c>
      <c r="P81" s="532">
        <v>344101.25</v>
      </c>
      <c r="Q81" s="532"/>
      <c r="R81" s="532">
        <v>0</v>
      </c>
      <c r="S81" s="584">
        <v>1619523.87</v>
      </c>
      <c r="T81" s="490">
        <v>-1619523.87</v>
      </c>
      <c r="U81" s="499"/>
      <c r="W81" s="495" t="s">
        <v>368</v>
      </c>
      <c r="X81" s="495">
        <v>221105510.86000001</v>
      </c>
      <c r="Y81" s="495">
        <v>171811362.06999996</v>
      </c>
      <c r="Z81" s="495"/>
      <c r="AA81" s="495">
        <v>221</v>
      </c>
      <c r="AB81" s="495">
        <v>172</v>
      </c>
    </row>
    <row r="82" spans="1:78" ht="23.25" customHeight="1">
      <c r="A82" s="545">
        <v>510200.11</v>
      </c>
      <c r="B82" s="542" t="s">
        <v>369</v>
      </c>
      <c r="C82" s="541" t="s">
        <v>727</v>
      </c>
      <c r="D82" s="542"/>
      <c r="E82" s="543"/>
      <c r="F82" s="529"/>
      <c r="G82" s="532"/>
      <c r="H82" s="529"/>
      <c r="I82" s="532"/>
      <c r="J82" s="543"/>
      <c r="K82" s="544"/>
      <c r="L82" s="532"/>
      <c r="M82" s="544"/>
      <c r="N82" s="532"/>
      <c r="O82" s="532"/>
      <c r="P82" s="532">
        <v>0</v>
      </c>
      <c r="Q82" s="532"/>
      <c r="R82" s="532">
        <v>0</v>
      </c>
      <c r="S82" s="584"/>
      <c r="T82" s="490"/>
      <c r="U82" s="499"/>
    </row>
    <row r="83" spans="1:78" ht="23.25" customHeight="1">
      <c r="A83" s="545">
        <v>510200.2</v>
      </c>
      <c r="B83" s="542" t="s">
        <v>369</v>
      </c>
      <c r="C83" s="541" t="s">
        <v>728</v>
      </c>
      <c r="D83" s="542"/>
      <c r="E83" s="543"/>
      <c r="F83" s="529"/>
      <c r="G83" s="532"/>
      <c r="H83" s="529"/>
      <c r="I83" s="532"/>
      <c r="J83" s="543"/>
      <c r="K83" s="544"/>
      <c r="L83" s="532"/>
      <c r="M83" s="544"/>
      <c r="N83" s="532"/>
      <c r="O83" s="532"/>
      <c r="P83" s="532">
        <v>48090</v>
      </c>
      <c r="Q83" s="532"/>
      <c r="R83" s="532">
        <v>0</v>
      </c>
      <c r="S83" s="584"/>
      <c r="T83" s="490"/>
      <c r="U83" s="499"/>
      <c r="W83" s="495"/>
      <c r="X83" s="495"/>
      <c r="Y83" s="495"/>
      <c r="AA83" s="495"/>
      <c r="AB83" s="495"/>
    </row>
    <row r="84" spans="1:78" ht="23.25" customHeight="1">
      <c r="A84" s="545">
        <v>510200.6</v>
      </c>
      <c r="B84" s="542" t="s">
        <v>369</v>
      </c>
      <c r="C84" s="541" t="s">
        <v>729</v>
      </c>
      <c r="D84" s="542"/>
      <c r="E84" s="543"/>
      <c r="F84" s="529"/>
      <c r="G84" s="532"/>
      <c r="H84" s="529"/>
      <c r="I84" s="532"/>
      <c r="J84" s="543"/>
      <c r="K84" s="544"/>
      <c r="L84" s="532"/>
      <c r="M84" s="544"/>
      <c r="N84" s="532"/>
      <c r="O84" s="532"/>
      <c r="P84" s="532">
        <v>548769.29</v>
      </c>
      <c r="Q84" s="532"/>
      <c r="R84" s="532">
        <v>0</v>
      </c>
      <c r="S84" s="584"/>
      <c r="T84" s="490"/>
      <c r="U84" s="499"/>
      <c r="X84" s="495"/>
      <c r="Y84" s="495"/>
      <c r="AA84" s="495"/>
      <c r="AB84" s="495"/>
    </row>
    <row r="85" spans="1:78" ht="23.25" customHeight="1">
      <c r="A85" s="545">
        <v>510200.7</v>
      </c>
      <c r="B85" s="542" t="s">
        <v>369</v>
      </c>
      <c r="C85" s="541" t="s">
        <v>730</v>
      </c>
      <c r="D85" s="542"/>
      <c r="E85" s="543"/>
      <c r="F85" s="529"/>
      <c r="G85" s="532"/>
      <c r="H85" s="529"/>
      <c r="I85" s="532"/>
      <c r="J85" s="543"/>
      <c r="K85" s="544"/>
      <c r="L85" s="532"/>
      <c r="M85" s="544"/>
      <c r="N85" s="532"/>
      <c r="O85" s="532"/>
      <c r="P85" s="532">
        <v>346235.67</v>
      </c>
      <c r="Q85" s="532"/>
      <c r="R85" s="532">
        <v>0</v>
      </c>
      <c r="S85" s="584"/>
      <c r="T85" s="490"/>
      <c r="U85" s="499"/>
      <c r="W85" s="495"/>
      <c r="X85" s="495"/>
      <c r="Y85" s="495"/>
    </row>
    <row r="86" spans="1:78" ht="23.25" customHeight="1">
      <c r="A86" s="545">
        <v>510200.99</v>
      </c>
      <c r="B86" s="542" t="s">
        <v>369</v>
      </c>
      <c r="C86" s="541" t="s">
        <v>731</v>
      </c>
      <c r="D86" s="542"/>
      <c r="E86" s="579"/>
      <c r="F86" s="580"/>
      <c r="G86" s="552"/>
      <c r="H86" s="580"/>
      <c r="I86" s="552"/>
      <c r="J86" s="579"/>
      <c r="K86" s="551"/>
      <c r="L86" s="552"/>
      <c r="M86" s="551"/>
      <c r="N86" s="552"/>
      <c r="O86" s="552"/>
      <c r="P86" s="532">
        <v>718073.17</v>
      </c>
      <c r="Q86" s="552"/>
      <c r="R86" s="552">
        <v>0</v>
      </c>
      <c r="S86" s="584"/>
      <c r="T86" s="490"/>
      <c r="U86" s="499"/>
      <c r="W86" s="495"/>
      <c r="X86" s="495"/>
      <c r="Y86" s="495"/>
    </row>
    <row r="87" spans="1:78" s="511" customFormat="1" ht="23.25" customHeight="1">
      <c r="A87" s="612"/>
      <c r="B87" s="613" t="s">
        <v>369</v>
      </c>
      <c r="C87" s="614" t="s">
        <v>370</v>
      </c>
      <c r="D87" s="613" t="s">
        <v>367</v>
      </c>
      <c r="E87" s="562">
        <v>1867719.71</v>
      </c>
      <c r="F87" s="565"/>
      <c r="G87" s="564"/>
      <c r="H87" s="565"/>
      <c r="I87" s="564"/>
      <c r="J87" s="562">
        <v>1867719.71</v>
      </c>
      <c r="K87" s="566"/>
      <c r="L87" s="564"/>
      <c r="M87" s="566"/>
      <c r="N87" s="564"/>
      <c r="O87" s="564">
        <v>1867719.71</v>
      </c>
      <c r="P87" s="564">
        <v>2005269.38</v>
      </c>
      <c r="Q87" s="564">
        <v>-137549.66999999993</v>
      </c>
      <c r="R87" s="564">
        <v>-6.8594110782263046E-2</v>
      </c>
      <c r="S87" s="562"/>
      <c r="T87" s="495"/>
      <c r="U87" s="493"/>
      <c r="V87" s="495"/>
      <c r="W87" s="495"/>
      <c r="X87" s="495"/>
      <c r="Y87" s="495"/>
      <c r="Z87" s="495"/>
      <c r="AA87" s="495"/>
      <c r="AB87" s="495"/>
      <c r="AC87" s="495"/>
      <c r="AD87" s="495"/>
      <c r="AE87" s="495"/>
      <c r="AF87" s="495"/>
      <c r="AG87" s="495"/>
      <c r="AH87" s="495"/>
      <c r="AI87" s="495"/>
      <c r="AJ87" s="495"/>
      <c r="AK87" s="495"/>
      <c r="AL87" s="495"/>
      <c r="AM87" s="495"/>
      <c r="AN87" s="495"/>
      <c r="AO87" s="495"/>
      <c r="AP87" s="495"/>
      <c r="AQ87" s="495"/>
      <c r="AR87" s="495"/>
      <c r="AS87" s="495"/>
      <c r="AT87" s="495"/>
      <c r="AU87" s="495"/>
      <c r="AV87" s="495"/>
      <c r="AW87" s="495"/>
      <c r="AX87" s="495"/>
      <c r="AY87" s="495"/>
      <c r="AZ87" s="495"/>
      <c r="BA87" s="495"/>
      <c r="BB87" s="495"/>
      <c r="BC87" s="495"/>
      <c r="BD87" s="495"/>
      <c r="BE87" s="495"/>
      <c r="BF87" s="495"/>
      <c r="BG87" s="495"/>
      <c r="BH87" s="495"/>
      <c r="BI87" s="495"/>
      <c r="BJ87" s="495"/>
      <c r="BK87" s="495"/>
      <c r="BL87" s="495"/>
      <c r="BM87" s="495"/>
      <c r="BN87" s="495"/>
      <c r="BO87" s="495"/>
      <c r="BP87" s="495"/>
      <c r="BQ87" s="495"/>
      <c r="BR87" s="495"/>
      <c r="BS87" s="495"/>
      <c r="BT87" s="495"/>
      <c r="BU87" s="495"/>
      <c r="BV87" s="495"/>
      <c r="BW87" s="495"/>
      <c r="BX87" s="495"/>
      <c r="BY87" s="495"/>
      <c r="BZ87" s="495"/>
    </row>
    <row r="88" spans="1:78" ht="23.25" customHeight="1">
      <c r="A88" s="545">
        <v>510300.1</v>
      </c>
      <c r="B88" s="542" t="s">
        <v>371</v>
      </c>
      <c r="C88" s="541" t="s">
        <v>732</v>
      </c>
      <c r="D88" s="542"/>
      <c r="E88" s="572"/>
      <c r="F88" s="573"/>
      <c r="G88" s="574"/>
      <c r="H88" s="573"/>
      <c r="I88" s="574"/>
      <c r="J88" s="572">
        <v>0</v>
      </c>
      <c r="K88" s="575"/>
      <c r="L88" s="574"/>
      <c r="M88" s="575"/>
      <c r="N88" s="574"/>
      <c r="O88" s="574">
        <v>0</v>
      </c>
      <c r="P88" s="532">
        <v>113924.67</v>
      </c>
      <c r="Q88" s="574"/>
      <c r="R88" s="574">
        <v>0</v>
      </c>
      <c r="S88" s="584">
        <v>350072.89</v>
      </c>
      <c r="T88" s="490">
        <v>-350072.89</v>
      </c>
      <c r="U88" s="499"/>
    </row>
    <row r="89" spans="1:78" ht="23.25" customHeight="1">
      <c r="A89" s="545">
        <v>510300.11</v>
      </c>
      <c r="B89" s="542" t="s">
        <v>371</v>
      </c>
      <c r="C89" s="541" t="s">
        <v>733</v>
      </c>
      <c r="D89" s="542"/>
      <c r="E89" s="543"/>
      <c r="F89" s="529"/>
      <c r="G89" s="532"/>
      <c r="H89" s="529"/>
      <c r="I89" s="532"/>
      <c r="J89" s="543"/>
      <c r="K89" s="544"/>
      <c r="L89" s="532"/>
      <c r="M89" s="544"/>
      <c r="N89" s="532"/>
      <c r="O89" s="532"/>
      <c r="P89" s="532">
        <v>0</v>
      </c>
      <c r="Q89" s="532"/>
      <c r="R89" s="532">
        <v>0</v>
      </c>
      <c r="S89" s="584"/>
      <c r="T89" s="490"/>
      <c r="U89" s="499"/>
      <c r="AA89" s="495"/>
      <c r="AB89" s="495"/>
    </row>
    <row r="90" spans="1:78" ht="23.25" customHeight="1">
      <c r="A90" s="545">
        <v>510300.2</v>
      </c>
      <c r="B90" s="542" t="s">
        <v>371</v>
      </c>
      <c r="C90" s="541" t="s">
        <v>734</v>
      </c>
      <c r="D90" s="542"/>
      <c r="E90" s="543"/>
      <c r="F90" s="529"/>
      <c r="G90" s="532"/>
      <c r="H90" s="529"/>
      <c r="I90" s="532"/>
      <c r="J90" s="543"/>
      <c r="K90" s="544"/>
      <c r="L90" s="532"/>
      <c r="M90" s="544"/>
      <c r="N90" s="532"/>
      <c r="O90" s="532"/>
      <c r="P90" s="532">
        <v>10601.79</v>
      </c>
      <c r="Q90" s="532"/>
      <c r="R90" s="532">
        <v>0</v>
      </c>
      <c r="S90" s="584"/>
      <c r="T90" s="490"/>
      <c r="U90" s="499"/>
    </row>
    <row r="91" spans="1:78" ht="23.25" customHeight="1">
      <c r="A91" s="545">
        <v>510300.6</v>
      </c>
      <c r="B91" s="542" t="s">
        <v>371</v>
      </c>
      <c r="C91" s="541" t="s">
        <v>735</v>
      </c>
      <c r="D91" s="542"/>
      <c r="E91" s="543"/>
      <c r="F91" s="529"/>
      <c r="G91" s="532"/>
      <c r="H91" s="529"/>
      <c r="I91" s="532"/>
      <c r="J91" s="543"/>
      <c r="K91" s="544"/>
      <c r="L91" s="532"/>
      <c r="M91" s="544"/>
      <c r="N91" s="532"/>
      <c r="O91" s="532"/>
      <c r="P91" s="532">
        <v>94651.66</v>
      </c>
      <c r="Q91" s="532"/>
      <c r="R91" s="532">
        <v>0</v>
      </c>
      <c r="S91" s="584"/>
      <c r="T91" s="490"/>
      <c r="U91" s="499"/>
      <c r="AA91" s="495"/>
      <c r="AB91" s="495"/>
    </row>
    <row r="92" spans="1:78" ht="23.25" customHeight="1">
      <c r="A92" s="545">
        <v>510300.7</v>
      </c>
      <c r="B92" s="542" t="s">
        <v>371</v>
      </c>
      <c r="C92" s="541" t="s">
        <v>736</v>
      </c>
      <c r="D92" s="542"/>
      <c r="E92" s="543"/>
      <c r="F92" s="529"/>
      <c r="G92" s="532"/>
      <c r="H92" s="529"/>
      <c r="I92" s="532"/>
      <c r="J92" s="543"/>
      <c r="K92" s="544"/>
      <c r="L92" s="532"/>
      <c r="M92" s="544"/>
      <c r="N92" s="532"/>
      <c r="O92" s="532"/>
      <c r="P92" s="532">
        <v>65805.08</v>
      </c>
      <c r="Q92" s="532"/>
      <c r="R92" s="532">
        <v>0</v>
      </c>
      <c r="S92" s="584"/>
      <c r="T92" s="490"/>
      <c r="U92" s="499"/>
    </row>
    <row r="93" spans="1:78" ht="23.25" customHeight="1">
      <c r="A93" s="545">
        <v>510300.99</v>
      </c>
      <c r="B93" s="542" t="s">
        <v>371</v>
      </c>
      <c r="C93" s="541" t="s">
        <v>737</v>
      </c>
      <c r="D93" s="542"/>
      <c r="E93" s="579"/>
      <c r="F93" s="580"/>
      <c r="G93" s="552"/>
      <c r="H93" s="580"/>
      <c r="I93" s="552"/>
      <c r="J93" s="579"/>
      <c r="K93" s="551"/>
      <c r="L93" s="552"/>
      <c r="M93" s="551"/>
      <c r="N93" s="552"/>
      <c r="O93" s="552"/>
      <c r="P93" s="532">
        <v>168299.83</v>
      </c>
      <c r="Q93" s="552"/>
      <c r="R93" s="552">
        <v>0</v>
      </c>
      <c r="S93" s="584"/>
      <c r="T93" s="490"/>
      <c r="U93" s="499"/>
    </row>
    <row r="94" spans="1:78" s="511" customFormat="1" ht="23.25" customHeight="1">
      <c r="A94" s="612"/>
      <c r="B94" s="613" t="s">
        <v>371</v>
      </c>
      <c r="C94" s="614" t="s">
        <v>372</v>
      </c>
      <c r="D94" s="613" t="s">
        <v>367</v>
      </c>
      <c r="E94" s="562">
        <v>833623.61999999988</v>
      </c>
      <c r="F94" s="565"/>
      <c r="G94" s="564"/>
      <c r="H94" s="565"/>
      <c r="I94" s="564"/>
      <c r="J94" s="562">
        <v>833623.61999999988</v>
      </c>
      <c r="K94" s="566"/>
      <c r="L94" s="564"/>
      <c r="M94" s="566"/>
      <c r="N94" s="564"/>
      <c r="O94" s="564">
        <v>833623.61999999988</v>
      </c>
      <c r="P94" s="564">
        <v>453283.03</v>
      </c>
      <c r="Q94" s="564">
        <v>380340.58999999985</v>
      </c>
      <c r="R94" s="564">
        <v>0.83907970258670361</v>
      </c>
      <c r="S94" s="562"/>
      <c r="T94" s="495"/>
      <c r="U94" s="493"/>
      <c r="V94" s="495"/>
      <c r="W94" s="495"/>
      <c r="X94" s="495"/>
      <c r="Y94" s="495"/>
      <c r="Z94" s="495"/>
      <c r="AA94" s="495"/>
      <c r="AB94" s="495"/>
      <c r="AC94" s="495"/>
      <c r="AD94" s="495"/>
      <c r="AE94" s="495"/>
      <c r="AF94" s="495"/>
      <c r="AG94" s="495"/>
      <c r="AH94" s="495"/>
      <c r="AI94" s="495"/>
      <c r="AJ94" s="495"/>
      <c r="AK94" s="495"/>
      <c r="AL94" s="495"/>
      <c r="AM94" s="495"/>
      <c r="AN94" s="495"/>
      <c r="AO94" s="495"/>
      <c r="AP94" s="495"/>
      <c r="AQ94" s="495"/>
      <c r="AR94" s="495"/>
      <c r="AS94" s="495"/>
      <c r="AT94" s="495"/>
      <c r="AU94" s="495"/>
      <c r="AV94" s="495"/>
      <c r="AW94" s="495"/>
      <c r="AX94" s="495"/>
      <c r="AY94" s="495"/>
      <c r="AZ94" s="495"/>
      <c r="BA94" s="495"/>
      <c r="BB94" s="495"/>
      <c r="BC94" s="495"/>
      <c r="BD94" s="495"/>
      <c r="BE94" s="495"/>
      <c r="BF94" s="495"/>
      <c r="BG94" s="495"/>
      <c r="BH94" s="495"/>
      <c r="BI94" s="495"/>
      <c r="BJ94" s="495"/>
      <c r="BK94" s="495"/>
      <c r="BL94" s="495"/>
      <c r="BM94" s="495"/>
      <c r="BN94" s="495"/>
      <c r="BO94" s="495"/>
      <c r="BP94" s="495"/>
      <c r="BQ94" s="495"/>
      <c r="BR94" s="495"/>
      <c r="BS94" s="495"/>
      <c r="BT94" s="495"/>
      <c r="BU94" s="495"/>
      <c r="BV94" s="495"/>
      <c r="BW94" s="495"/>
      <c r="BX94" s="495"/>
      <c r="BY94" s="495"/>
      <c r="BZ94" s="495"/>
    </row>
    <row r="95" spans="1:78" ht="23.25" customHeight="1">
      <c r="A95" s="545">
        <v>510301.1</v>
      </c>
      <c r="B95" s="542" t="s">
        <v>373</v>
      </c>
      <c r="C95" s="541" t="s">
        <v>738</v>
      </c>
      <c r="D95" s="542"/>
      <c r="E95" s="572"/>
      <c r="F95" s="573"/>
      <c r="G95" s="574"/>
      <c r="H95" s="573"/>
      <c r="I95" s="574"/>
      <c r="J95" s="572">
        <v>0</v>
      </c>
      <c r="K95" s="575"/>
      <c r="L95" s="574"/>
      <c r="M95" s="575"/>
      <c r="N95" s="574"/>
      <c r="O95" s="574">
        <v>0</v>
      </c>
      <c r="P95" s="532">
        <v>30900</v>
      </c>
      <c r="Q95" s="574"/>
      <c r="R95" s="574">
        <v>0</v>
      </c>
      <c r="S95" s="584">
        <v>111632.66</v>
      </c>
      <c r="T95" s="490">
        <v>-111632.66</v>
      </c>
      <c r="U95" s="499"/>
    </row>
    <row r="96" spans="1:78" ht="23.25" customHeight="1">
      <c r="A96" s="545">
        <v>510301.11</v>
      </c>
      <c r="B96" s="542" t="s">
        <v>373</v>
      </c>
      <c r="C96" s="541" t="s">
        <v>739</v>
      </c>
      <c r="D96" s="542"/>
      <c r="E96" s="543"/>
      <c r="F96" s="529"/>
      <c r="G96" s="532"/>
      <c r="H96" s="529"/>
      <c r="I96" s="532"/>
      <c r="J96" s="543"/>
      <c r="K96" s="544"/>
      <c r="L96" s="532"/>
      <c r="M96" s="544"/>
      <c r="N96" s="532"/>
      <c r="O96" s="532"/>
      <c r="P96" s="532">
        <v>0</v>
      </c>
      <c r="Q96" s="532"/>
      <c r="R96" s="532">
        <v>0</v>
      </c>
      <c r="S96" s="584"/>
      <c r="T96" s="490"/>
      <c r="U96" s="499"/>
    </row>
    <row r="97" spans="1:78" ht="23.25" customHeight="1">
      <c r="A97" s="545">
        <v>510301.2</v>
      </c>
      <c r="B97" s="542" t="s">
        <v>373</v>
      </c>
      <c r="C97" s="541" t="s">
        <v>740</v>
      </c>
      <c r="D97" s="542"/>
      <c r="E97" s="543"/>
      <c r="F97" s="529"/>
      <c r="G97" s="532"/>
      <c r="H97" s="529"/>
      <c r="I97" s="532"/>
      <c r="J97" s="543"/>
      <c r="K97" s="544"/>
      <c r="L97" s="532"/>
      <c r="M97" s="544"/>
      <c r="N97" s="532"/>
      <c r="O97" s="532"/>
      <c r="P97" s="532">
        <v>4300</v>
      </c>
      <c r="Q97" s="532"/>
      <c r="R97" s="532">
        <v>0</v>
      </c>
      <c r="S97" s="584"/>
      <c r="T97" s="490"/>
      <c r="U97" s="499"/>
    </row>
    <row r="98" spans="1:78" ht="23.25" customHeight="1">
      <c r="A98" s="545">
        <v>510301.6</v>
      </c>
      <c r="B98" s="542" t="s">
        <v>373</v>
      </c>
      <c r="C98" s="541" t="s">
        <v>741</v>
      </c>
      <c r="D98" s="542"/>
      <c r="E98" s="543"/>
      <c r="F98" s="529"/>
      <c r="G98" s="532"/>
      <c r="H98" s="529"/>
      <c r="I98" s="532"/>
      <c r="J98" s="543"/>
      <c r="K98" s="544"/>
      <c r="L98" s="532"/>
      <c r="M98" s="544"/>
      <c r="N98" s="532"/>
      <c r="O98" s="532"/>
      <c r="P98" s="532">
        <v>34110</v>
      </c>
      <c r="Q98" s="532"/>
      <c r="R98" s="532">
        <v>0</v>
      </c>
      <c r="S98" s="584"/>
      <c r="T98" s="490"/>
      <c r="U98" s="499"/>
    </row>
    <row r="99" spans="1:78" ht="23.25" customHeight="1">
      <c r="A99" s="545">
        <v>510301.7</v>
      </c>
      <c r="B99" s="542" t="s">
        <v>373</v>
      </c>
      <c r="C99" s="541" t="s">
        <v>742</v>
      </c>
      <c r="D99" s="542"/>
      <c r="E99" s="543"/>
      <c r="F99" s="529"/>
      <c r="G99" s="532"/>
      <c r="H99" s="529"/>
      <c r="I99" s="532"/>
      <c r="J99" s="543"/>
      <c r="K99" s="544"/>
      <c r="L99" s="532"/>
      <c r="M99" s="544"/>
      <c r="N99" s="532"/>
      <c r="O99" s="532"/>
      <c r="P99" s="532">
        <v>31970</v>
      </c>
      <c r="Q99" s="532"/>
      <c r="R99" s="532">
        <v>0</v>
      </c>
      <c r="S99" s="584"/>
      <c r="T99" s="490"/>
      <c r="U99" s="499"/>
    </row>
    <row r="100" spans="1:78" ht="23.25" customHeight="1">
      <c r="A100" s="545">
        <v>510301.99</v>
      </c>
      <c r="B100" s="542" t="s">
        <v>373</v>
      </c>
      <c r="C100" s="541" t="s">
        <v>743</v>
      </c>
      <c r="D100" s="542"/>
      <c r="E100" s="579"/>
      <c r="F100" s="580"/>
      <c r="G100" s="552"/>
      <c r="H100" s="580"/>
      <c r="I100" s="552"/>
      <c r="J100" s="579"/>
      <c r="K100" s="551"/>
      <c r="L100" s="552"/>
      <c r="M100" s="551"/>
      <c r="N100" s="552"/>
      <c r="O100" s="552"/>
      <c r="P100" s="532">
        <v>39150</v>
      </c>
      <c r="Q100" s="552"/>
      <c r="R100" s="552">
        <v>0</v>
      </c>
      <c r="S100" s="584"/>
      <c r="T100" s="490"/>
      <c r="U100" s="499"/>
    </row>
    <row r="101" spans="1:78" s="511" customFormat="1" ht="23.25" customHeight="1">
      <c r="A101" s="615"/>
      <c r="B101" s="616" t="s">
        <v>373</v>
      </c>
      <c r="C101" s="617" t="s">
        <v>374</v>
      </c>
      <c r="D101" s="616" t="s">
        <v>375</v>
      </c>
      <c r="E101" s="562">
        <v>111230</v>
      </c>
      <c r="F101" s="565"/>
      <c r="G101" s="564"/>
      <c r="H101" s="565"/>
      <c r="I101" s="564"/>
      <c r="J101" s="562">
        <v>111230</v>
      </c>
      <c r="K101" s="566"/>
      <c r="L101" s="564"/>
      <c r="M101" s="566"/>
      <c r="N101" s="564"/>
      <c r="O101" s="564">
        <v>111230</v>
      </c>
      <c r="P101" s="564">
        <v>140430</v>
      </c>
      <c r="Q101" s="564">
        <v>-29200</v>
      </c>
      <c r="R101" s="564">
        <v>-0.20793277789646086</v>
      </c>
      <c r="S101" s="618"/>
      <c r="T101" s="495"/>
      <c r="U101" s="493"/>
      <c r="V101" s="495"/>
      <c r="W101" s="495"/>
      <c r="X101" s="495"/>
      <c r="Y101" s="495"/>
      <c r="Z101" s="495"/>
      <c r="AA101" s="495"/>
      <c r="AB101" s="495"/>
      <c r="AC101" s="495"/>
      <c r="AD101" s="495"/>
      <c r="AE101" s="495"/>
      <c r="AF101" s="495"/>
      <c r="AG101" s="495"/>
      <c r="AH101" s="495"/>
      <c r="AI101" s="495"/>
      <c r="AJ101" s="495"/>
      <c r="AK101" s="495"/>
      <c r="AL101" s="495"/>
      <c r="AM101" s="495"/>
      <c r="AN101" s="495"/>
      <c r="AO101" s="495"/>
      <c r="AP101" s="495"/>
      <c r="AQ101" s="495"/>
      <c r="AR101" s="495"/>
      <c r="AS101" s="495"/>
      <c r="AT101" s="495"/>
      <c r="AU101" s="495"/>
      <c r="AV101" s="495"/>
      <c r="AW101" s="495"/>
      <c r="AX101" s="495"/>
      <c r="AY101" s="495"/>
      <c r="AZ101" s="495"/>
      <c r="BA101" s="495"/>
      <c r="BB101" s="495"/>
      <c r="BC101" s="495"/>
      <c r="BD101" s="495"/>
      <c r="BE101" s="495"/>
      <c r="BF101" s="495"/>
      <c r="BG101" s="495"/>
      <c r="BH101" s="495"/>
      <c r="BI101" s="495"/>
      <c r="BJ101" s="495"/>
      <c r="BK101" s="495"/>
      <c r="BL101" s="495"/>
      <c r="BM101" s="495"/>
      <c r="BN101" s="495"/>
      <c r="BO101" s="495"/>
      <c r="BP101" s="495"/>
      <c r="BQ101" s="495"/>
      <c r="BR101" s="495"/>
      <c r="BS101" s="495"/>
      <c r="BT101" s="495"/>
      <c r="BU101" s="495"/>
      <c r="BV101" s="495"/>
      <c r="BW101" s="495"/>
      <c r="BX101" s="495"/>
      <c r="BY101" s="495"/>
      <c r="BZ101" s="495"/>
    </row>
    <row r="102" spans="1:78" s="566" customFormat="1" ht="23.25" customHeight="1">
      <c r="A102" s="581"/>
      <c r="B102" s="584"/>
      <c r="C102" s="561" t="s">
        <v>379</v>
      </c>
      <c r="D102" s="582"/>
      <c r="E102" s="562">
        <v>2812573.33</v>
      </c>
      <c r="F102" s="563"/>
      <c r="G102" s="564">
        <v>0</v>
      </c>
      <c r="H102" s="563"/>
      <c r="I102" s="564">
        <v>0</v>
      </c>
      <c r="J102" s="562">
        <v>2812573.33</v>
      </c>
      <c r="L102" s="564">
        <v>0</v>
      </c>
      <c r="N102" s="564">
        <v>0</v>
      </c>
      <c r="O102" s="564">
        <v>2812573.33</v>
      </c>
      <c r="P102" s="564">
        <v>2598982.41</v>
      </c>
      <c r="Q102" s="564">
        <v>213590.91999999993</v>
      </c>
      <c r="R102" s="564">
        <v>8.2182518503463017E-2</v>
      </c>
      <c r="S102" s="562"/>
      <c r="T102" s="566">
        <v>2812573.33</v>
      </c>
      <c r="U102" s="568"/>
    </row>
    <row r="103" spans="1:78" ht="23.25" customHeight="1">
      <c r="A103" s="609" t="s">
        <v>380</v>
      </c>
      <c r="B103" s="610"/>
      <c r="C103" s="555"/>
      <c r="D103" s="554"/>
      <c r="E103" s="556"/>
      <c r="F103" s="557"/>
      <c r="G103" s="574"/>
      <c r="H103" s="557"/>
      <c r="I103" s="574"/>
      <c r="J103" s="556"/>
      <c r="K103" s="575"/>
      <c r="L103" s="574"/>
      <c r="M103" s="575"/>
      <c r="N103" s="574"/>
      <c r="O103" s="574"/>
      <c r="P103" s="532"/>
      <c r="Q103" s="574"/>
      <c r="R103" s="574">
        <v>0</v>
      </c>
      <c r="S103" s="611">
        <v>0</v>
      </c>
      <c r="T103" s="490">
        <v>0</v>
      </c>
      <c r="U103" s="499"/>
    </row>
    <row r="104" spans="1:78" ht="23.25" customHeight="1">
      <c r="A104" s="545">
        <v>510400.1</v>
      </c>
      <c r="B104" s="542" t="s">
        <v>381</v>
      </c>
      <c r="C104" s="541" t="s">
        <v>744</v>
      </c>
      <c r="D104" s="542"/>
      <c r="E104" s="543"/>
      <c r="F104" s="529"/>
      <c r="G104" s="532"/>
      <c r="H104" s="529"/>
      <c r="I104" s="532"/>
      <c r="J104" s="543">
        <v>0</v>
      </c>
      <c r="K104" s="544"/>
      <c r="L104" s="532"/>
      <c r="M104" s="544"/>
      <c r="N104" s="532"/>
      <c r="O104" s="532">
        <v>0</v>
      </c>
      <c r="P104" s="532">
        <v>692927.52</v>
      </c>
      <c r="Q104" s="532"/>
      <c r="R104" s="532">
        <v>0</v>
      </c>
      <c r="S104" s="584">
        <v>3013445.2</v>
      </c>
      <c r="T104" s="490">
        <v>-3013445.2</v>
      </c>
      <c r="U104" s="499"/>
    </row>
    <row r="105" spans="1:78" ht="23.25" customHeight="1">
      <c r="A105" s="545">
        <v>510400.11</v>
      </c>
      <c r="B105" s="542" t="s">
        <v>381</v>
      </c>
      <c r="C105" s="541" t="s">
        <v>745</v>
      </c>
      <c r="D105" s="542"/>
      <c r="E105" s="543"/>
      <c r="F105" s="529"/>
      <c r="G105" s="532"/>
      <c r="H105" s="529"/>
      <c r="I105" s="532"/>
      <c r="J105" s="543"/>
      <c r="K105" s="544"/>
      <c r="L105" s="532"/>
      <c r="M105" s="544"/>
      <c r="N105" s="532"/>
      <c r="O105" s="532"/>
      <c r="P105" s="532">
        <v>434708.42</v>
      </c>
      <c r="Q105" s="532"/>
      <c r="R105" s="532">
        <v>0</v>
      </c>
      <c r="S105" s="584"/>
      <c r="T105" s="490"/>
      <c r="U105" s="499"/>
    </row>
    <row r="106" spans="1:78" ht="23.25" customHeight="1">
      <c r="A106" s="545">
        <v>510400.2</v>
      </c>
      <c r="B106" s="542" t="s">
        <v>381</v>
      </c>
      <c r="C106" s="541" t="s">
        <v>746</v>
      </c>
      <c r="D106" s="542"/>
      <c r="E106" s="543"/>
      <c r="F106" s="529"/>
      <c r="G106" s="532"/>
      <c r="H106" s="529"/>
      <c r="I106" s="532"/>
      <c r="J106" s="543"/>
      <c r="K106" s="544"/>
      <c r="L106" s="532"/>
      <c r="M106" s="544"/>
      <c r="N106" s="532"/>
      <c r="O106" s="532"/>
      <c r="P106" s="532">
        <v>136364.31</v>
      </c>
      <c r="Q106" s="532"/>
      <c r="R106" s="532">
        <v>0</v>
      </c>
      <c r="S106" s="584"/>
      <c r="T106" s="490"/>
      <c r="U106" s="499"/>
    </row>
    <row r="107" spans="1:78" ht="23.25" customHeight="1">
      <c r="A107" s="545">
        <v>510400.6</v>
      </c>
      <c r="B107" s="542" t="s">
        <v>381</v>
      </c>
      <c r="C107" s="541" t="s">
        <v>747</v>
      </c>
      <c r="D107" s="542"/>
      <c r="E107" s="543"/>
      <c r="F107" s="529"/>
      <c r="G107" s="532"/>
      <c r="H107" s="529"/>
      <c r="I107" s="532"/>
      <c r="J107" s="543"/>
      <c r="K107" s="544"/>
      <c r="L107" s="532"/>
      <c r="M107" s="544"/>
      <c r="N107" s="532"/>
      <c r="O107" s="532"/>
      <c r="P107" s="532">
        <v>1416320.5</v>
      </c>
      <c r="Q107" s="532"/>
      <c r="R107" s="532">
        <v>0</v>
      </c>
      <c r="S107" s="584"/>
      <c r="T107" s="490"/>
      <c r="U107" s="499"/>
    </row>
    <row r="108" spans="1:78" ht="23.25" customHeight="1">
      <c r="A108" s="545">
        <v>510400.7</v>
      </c>
      <c r="B108" s="542" t="s">
        <v>381</v>
      </c>
      <c r="C108" s="541" t="s">
        <v>748</v>
      </c>
      <c r="D108" s="542"/>
      <c r="E108" s="543"/>
      <c r="F108" s="529"/>
      <c r="G108" s="532"/>
      <c r="H108" s="529"/>
      <c r="I108" s="532"/>
      <c r="J108" s="543"/>
      <c r="K108" s="544"/>
      <c r="L108" s="532"/>
      <c r="M108" s="544"/>
      <c r="N108" s="532"/>
      <c r="O108" s="532"/>
      <c r="P108" s="532">
        <v>236295.99</v>
      </c>
      <c r="Q108" s="532"/>
      <c r="R108" s="532">
        <v>0</v>
      </c>
      <c r="S108" s="584"/>
      <c r="T108" s="490"/>
      <c r="U108" s="499"/>
    </row>
    <row r="109" spans="1:78" ht="23.25" customHeight="1">
      <c r="A109" s="548">
        <v>510400.8</v>
      </c>
      <c r="B109" s="542" t="s">
        <v>381</v>
      </c>
      <c r="C109" s="541" t="s">
        <v>749</v>
      </c>
      <c r="D109" s="542"/>
      <c r="E109" s="579"/>
      <c r="F109" s="580"/>
      <c r="G109" s="552"/>
      <c r="H109" s="580"/>
      <c r="I109" s="552"/>
      <c r="J109" s="579"/>
      <c r="K109" s="551"/>
      <c r="L109" s="552"/>
      <c r="M109" s="551"/>
      <c r="N109" s="552"/>
      <c r="O109" s="552"/>
      <c r="P109" s="532">
        <v>110.18</v>
      </c>
      <c r="Q109" s="552"/>
      <c r="R109" s="552">
        <v>0</v>
      </c>
      <c r="S109" s="584"/>
      <c r="T109" s="490"/>
      <c r="U109" s="499"/>
    </row>
    <row r="110" spans="1:78" ht="23.25" customHeight="1">
      <c r="A110" s="548"/>
      <c r="B110" s="613" t="s">
        <v>381</v>
      </c>
      <c r="C110" s="614" t="s">
        <v>382</v>
      </c>
      <c r="D110" s="542"/>
      <c r="E110" s="562">
        <v>3144217.61</v>
      </c>
      <c r="F110" s="565"/>
      <c r="G110" s="564"/>
      <c r="H110" s="565"/>
      <c r="I110" s="564"/>
      <c r="J110" s="562">
        <v>3144217.61</v>
      </c>
      <c r="K110" s="566"/>
      <c r="L110" s="564"/>
      <c r="M110" s="566"/>
      <c r="N110" s="564"/>
      <c r="O110" s="564">
        <v>3144217.61</v>
      </c>
      <c r="P110" s="564">
        <v>2916726.9200000004</v>
      </c>
      <c r="Q110" s="564">
        <v>227490.68999999948</v>
      </c>
      <c r="R110" s="564">
        <v>7.7995196752940948E-2</v>
      </c>
      <c r="S110" s="584"/>
      <c r="T110" s="490"/>
      <c r="U110" s="499"/>
    </row>
    <row r="111" spans="1:78" ht="23.25" customHeight="1">
      <c r="A111" s="545">
        <v>510500.1</v>
      </c>
      <c r="B111" s="542" t="s">
        <v>383</v>
      </c>
      <c r="C111" s="541" t="s">
        <v>750</v>
      </c>
      <c r="D111" s="542"/>
      <c r="E111" s="572"/>
      <c r="F111" s="573"/>
      <c r="G111" s="574"/>
      <c r="H111" s="573"/>
      <c r="I111" s="574"/>
      <c r="J111" s="572">
        <v>0</v>
      </c>
      <c r="K111" s="575"/>
      <c r="L111" s="574"/>
      <c r="M111" s="575"/>
      <c r="N111" s="574"/>
      <c r="O111" s="574">
        <v>0</v>
      </c>
      <c r="P111" s="532">
        <v>316723.82</v>
      </c>
      <c r="Q111" s="574"/>
      <c r="R111" s="574">
        <v>0</v>
      </c>
      <c r="S111" s="584">
        <v>914696.13</v>
      </c>
      <c r="T111" s="490">
        <v>-914696.13</v>
      </c>
      <c r="U111" s="499"/>
    </row>
    <row r="112" spans="1:78" ht="23.25" customHeight="1">
      <c r="A112" s="545">
        <v>510500.11</v>
      </c>
      <c r="B112" s="542" t="s">
        <v>383</v>
      </c>
      <c r="C112" s="541" t="s">
        <v>751</v>
      </c>
      <c r="D112" s="542"/>
      <c r="E112" s="543"/>
      <c r="F112" s="529"/>
      <c r="G112" s="532"/>
      <c r="H112" s="529"/>
      <c r="I112" s="532"/>
      <c r="J112" s="543"/>
      <c r="K112" s="544"/>
      <c r="L112" s="532"/>
      <c r="M112" s="544"/>
      <c r="N112" s="532"/>
      <c r="O112" s="532"/>
      <c r="P112" s="532">
        <v>209664.05</v>
      </c>
      <c r="Q112" s="532"/>
      <c r="R112" s="532">
        <v>0</v>
      </c>
      <c r="S112" s="584"/>
      <c r="T112" s="490"/>
      <c r="U112" s="499"/>
    </row>
    <row r="113" spans="1:21" ht="23.25" customHeight="1">
      <c r="A113" s="545">
        <v>510500.2</v>
      </c>
      <c r="B113" s="542" t="s">
        <v>383</v>
      </c>
      <c r="C113" s="541" t="s">
        <v>752</v>
      </c>
      <c r="D113" s="542"/>
      <c r="E113" s="543"/>
      <c r="F113" s="529"/>
      <c r="G113" s="532"/>
      <c r="H113" s="529"/>
      <c r="I113" s="532"/>
      <c r="J113" s="543"/>
      <c r="K113" s="544"/>
      <c r="L113" s="532"/>
      <c r="M113" s="544"/>
      <c r="N113" s="532"/>
      <c r="O113" s="532"/>
      <c r="P113" s="532">
        <v>168964.13</v>
      </c>
      <c r="Q113" s="532"/>
      <c r="R113" s="532">
        <v>0</v>
      </c>
      <c r="S113" s="584"/>
      <c r="T113" s="490"/>
      <c r="U113" s="499"/>
    </row>
    <row r="114" spans="1:21" ht="23.25" customHeight="1">
      <c r="A114" s="545">
        <v>510500.6</v>
      </c>
      <c r="B114" s="542" t="s">
        <v>383</v>
      </c>
      <c r="C114" s="541" t="s">
        <v>753</v>
      </c>
      <c r="D114" s="542"/>
      <c r="E114" s="543"/>
      <c r="F114" s="529"/>
      <c r="G114" s="532"/>
      <c r="H114" s="529"/>
      <c r="I114" s="532"/>
      <c r="J114" s="543"/>
      <c r="K114" s="544"/>
      <c r="L114" s="532"/>
      <c r="M114" s="544"/>
      <c r="N114" s="532"/>
      <c r="O114" s="532"/>
      <c r="P114" s="532">
        <v>220595.36</v>
      </c>
      <c r="Q114" s="532"/>
      <c r="R114" s="532">
        <v>0</v>
      </c>
      <c r="S114" s="584"/>
      <c r="T114" s="490"/>
      <c r="U114" s="499"/>
    </row>
    <row r="115" spans="1:21" ht="23.25" customHeight="1">
      <c r="A115" s="545">
        <v>510500.7</v>
      </c>
      <c r="B115" s="542" t="s">
        <v>383</v>
      </c>
      <c r="C115" s="541" t="s">
        <v>754</v>
      </c>
      <c r="D115" s="542"/>
      <c r="E115" s="543"/>
      <c r="F115" s="529"/>
      <c r="G115" s="532"/>
      <c r="H115" s="529"/>
      <c r="I115" s="532"/>
      <c r="J115" s="543"/>
      <c r="K115" s="544"/>
      <c r="L115" s="532"/>
      <c r="M115" s="544"/>
      <c r="N115" s="532"/>
      <c r="O115" s="532"/>
      <c r="P115" s="532">
        <v>148483.54</v>
      </c>
      <c r="Q115" s="532"/>
      <c r="R115" s="532">
        <v>0</v>
      </c>
      <c r="S115" s="584"/>
      <c r="T115" s="490"/>
      <c r="U115" s="499"/>
    </row>
    <row r="116" spans="1:21" s="606" customFormat="1" ht="23.25" customHeight="1">
      <c r="A116" s="545">
        <v>510500.8</v>
      </c>
      <c r="B116" s="542" t="s">
        <v>383</v>
      </c>
      <c r="C116" s="541" t="s">
        <v>755</v>
      </c>
      <c r="D116" s="542"/>
      <c r="E116" s="579"/>
      <c r="F116" s="580"/>
      <c r="G116" s="552"/>
      <c r="H116" s="580"/>
      <c r="I116" s="552"/>
      <c r="J116" s="579"/>
      <c r="K116" s="551"/>
      <c r="L116" s="552"/>
      <c r="M116" s="551"/>
      <c r="N116" s="552"/>
      <c r="O116" s="552"/>
      <c r="P116" s="532">
        <v>61.95</v>
      </c>
      <c r="Q116" s="552"/>
      <c r="R116" s="552">
        <v>0</v>
      </c>
      <c r="S116" s="584"/>
      <c r="T116" s="490"/>
    </row>
    <row r="117" spans="1:21" s="606" customFormat="1" ht="23.25" customHeight="1">
      <c r="A117" s="545"/>
      <c r="B117" s="613" t="s">
        <v>383</v>
      </c>
      <c r="C117" s="614" t="s">
        <v>384</v>
      </c>
      <c r="D117" s="542"/>
      <c r="E117" s="562">
        <v>859001.69</v>
      </c>
      <c r="F117" s="565"/>
      <c r="G117" s="564"/>
      <c r="H117" s="565"/>
      <c r="I117" s="564"/>
      <c r="J117" s="562">
        <v>859001.69</v>
      </c>
      <c r="K117" s="566"/>
      <c r="L117" s="564"/>
      <c r="M117" s="566"/>
      <c r="N117" s="564"/>
      <c r="O117" s="564">
        <v>859001.69</v>
      </c>
      <c r="P117" s="564">
        <v>1064492.8499999999</v>
      </c>
      <c r="Q117" s="564">
        <v>-205491.15999999992</v>
      </c>
      <c r="R117" s="564">
        <v>-0.19304137176684646</v>
      </c>
      <c r="S117" s="584"/>
      <c r="T117" s="490"/>
    </row>
    <row r="118" spans="1:21" s="606" customFormat="1" ht="23.25" customHeight="1">
      <c r="A118" s="545">
        <v>510600.1</v>
      </c>
      <c r="B118" s="542" t="s">
        <v>385</v>
      </c>
      <c r="C118" s="541" t="s">
        <v>756</v>
      </c>
      <c r="D118" s="542"/>
      <c r="E118" s="572"/>
      <c r="F118" s="573"/>
      <c r="G118" s="574"/>
      <c r="H118" s="573"/>
      <c r="I118" s="574"/>
      <c r="J118" s="572"/>
      <c r="K118" s="575"/>
      <c r="L118" s="574"/>
      <c r="M118" s="575"/>
      <c r="N118" s="574"/>
      <c r="O118" s="574"/>
      <c r="P118" s="532">
        <v>462933.81</v>
      </c>
      <c r="Q118" s="574"/>
      <c r="R118" s="574">
        <v>0</v>
      </c>
      <c r="S118" s="584"/>
      <c r="T118" s="490"/>
    </row>
    <row r="119" spans="1:21" ht="23.25" customHeight="1">
      <c r="A119" s="545">
        <v>510600.11</v>
      </c>
      <c r="B119" s="542" t="s">
        <v>385</v>
      </c>
      <c r="C119" s="541" t="s">
        <v>757</v>
      </c>
      <c r="D119" s="542"/>
      <c r="E119" s="543">
        <v>0</v>
      </c>
      <c r="F119" s="529"/>
      <c r="G119" s="532"/>
      <c r="H119" s="529"/>
      <c r="I119" s="532"/>
      <c r="J119" s="543">
        <v>0</v>
      </c>
      <c r="K119" s="544"/>
      <c r="L119" s="532"/>
      <c r="M119" s="544"/>
      <c r="N119" s="532"/>
      <c r="O119" s="532">
        <v>0</v>
      </c>
      <c r="P119" s="532">
        <v>275166.37</v>
      </c>
      <c r="Q119" s="532"/>
      <c r="R119" s="532">
        <v>0</v>
      </c>
      <c r="S119" s="584">
        <v>1407675.27</v>
      </c>
      <c r="T119" s="490">
        <v>-1407675.27</v>
      </c>
      <c r="U119" s="499"/>
    </row>
    <row r="120" spans="1:21" ht="23.25" customHeight="1">
      <c r="A120" s="545">
        <v>510600.2</v>
      </c>
      <c r="B120" s="542" t="s">
        <v>385</v>
      </c>
      <c r="C120" s="541" t="s">
        <v>758</v>
      </c>
      <c r="D120" s="542"/>
      <c r="E120" s="543"/>
      <c r="F120" s="529"/>
      <c r="G120" s="532"/>
      <c r="H120" s="529"/>
      <c r="I120" s="532"/>
      <c r="J120" s="543"/>
      <c r="K120" s="544"/>
      <c r="L120" s="532"/>
      <c r="M120" s="544"/>
      <c r="N120" s="532"/>
      <c r="O120" s="532"/>
      <c r="P120" s="532">
        <v>201509.98</v>
      </c>
      <c r="Q120" s="532"/>
      <c r="R120" s="532">
        <v>0</v>
      </c>
      <c r="S120" s="584"/>
      <c r="T120" s="490"/>
      <c r="U120" s="499"/>
    </row>
    <row r="121" spans="1:21" ht="23.25" customHeight="1">
      <c r="A121" s="545">
        <v>510600.6</v>
      </c>
      <c r="B121" s="542" t="s">
        <v>385</v>
      </c>
      <c r="C121" s="541" t="s">
        <v>759</v>
      </c>
      <c r="D121" s="542"/>
      <c r="E121" s="543"/>
      <c r="F121" s="529"/>
      <c r="G121" s="532"/>
      <c r="H121" s="529"/>
      <c r="I121" s="532"/>
      <c r="J121" s="543"/>
      <c r="K121" s="544"/>
      <c r="L121" s="532"/>
      <c r="M121" s="544"/>
      <c r="N121" s="532"/>
      <c r="O121" s="532"/>
      <c r="P121" s="532">
        <v>376594.99</v>
      </c>
      <c r="Q121" s="532"/>
      <c r="R121" s="532">
        <v>0</v>
      </c>
      <c r="S121" s="584"/>
      <c r="T121" s="490"/>
      <c r="U121" s="499"/>
    </row>
    <row r="122" spans="1:21" ht="23.25" customHeight="1">
      <c r="A122" s="545">
        <v>510600.7</v>
      </c>
      <c r="B122" s="542" t="s">
        <v>385</v>
      </c>
      <c r="C122" s="541" t="s">
        <v>760</v>
      </c>
      <c r="D122" s="542"/>
      <c r="E122" s="543"/>
      <c r="F122" s="529"/>
      <c r="G122" s="532"/>
      <c r="H122" s="529"/>
      <c r="I122" s="532"/>
      <c r="J122" s="543"/>
      <c r="K122" s="544"/>
      <c r="L122" s="532"/>
      <c r="M122" s="544"/>
      <c r="N122" s="532"/>
      <c r="O122" s="532"/>
      <c r="P122" s="532">
        <v>156540.07</v>
      </c>
      <c r="Q122" s="532"/>
      <c r="R122" s="532">
        <v>0</v>
      </c>
      <c r="S122" s="584"/>
      <c r="T122" s="490"/>
      <c r="U122" s="499"/>
    </row>
    <row r="123" spans="1:21" ht="23.25" customHeight="1">
      <c r="A123" s="548">
        <v>510600.8</v>
      </c>
      <c r="B123" s="542" t="s">
        <v>385</v>
      </c>
      <c r="C123" s="541" t="s">
        <v>761</v>
      </c>
      <c r="D123" s="542"/>
      <c r="E123" s="579"/>
      <c r="F123" s="580"/>
      <c r="G123" s="552"/>
      <c r="H123" s="580"/>
      <c r="I123" s="552"/>
      <c r="J123" s="579"/>
      <c r="K123" s="551"/>
      <c r="L123" s="552"/>
      <c r="M123" s="551"/>
      <c r="N123" s="552"/>
      <c r="O123" s="552"/>
      <c r="P123" s="532">
        <v>968.56</v>
      </c>
      <c r="Q123" s="552"/>
      <c r="R123" s="552">
        <v>0</v>
      </c>
      <c r="S123" s="584"/>
      <c r="T123" s="490"/>
      <c r="U123" s="499"/>
    </row>
    <row r="124" spans="1:21" ht="23.25" customHeight="1">
      <c r="A124" s="548"/>
      <c r="B124" s="613" t="s">
        <v>385</v>
      </c>
      <c r="C124" s="614" t="s">
        <v>386</v>
      </c>
      <c r="D124" s="542"/>
      <c r="E124" s="562">
        <v>2080792.75</v>
      </c>
      <c r="F124" s="565"/>
      <c r="G124" s="564"/>
      <c r="H124" s="565"/>
      <c r="I124" s="564"/>
      <c r="J124" s="562">
        <v>2080792.75</v>
      </c>
      <c r="K124" s="566"/>
      <c r="L124" s="564"/>
      <c r="M124" s="566"/>
      <c r="N124" s="564"/>
      <c r="O124" s="564">
        <v>2080792.75</v>
      </c>
      <c r="P124" s="564">
        <v>1473713.78</v>
      </c>
      <c r="Q124" s="564">
        <v>607078.97</v>
      </c>
      <c r="R124" s="564">
        <v>0.41193817838902202</v>
      </c>
      <c r="S124" s="584"/>
      <c r="T124" s="490"/>
      <c r="U124" s="499"/>
    </row>
    <row r="125" spans="1:21" s="606" customFormat="1" ht="23.25" customHeight="1">
      <c r="A125" s="545">
        <v>510601.1</v>
      </c>
      <c r="B125" s="542" t="s">
        <v>387</v>
      </c>
      <c r="C125" s="541" t="s">
        <v>762</v>
      </c>
      <c r="D125" s="542"/>
      <c r="E125" s="572"/>
      <c r="F125" s="573"/>
      <c r="G125" s="574"/>
      <c r="H125" s="573"/>
      <c r="I125" s="574"/>
      <c r="J125" s="572"/>
      <c r="K125" s="575"/>
      <c r="L125" s="574"/>
      <c r="M125" s="575"/>
      <c r="N125" s="574"/>
      <c r="O125" s="574"/>
      <c r="P125" s="532">
        <v>118034.78</v>
      </c>
      <c r="Q125" s="574"/>
      <c r="R125" s="574">
        <v>0</v>
      </c>
      <c r="S125" s="584"/>
      <c r="T125" s="490"/>
    </row>
    <row r="126" spans="1:21" ht="23.25" customHeight="1">
      <c r="A126" s="545">
        <v>510601.11</v>
      </c>
      <c r="B126" s="542" t="s">
        <v>387</v>
      </c>
      <c r="C126" s="541" t="s">
        <v>763</v>
      </c>
      <c r="D126" s="542"/>
      <c r="E126" s="543">
        <v>0</v>
      </c>
      <c r="F126" s="529"/>
      <c r="G126" s="532"/>
      <c r="H126" s="529"/>
      <c r="I126" s="532"/>
      <c r="J126" s="543">
        <v>0</v>
      </c>
      <c r="K126" s="544"/>
      <c r="L126" s="532"/>
      <c r="M126" s="544"/>
      <c r="N126" s="532"/>
      <c r="O126" s="532">
        <v>0</v>
      </c>
      <c r="P126" s="532">
        <v>203641.94</v>
      </c>
      <c r="Q126" s="532"/>
      <c r="R126" s="532">
        <v>0</v>
      </c>
      <c r="S126" s="584">
        <v>521423.39</v>
      </c>
      <c r="T126" s="490">
        <v>-521423.39</v>
      </c>
      <c r="U126" s="499"/>
    </row>
    <row r="127" spans="1:21" ht="23.25" customHeight="1">
      <c r="A127" s="545">
        <v>510601.2</v>
      </c>
      <c r="B127" s="542" t="s">
        <v>387</v>
      </c>
      <c r="C127" s="541" t="s">
        <v>764</v>
      </c>
      <c r="D127" s="542"/>
      <c r="E127" s="543"/>
      <c r="F127" s="529"/>
      <c r="G127" s="532"/>
      <c r="H127" s="529"/>
      <c r="I127" s="532"/>
      <c r="J127" s="543"/>
      <c r="K127" s="544"/>
      <c r="L127" s="532"/>
      <c r="M127" s="544"/>
      <c r="N127" s="532"/>
      <c r="O127" s="532"/>
      <c r="P127" s="532">
        <v>81216.72</v>
      </c>
      <c r="Q127" s="532"/>
      <c r="R127" s="532">
        <v>0</v>
      </c>
      <c r="S127" s="584"/>
      <c r="T127" s="490"/>
      <c r="U127" s="499"/>
    </row>
    <row r="128" spans="1:21" ht="23.25" customHeight="1">
      <c r="A128" s="545">
        <v>510601.7</v>
      </c>
      <c r="B128" s="542" t="s">
        <v>387</v>
      </c>
      <c r="C128" s="541" t="s">
        <v>765</v>
      </c>
      <c r="D128" s="542"/>
      <c r="E128" s="543"/>
      <c r="F128" s="529"/>
      <c r="G128" s="532"/>
      <c r="H128" s="529"/>
      <c r="I128" s="532"/>
      <c r="J128" s="543"/>
      <c r="K128" s="544"/>
      <c r="L128" s="532"/>
      <c r="M128" s="544"/>
      <c r="N128" s="532"/>
      <c r="O128" s="532"/>
      <c r="P128" s="532">
        <v>696430.68</v>
      </c>
      <c r="Q128" s="532"/>
      <c r="R128" s="532">
        <v>0</v>
      </c>
      <c r="S128" s="584"/>
      <c r="T128" s="490"/>
      <c r="U128" s="499"/>
    </row>
    <row r="129" spans="1:21" ht="23.25" customHeight="1">
      <c r="A129" s="619">
        <v>510601.8</v>
      </c>
      <c r="B129" s="554" t="s">
        <v>387</v>
      </c>
      <c r="C129" s="555" t="s">
        <v>766</v>
      </c>
      <c r="D129" s="554"/>
      <c r="E129" s="556"/>
      <c r="F129" s="557"/>
      <c r="G129" s="552"/>
      <c r="H129" s="557"/>
      <c r="I129" s="552"/>
      <c r="J129" s="556"/>
      <c r="K129" s="551"/>
      <c r="L129" s="552"/>
      <c r="M129" s="551"/>
      <c r="N129" s="552"/>
      <c r="O129" s="552"/>
      <c r="P129" s="532">
        <v>496</v>
      </c>
      <c r="Q129" s="552"/>
      <c r="R129" s="552">
        <v>0</v>
      </c>
      <c r="S129" s="584"/>
      <c r="T129" s="490"/>
      <c r="U129" s="499"/>
    </row>
    <row r="130" spans="1:21" ht="23.25" customHeight="1">
      <c r="A130" s="548"/>
      <c r="B130" s="613" t="s">
        <v>387</v>
      </c>
      <c r="C130" s="614" t="s">
        <v>388</v>
      </c>
      <c r="D130" s="542"/>
      <c r="E130" s="562">
        <v>900195.85000000009</v>
      </c>
      <c r="F130" s="565"/>
      <c r="G130" s="564"/>
      <c r="H130" s="565"/>
      <c r="I130" s="564"/>
      <c r="J130" s="562">
        <v>900195.85000000009</v>
      </c>
      <c r="K130" s="566"/>
      <c r="L130" s="564"/>
      <c r="M130" s="566"/>
      <c r="N130" s="564"/>
      <c r="O130" s="564">
        <v>900195.85000000009</v>
      </c>
      <c r="P130" s="564">
        <v>1099820.1200000001</v>
      </c>
      <c r="Q130" s="564">
        <v>-199624.27000000002</v>
      </c>
      <c r="R130" s="564">
        <v>-0.1815062903195479</v>
      </c>
      <c r="S130" s="584"/>
      <c r="T130" s="490"/>
      <c r="U130" s="499"/>
    </row>
    <row r="131" spans="1:21" s="606" customFormat="1" ht="23.25" customHeight="1">
      <c r="A131" s="548"/>
      <c r="B131" s="542"/>
      <c r="C131" s="541"/>
      <c r="D131" s="542"/>
      <c r="E131" s="572"/>
      <c r="F131" s="573"/>
      <c r="G131" s="574"/>
      <c r="H131" s="573"/>
      <c r="I131" s="574"/>
      <c r="J131" s="572"/>
      <c r="K131" s="575"/>
      <c r="L131" s="574"/>
      <c r="M131" s="575"/>
      <c r="N131" s="574"/>
      <c r="O131" s="574"/>
      <c r="P131" s="574"/>
      <c r="Q131" s="574"/>
      <c r="R131" s="574">
        <v>0</v>
      </c>
      <c r="S131" s="584"/>
      <c r="T131" s="490"/>
    </row>
    <row r="132" spans="1:21" ht="23.25" customHeight="1">
      <c r="A132" s="545">
        <v>510700</v>
      </c>
      <c r="B132" s="542" t="s">
        <v>767</v>
      </c>
      <c r="C132" s="541" t="s">
        <v>768</v>
      </c>
      <c r="D132" s="542" t="s">
        <v>389</v>
      </c>
      <c r="E132" s="543">
        <v>9717256.9600000009</v>
      </c>
      <c r="F132" s="529"/>
      <c r="G132" s="532"/>
      <c r="H132" s="529"/>
      <c r="I132" s="532"/>
      <c r="J132" s="543">
        <v>9717256.9600000009</v>
      </c>
      <c r="K132" s="544"/>
      <c r="L132" s="532"/>
      <c r="M132" s="544"/>
      <c r="N132" s="532"/>
      <c r="O132" s="532">
        <v>9717256.9600000009</v>
      </c>
      <c r="P132" s="532">
        <v>6939975.6299999999</v>
      </c>
      <c r="Q132" s="532">
        <v>2777281.330000001</v>
      </c>
      <c r="R132" s="532">
        <v>0.40018603494721511</v>
      </c>
      <c r="S132" s="584">
        <v>-14507561.449999999</v>
      </c>
      <c r="T132" s="490">
        <v>24224818.41</v>
      </c>
      <c r="U132" s="499"/>
    </row>
    <row r="133" spans="1:21" ht="23.25" customHeight="1">
      <c r="A133" s="545">
        <v>510800</v>
      </c>
      <c r="B133" s="542" t="s">
        <v>769</v>
      </c>
      <c r="C133" s="541" t="s">
        <v>770</v>
      </c>
      <c r="D133" s="542" t="s">
        <v>389</v>
      </c>
      <c r="E133" s="543">
        <v>256364.5</v>
      </c>
      <c r="F133" s="529"/>
      <c r="G133" s="532"/>
      <c r="H133" s="529"/>
      <c r="I133" s="532"/>
      <c r="J133" s="543">
        <v>256364.5</v>
      </c>
      <c r="K133" s="544"/>
      <c r="L133" s="532"/>
      <c r="M133" s="544"/>
      <c r="N133" s="532"/>
      <c r="O133" s="532">
        <v>256364.5</v>
      </c>
      <c r="P133" s="532">
        <v>255029.5</v>
      </c>
      <c r="Q133" s="532">
        <v>1335</v>
      </c>
      <c r="R133" s="532">
        <v>5.2346885360321062E-3</v>
      </c>
      <c r="S133" s="584">
        <v>-372531.75</v>
      </c>
      <c r="T133" s="490">
        <v>628896.25</v>
      </c>
      <c r="U133" s="499"/>
    </row>
    <row r="134" spans="1:21" ht="23.25" customHeight="1">
      <c r="A134" s="545">
        <v>510900</v>
      </c>
      <c r="B134" s="542" t="s">
        <v>771</v>
      </c>
      <c r="C134" s="541" t="s">
        <v>772</v>
      </c>
      <c r="D134" s="542" t="s">
        <v>390</v>
      </c>
      <c r="E134" s="543">
        <v>2138370.1</v>
      </c>
      <c r="F134" s="529"/>
      <c r="G134" s="532"/>
      <c r="H134" s="529"/>
      <c r="I134" s="532"/>
      <c r="J134" s="543">
        <v>2138370.1</v>
      </c>
      <c r="K134" s="544"/>
      <c r="L134" s="532"/>
      <c r="M134" s="544"/>
      <c r="N134" s="532"/>
      <c r="O134" s="532">
        <v>2138370.1</v>
      </c>
      <c r="P134" s="532">
        <v>1283409.83</v>
      </c>
      <c r="Q134" s="532">
        <v>854960.27</v>
      </c>
      <c r="R134" s="532">
        <v>0.66616309928060935</v>
      </c>
      <c r="S134" s="584">
        <v>-2371468.75</v>
      </c>
      <c r="T134" s="490">
        <v>4509838.8499999996</v>
      </c>
      <c r="U134" s="499"/>
    </row>
    <row r="135" spans="1:21" ht="23.25" customHeight="1">
      <c r="A135" s="545">
        <v>520100</v>
      </c>
      <c r="B135" s="542" t="s">
        <v>773</v>
      </c>
      <c r="C135" s="541" t="s">
        <v>774</v>
      </c>
      <c r="D135" s="542" t="s">
        <v>367</v>
      </c>
      <c r="E135" s="543">
        <v>2298429.52</v>
      </c>
      <c r="F135" s="529"/>
      <c r="G135" s="532"/>
      <c r="H135" s="529"/>
      <c r="I135" s="532"/>
      <c r="J135" s="543">
        <v>2298429.52</v>
      </c>
      <c r="K135" s="544"/>
      <c r="L135" s="532"/>
      <c r="M135" s="544"/>
      <c r="N135" s="532"/>
      <c r="O135" s="532">
        <v>2298429.52</v>
      </c>
      <c r="P135" s="532">
        <v>2453466.0099999998</v>
      </c>
      <c r="Q135" s="532">
        <v>-155036.48999999976</v>
      </c>
      <c r="R135" s="532">
        <v>-6.319080409840272E-2</v>
      </c>
      <c r="S135" s="584">
        <v>-4183814.75</v>
      </c>
      <c r="T135" s="490">
        <v>6482244.2699999996</v>
      </c>
      <c r="U135" s="499"/>
    </row>
    <row r="136" spans="1:21" ht="23.25" customHeight="1">
      <c r="A136" s="545">
        <v>520300</v>
      </c>
      <c r="B136" s="542" t="s">
        <v>775</v>
      </c>
      <c r="C136" s="541" t="s">
        <v>776</v>
      </c>
      <c r="D136" s="542" t="s">
        <v>367</v>
      </c>
      <c r="E136" s="543">
        <v>180456.64</v>
      </c>
      <c r="F136" s="529"/>
      <c r="G136" s="532"/>
      <c r="H136" s="529"/>
      <c r="I136" s="532"/>
      <c r="J136" s="543">
        <v>180456.64</v>
      </c>
      <c r="K136" s="544"/>
      <c r="L136" s="532"/>
      <c r="M136" s="544"/>
      <c r="N136" s="532"/>
      <c r="O136" s="532">
        <v>180456.64</v>
      </c>
      <c r="P136" s="532">
        <v>106949.7</v>
      </c>
      <c r="Q136" s="532">
        <v>73506.940000000017</v>
      </c>
      <c r="R136" s="532">
        <v>0.68730384470456696</v>
      </c>
      <c r="S136" s="584">
        <v>-204088.89999999997</v>
      </c>
      <c r="T136" s="490">
        <v>384545.54</v>
      </c>
      <c r="U136" s="499"/>
    </row>
    <row r="137" spans="1:21" ht="23.25" customHeight="1">
      <c r="A137" s="545">
        <v>520400</v>
      </c>
      <c r="B137" s="542" t="s">
        <v>777</v>
      </c>
      <c r="C137" s="541" t="s">
        <v>778</v>
      </c>
      <c r="D137" s="542" t="s">
        <v>375</v>
      </c>
      <c r="E137" s="543">
        <v>54250</v>
      </c>
      <c r="F137" s="529"/>
      <c r="G137" s="532"/>
      <c r="H137" s="529"/>
      <c r="I137" s="532"/>
      <c r="J137" s="543">
        <v>54250</v>
      </c>
      <c r="K137" s="544"/>
      <c r="L137" s="532"/>
      <c r="M137" s="544"/>
      <c r="N137" s="532"/>
      <c r="O137" s="532">
        <v>54250</v>
      </c>
      <c r="P137" s="532">
        <v>98703.34</v>
      </c>
      <c r="Q137" s="532">
        <v>-44453.34</v>
      </c>
      <c r="R137" s="532">
        <v>-0.45037320925512753</v>
      </c>
      <c r="S137" s="584">
        <v>-103146.66</v>
      </c>
      <c r="T137" s="490">
        <v>157396.66</v>
      </c>
      <c r="U137" s="499"/>
    </row>
    <row r="138" spans="1:21" ht="23.25" customHeight="1">
      <c r="A138" s="545">
        <v>520500</v>
      </c>
      <c r="B138" s="542" t="s">
        <v>779</v>
      </c>
      <c r="C138" s="541" t="s">
        <v>780</v>
      </c>
      <c r="D138" s="542" t="s">
        <v>375</v>
      </c>
      <c r="E138" s="543">
        <v>538806</v>
      </c>
      <c r="F138" s="529"/>
      <c r="G138" s="532"/>
      <c r="H138" s="529"/>
      <c r="I138" s="532"/>
      <c r="J138" s="543">
        <v>538806</v>
      </c>
      <c r="K138" s="544"/>
      <c r="L138" s="532"/>
      <c r="M138" s="544"/>
      <c r="N138" s="532"/>
      <c r="O138" s="532">
        <v>538806</v>
      </c>
      <c r="P138" s="532">
        <v>618939.73</v>
      </c>
      <c r="Q138" s="532">
        <v>-80133.729999999981</v>
      </c>
      <c r="R138" s="532">
        <v>-0.12946935883401761</v>
      </c>
      <c r="S138" s="584">
        <v>-1114685.6000000001</v>
      </c>
      <c r="T138" s="490">
        <v>1653491.6</v>
      </c>
      <c r="U138" s="499"/>
    </row>
    <row r="139" spans="1:21" ht="23.25" customHeight="1">
      <c r="A139" s="545">
        <v>520600</v>
      </c>
      <c r="B139" s="542" t="s">
        <v>781</v>
      </c>
      <c r="C139" s="541" t="s">
        <v>782</v>
      </c>
      <c r="D139" s="542" t="s">
        <v>375</v>
      </c>
      <c r="E139" s="543">
        <v>91043</v>
      </c>
      <c r="F139" s="529"/>
      <c r="G139" s="532"/>
      <c r="H139" s="529"/>
      <c r="I139" s="532"/>
      <c r="J139" s="543">
        <v>91043</v>
      </c>
      <c r="K139" s="544"/>
      <c r="L139" s="532"/>
      <c r="M139" s="544"/>
      <c r="N139" s="532"/>
      <c r="O139" s="532">
        <v>91043</v>
      </c>
      <c r="P139" s="532">
        <v>168256</v>
      </c>
      <c r="Q139" s="532">
        <v>-77213</v>
      </c>
      <c r="R139" s="532">
        <v>-0.45890191137314568</v>
      </c>
      <c r="S139" s="584">
        <v>-308481</v>
      </c>
      <c r="T139" s="490">
        <v>399524</v>
      </c>
      <c r="U139" s="499"/>
    </row>
    <row r="140" spans="1:21" ht="23.25" customHeight="1">
      <c r="A140" s="545">
        <v>520700</v>
      </c>
      <c r="B140" s="542" t="s">
        <v>783</v>
      </c>
      <c r="C140" s="541" t="s">
        <v>784</v>
      </c>
      <c r="D140" s="542" t="s">
        <v>375</v>
      </c>
      <c r="E140" s="543">
        <v>24863.4</v>
      </c>
      <c r="F140" s="529"/>
      <c r="G140" s="532"/>
      <c r="H140" s="529"/>
      <c r="I140" s="532"/>
      <c r="J140" s="543">
        <v>24863.4</v>
      </c>
      <c r="K140" s="544"/>
      <c r="L140" s="532"/>
      <c r="M140" s="544"/>
      <c r="N140" s="532"/>
      <c r="O140" s="532">
        <v>24863.4</v>
      </c>
      <c r="P140" s="532">
        <v>28356.16</v>
      </c>
      <c r="Q140" s="532">
        <v>-3492.7599999999984</v>
      </c>
      <c r="R140" s="532">
        <v>-0.12317464706081495</v>
      </c>
      <c r="S140" s="584">
        <v>-76488.26999999999</v>
      </c>
      <c r="T140" s="490">
        <v>101351.66999999998</v>
      </c>
      <c r="U140" s="499"/>
    </row>
    <row r="141" spans="1:21" ht="23.25" customHeight="1">
      <c r="A141" s="545">
        <v>520701</v>
      </c>
      <c r="B141" s="542" t="s">
        <v>785</v>
      </c>
      <c r="C141" s="541" t="s">
        <v>786</v>
      </c>
      <c r="D141" s="542" t="s">
        <v>391</v>
      </c>
      <c r="E141" s="543">
        <v>198023.03999999998</v>
      </c>
      <c r="F141" s="529"/>
      <c r="G141" s="532"/>
      <c r="H141" s="529"/>
      <c r="I141" s="532"/>
      <c r="J141" s="543">
        <v>198023.03999999998</v>
      </c>
      <c r="K141" s="544"/>
      <c r="L141" s="532"/>
      <c r="M141" s="544"/>
      <c r="N141" s="532"/>
      <c r="O141" s="532">
        <v>198023.03999999998</v>
      </c>
      <c r="P141" s="532">
        <v>213438.07999999999</v>
      </c>
      <c r="Q141" s="532">
        <v>-15415.040000000008</v>
      </c>
      <c r="R141" s="532">
        <v>-7.2222538733481903E-2</v>
      </c>
      <c r="S141" s="584">
        <v>-367448</v>
      </c>
      <c r="T141" s="490">
        <v>565471.04</v>
      </c>
      <c r="U141" s="499"/>
    </row>
    <row r="142" spans="1:21" ht="23.25" customHeight="1">
      <c r="A142" s="545">
        <v>520800</v>
      </c>
      <c r="B142" s="542" t="s">
        <v>787</v>
      </c>
      <c r="C142" s="541" t="s">
        <v>788</v>
      </c>
      <c r="D142" s="542" t="s">
        <v>375</v>
      </c>
      <c r="E142" s="543">
        <v>1166737.73</v>
      </c>
      <c r="F142" s="529"/>
      <c r="G142" s="532"/>
      <c r="H142" s="529"/>
      <c r="I142" s="532"/>
      <c r="J142" s="543">
        <v>1166737.73</v>
      </c>
      <c r="K142" s="544"/>
      <c r="L142" s="532"/>
      <c r="M142" s="544"/>
      <c r="N142" s="532"/>
      <c r="O142" s="532">
        <v>1166737.73</v>
      </c>
      <c r="P142" s="532">
        <v>1129478.18</v>
      </c>
      <c r="Q142" s="532">
        <v>37259.550000000047</v>
      </c>
      <c r="R142" s="532">
        <v>3.2988286679429296E-2</v>
      </c>
      <c r="S142" s="584">
        <v>-1619820.2500000002</v>
      </c>
      <c r="T142" s="490">
        <v>2786557.9800000004</v>
      </c>
      <c r="U142" s="499"/>
    </row>
    <row r="143" spans="1:21" ht="23.25" customHeight="1">
      <c r="A143" s="545">
        <v>520801</v>
      </c>
      <c r="B143" s="542" t="s">
        <v>789</v>
      </c>
      <c r="C143" s="541" t="s">
        <v>790</v>
      </c>
      <c r="D143" s="542" t="s">
        <v>375</v>
      </c>
      <c r="E143" s="543">
        <v>215754.88</v>
      </c>
      <c r="F143" s="529"/>
      <c r="G143" s="532"/>
      <c r="H143" s="529"/>
      <c r="I143" s="532"/>
      <c r="J143" s="543">
        <v>215754.88</v>
      </c>
      <c r="K143" s="544"/>
      <c r="L143" s="532"/>
      <c r="M143" s="544"/>
      <c r="N143" s="532"/>
      <c r="O143" s="532">
        <v>215754.88</v>
      </c>
      <c r="P143" s="532">
        <v>233961.01</v>
      </c>
      <c r="Q143" s="532">
        <v>-18206.130000000005</v>
      </c>
      <c r="R143" s="532">
        <v>-7.7816940523551356E-2</v>
      </c>
      <c r="S143" s="584">
        <v>-534599.99</v>
      </c>
      <c r="T143" s="490">
        <v>750354.87</v>
      </c>
      <c r="U143" s="499"/>
    </row>
    <row r="144" spans="1:21" ht="23.25" customHeight="1">
      <c r="A144" s="545">
        <v>521000</v>
      </c>
      <c r="B144" s="542" t="s">
        <v>791</v>
      </c>
      <c r="C144" s="541" t="s">
        <v>792</v>
      </c>
      <c r="D144" s="542"/>
      <c r="E144" s="543">
        <v>46992.31</v>
      </c>
      <c r="F144" s="529"/>
      <c r="G144" s="532"/>
      <c r="H144" s="529"/>
      <c r="I144" s="532"/>
      <c r="J144" s="543">
        <v>46992.31</v>
      </c>
      <c r="K144" s="544"/>
      <c r="L144" s="532"/>
      <c r="M144" s="544"/>
      <c r="N144" s="532"/>
      <c r="O144" s="532">
        <v>46992.31</v>
      </c>
      <c r="P144" s="532">
        <v>39986.879999999997</v>
      </c>
      <c r="Q144" s="532">
        <v>7005.43</v>
      </c>
      <c r="R144" s="532">
        <v>0.17519321337398669</v>
      </c>
      <c r="S144" s="584">
        <v>-100960.03</v>
      </c>
      <c r="T144" s="490">
        <v>147952.34</v>
      </c>
      <c r="U144" s="499"/>
    </row>
    <row r="145" spans="1:21" ht="23.25" customHeight="1">
      <c r="A145" s="545">
        <v>540100</v>
      </c>
      <c r="B145" s="542" t="s">
        <v>793</v>
      </c>
      <c r="C145" s="541" t="s">
        <v>794</v>
      </c>
      <c r="D145" s="542"/>
      <c r="E145" s="543">
        <v>34699.93</v>
      </c>
      <c r="F145" s="529"/>
      <c r="G145" s="532"/>
      <c r="H145" s="529"/>
      <c r="I145" s="532"/>
      <c r="J145" s="543">
        <v>34699.93</v>
      </c>
      <c r="K145" s="544"/>
      <c r="L145" s="532"/>
      <c r="M145" s="544"/>
      <c r="N145" s="532"/>
      <c r="O145" s="532">
        <v>34699.93</v>
      </c>
      <c r="P145" s="532">
        <v>43661.89</v>
      </c>
      <c r="Q145" s="532">
        <v>-8961.9599999999991</v>
      </c>
      <c r="R145" s="532">
        <v>-0.20525817824194048</v>
      </c>
      <c r="S145" s="584">
        <v>-82541.430000000008</v>
      </c>
      <c r="T145" s="490">
        <v>117241.36000000002</v>
      </c>
      <c r="U145" s="499"/>
    </row>
    <row r="146" spans="1:21" ht="23.25" customHeight="1">
      <c r="A146" s="545">
        <v>540300</v>
      </c>
      <c r="B146" s="542"/>
      <c r="C146" s="541" t="s">
        <v>392</v>
      </c>
      <c r="D146" s="542"/>
      <c r="E146" s="543">
        <v>0</v>
      </c>
      <c r="F146" s="529"/>
      <c r="G146" s="532"/>
      <c r="H146" s="529"/>
      <c r="I146" s="532"/>
      <c r="J146" s="543">
        <v>0</v>
      </c>
      <c r="K146" s="544"/>
      <c r="L146" s="532"/>
      <c r="M146" s="544"/>
      <c r="N146" s="532"/>
      <c r="O146" s="532">
        <v>0</v>
      </c>
      <c r="P146" s="532">
        <v>0</v>
      </c>
      <c r="Q146" s="532">
        <v>0</v>
      </c>
      <c r="R146" s="532">
        <v>0</v>
      </c>
      <c r="S146" s="584">
        <v>0</v>
      </c>
      <c r="T146" s="490">
        <v>0</v>
      </c>
      <c r="U146" s="499"/>
    </row>
    <row r="147" spans="1:21" ht="23.25" customHeight="1">
      <c r="A147" s="545">
        <v>540315</v>
      </c>
      <c r="B147" s="542" t="s">
        <v>795</v>
      </c>
      <c r="C147" s="541" t="s">
        <v>796</v>
      </c>
      <c r="D147" s="542"/>
      <c r="E147" s="543">
        <v>95281.43</v>
      </c>
      <c r="F147" s="529"/>
      <c r="G147" s="532"/>
      <c r="H147" s="529"/>
      <c r="I147" s="532"/>
      <c r="J147" s="543">
        <v>95281.43</v>
      </c>
      <c r="K147" s="544"/>
      <c r="L147" s="532"/>
      <c r="M147" s="544"/>
      <c r="N147" s="532"/>
      <c r="O147" s="532">
        <v>95281.43</v>
      </c>
      <c r="P147" s="532">
        <v>57502.02</v>
      </c>
      <c r="Q147" s="532">
        <v>37779.409999999996</v>
      </c>
      <c r="R147" s="532">
        <v>0.65701013633955818</v>
      </c>
      <c r="S147" s="584">
        <v>-130068.80000000002</v>
      </c>
      <c r="T147" s="490">
        <v>225350.23</v>
      </c>
      <c r="U147" s="499"/>
    </row>
    <row r="148" spans="1:21" ht="23.25" customHeight="1">
      <c r="A148" s="545">
        <v>540400</v>
      </c>
      <c r="B148" s="542" t="s">
        <v>797</v>
      </c>
      <c r="C148" s="541" t="s">
        <v>798</v>
      </c>
      <c r="D148" s="542"/>
      <c r="E148" s="543">
        <v>28512.5</v>
      </c>
      <c r="F148" s="529"/>
      <c r="G148" s="532"/>
      <c r="H148" s="529"/>
      <c r="I148" s="532"/>
      <c r="J148" s="543">
        <v>28512.5</v>
      </c>
      <c r="K148" s="544"/>
      <c r="L148" s="532"/>
      <c r="M148" s="544"/>
      <c r="N148" s="532"/>
      <c r="O148" s="532">
        <v>28512.5</v>
      </c>
      <c r="P148" s="532">
        <v>31142.5</v>
      </c>
      <c r="Q148" s="532">
        <v>-2630</v>
      </c>
      <c r="R148" s="532">
        <v>-8.4450509753552214E-2</v>
      </c>
      <c r="S148" s="584">
        <v>-57869</v>
      </c>
      <c r="T148" s="490">
        <v>86381.5</v>
      </c>
      <c r="U148" s="499"/>
    </row>
    <row r="149" spans="1:21" ht="23.25" customHeight="1">
      <c r="A149" s="545">
        <v>540910</v>
      </c>
      <c r="B149" s="542" t="s">
        <v>799</v>
      </c>
      <c r="C149" s="541" t="s">
        <v>800</v>
      </c>
      <c r="D149" s="542"/>
      <c r="E149" s="543">
        <v>425541.13</v>
      </c>
      <c r="F149" s="529"/>
      <c r="G149" s="532"/>
      <c r="H149" s="529"/>
      <c r="I149" s="532"/>
      <c r="J149" s="543">
        <v>425541.13</v>
      </c>
      <c r="K149" s="544"/>
      <c r="L149" s="532"/>
      <c r="M149" s="544"/>
      <c r="N149" s="532"/>
      <c r="O149" s="532">
        <v>425541.13</v>
      </c>
      <c r="P149" s="532">
        <v>415125.35</v>
      </c>
      <c r="Q149" s="532">
        <v>10415.780000000028</v>
      </c>
      <c r="R149" s="532">
        <v>2.5090686463739274E-2</v>
      </c>
      <c r="S149" s="584">
        <v>-788699.02999999991</v>
      </c>
      <c r="T149" s="490">
        <v>1214240.1599999999</v>
      </c>
      <c r="U149" s="499"/>
    </row>
    <row r="150" spans="1:21" ht="23.25" customHeight="1">
      <c r="A150" s="545">
        <v>540913</v>
      </c>
      <c r="B150" s="542" t="s">
        <v>801</v>
      </c>
      <c r="C150" s="541" t="s">
        <v>802</v>
      </c>
      <c r="D150" s="542"/>
      <c r="E150" s="543">
        <v>87373.65</v>
      </c>
      <c r="F150" s="529"/>
      <c r="G150" s="532"/>
      <c r="H150" s="529"/>
      <c r="I150" s="532"/>
      <c r="J150" s="543">
        <v>87373.65</v>
      </c>
      <c r="K150" s="544"/>
      <c r="L150" s="532"/>
      <c r="M150" s="544"/>
      <c r="N150" s="532"/>
      <c r="O150" s="532">
        <v>87373.65</v>
      </c>
      <c r="P150" s="532">
        <v>86413.5</v>
      </c>
      <c r="Q150" s="532">
        <v>960.14999999999418</v>
      </c>
      <c r="R150" s="532">
        <v>1.1111111111111044E-2</v>
      </c>
      <c r="S150" s="584">
        <v>-175707.45</v>
      </c>
      <c r="T150" s="490">
        <v>263081.09999999998</v>
      </c>
      <c r="U150" s="499"/>
    </row>
    <row r="151" spans="1:21" ht="23.25" customHeight="1">
      <c r="A151" s="545">
        <v>541000</v>
      </c>
      <c r="B151" s="542" t="s">
        <v>803</v>
      </c>
      <c r="C151" s="541" t="s">
        <v>804</v>
      </c>
      <c r="D151" s="542"/>
      <c r="E151" s="543">
        <v>252000</v>
      </c>
      <c r="F151" s="529"/>
      <c r="G151" s="532"/>
      <c r="H151" s="529"/>
      <c r="I151" s="532"/>
      <c r="J151" s="543">
        <v>252000</v>
      </c>
      <c r="K151" s="544"/>
      <c r="L151" s="532"/>
      <c r="M151" s="544"/>
      <c r="N151" s="532"/>
      <c r="O151" s="532">
        <v>252000</v>
      </c>
      <c r="P151" s="532">
        <v>210000</v>
      </c>
      <c r="Q151" s="532">
        <v>42000</v>
      </c>
      <c r="R151" s="532">
        <v>0.2</v>
      </c>
      <c r="S151" s="584">
        <v>-420000</v>
      </c>
      <c r="T151" s="490">
        <v>672000</v>
      </c>
      <c r="U151" s="499"/>
    </row>
    <row r="152" spans="1:21" ht="23.25" customHeight="1">
      <c r="A152" s="545">
        <v>541100</v>
      </c>
      <c r="B152" s="542" t="s">
        <v>805</v>
      </c>
      <c r="C152" s="541" t="s">
        <v>806</v>
      </c>
      <c r="D152" s="542"/>
      <c r="E152" s="543">
        <v>113378.75</v>
      </c>
      <c r="F152" s="549"/>
      <c r="G152" s="532"/>
      <c r="H152" s="529"/>
      <c r="I152" s="532"/>
      <c r="J152" s="543">
        <v>113378.75</v>
      </c>
      <c r="K152" s="544"/>
      <c r="L152" s="532"/>
      <c r="M152" s="544"/>
      <c r="N152" s="532"/>
      <c r="O152" s="532">
        <v>113378.75</v>
      </c>
      <c r="P152" s="532">
        <v>82279.789999999994</v>
      </c>
      <c r="Q152" s="532">
        <v>31098.960000000006</v>
      </c>
      <c r="R152" s="532">
        <v>0.37796596223689938</v>
      </c>
      <c r="S152" s="584">
        <v>-147922.23999999999</v>
      </c>
      <c r="T152" s="490">
        <v>261300.99</v>
      </c>
      <c r="U152" s="499"/>
    </row>
    <row r="153" spans="1:21" ht="23.25" customHeight="1">
      <c r="A153" s="545">
        <v>541111.1</v>
      </c>
      <c r="B153" s="542" t="s">
        <v>807</v>
      </c>
      <c r="C153" s="541" t="s">
        <v>808</v>
      </c>
      <c r="D153" s="542"/>
      <c r="E153" s="543">
        <v>177839.40000000002</v>
      </c>
      <c r="F153" s="529"/>
      <c r="G153" s="532"/>
      <c r="H153" s="529"/>
      <c r="I153" s="532"/>
      <c r="J153" s="543">
        <v>177839.40000000002</v>
      </c>
      <c r="K153" s="544"/>
      <c r="L153" s="532"/>
      <c r="M153" s="544"/>
      <c r="N153" s="532"/>
      <c r="O153" s="532">
        <v>177839.40000000002</v>
      </c>
      <c r="P153" s="532">
        <v>171427.39</v>
      </c>
      <c r="Q153" s="532">
        <v>6412.0100000000093</v>
      </c>
      <c r="R153" s="532">
        <v>3.7403649440150774E-2</v>
      </c>
      <c r="S153" s="584">
        <v>-233086.61</v>
      </c>
      <c r="T153" s="490">
        <v>410926.01</v>
      </c>
      <c r="U153" s="499"/>
    </row>
    <row r="154" spans="1:21" ht="23.25" customHeight="1">
      <c r="A154" s="545">
        <v>541111.19999999995</v>
      </c>
      <c r="B154" s="542">
        <v>0</v>
      </c>
      <c r="C154" s="541">
        <v>0</v>
      </c>
      <c r="D154" s="542"/>
      <c r="E154" s="543">
        <v>0</v>
      </c>
      <c r="F154" s="529"/>
      <c r="G154" s="532"/>
      <c r="H154" s="529"/>
      <c r="I154" s="532"/>
      <c r="J154" s="543">
        <v>0</v>
      </c>
      <c r="K154" s="544"/>
      <c r="L154" s="532"/>
      <c r="M154" s="544"/>
      <c r="N154" s="532"/>
      <c r="O154" s="532">
        <v>0</v>
      </c>
      <c r="P154" s="532"/>
      <c r="Q154" s="532">
        <v>0</v>
      </c>
      <c r="R154" s="532">
        <v>0</v>
      </c>
      <c r="S154" s="584">
        <v>-98058.87</v>
      </c>
      <c r="T154" s="490">
        <v>98058.87</v>
      </c>
      <c r="U154" s="499"/>
    </row>
    <row r="155" spans="1:21" ht="23.25" customHeight="1">
      <c r="A155" s="545"/>
      <c r="B155" s="542"/>
      <c r="C155" s="541"/>
      <c r="D155" s="542"/>
      <c r="E155" s="543"/>
      <c r="F155" s="529"/>
      <c r="G155" s="532"/>
      <c r="H155" s="529"/>
      <c r="I155" s="532"/>
      <c r="J155" s="543"/>
      <c r="K155" s="544"/>
      <c r="L155" s="532"/>
      <c r="M155" s="544"/>
      <c r="N155" s="532"/>
      <c r="O155" s="532"/>
      <c r="P155" s="532">
        <v>0</v>
      </c>
      <c r="Q155" s="532"/>
      <c r="R155" s="532"/>
      <c r="S155" s="584"/>
      <c r="T155" s="490"/>
      <c r="U155" s="499"/>
    </row>
    <row r="156" spans="1:21" s="606" customFormat="1" ht="23.25" customHeight="1">
      <c r="A156" s="548">
        <v>541111.30000000005</v>
      </c>
      <c r="B156" s="542" t="s">
        <v>809</v>
      </c>
      <c r="C156" s="541" t="s">
        <v>810</v>
      </c>
      <c r="D156" s="542"/>
      <c r="E156" s="543">
        <v>0</v>
      </c>
      <c r="F156" s="529"/>
      <c r="G156" s="532"/>
      <c r="H156" s="529"/>
      <c r="I156" s="532"/>
      <c r="J156" s="543">
        <v>0</v>
      </c>
      <c r="K156" s="544"/>
      <c r="L156" s="532"/>
      <c r="M156" s="544"/>
      <c r="N156" s="532"/>
      <c r="O156" s="532">
        <v>0</v>
      </c>
      <c r="P156" s="532">
        <v>0</v>
      </c>
      <c r="Q156" s="532">
        <v>0</v>
      </c>
      <c r="R156" s="532">
        <v>0</v>
      </c>
      <c r="S156" s="584">
        <v>0</v>
      </c>
      <c r="T156" s="490">
        <v>0</v>
      </c>
    </row>
    <row r="157" spans="1:21" ht="23.25" customHeight="1">
      <c r="A157" s="545">
        <v>541112</v>
      </c>
      <c r="B157" s="542"/>
      <c r="C157" s="541" t="s">
        <v>393</v>
      </c>
      <c r="D157" s="542"/>
      <c r="E157" s="543">
        <v>0</v>
      </c>
      <c r="F157" s="529"/>
      <c r="G157" s="532"/>
      <c r="H157" s="529"/>
      <c r="I157" s="532"/>
      <c r="J157" s="543">
        <v>0</v>
      </c>
      <c r="K157" s="544"/>
      <c r="L157" s="532"/>
      <c r="M157" s="544"/>
      <c r="N157" s="532"/>
      <c r="O157" s="532">
        <v>0</v>
      </c>
      <c r="P157" s="532">
        <v>0</v>
      </c>
      <c r="Q157" s="532">
        <v>0</v>
      </c>
      <c r="R157" s="532">
        <v>0</v>
      </c>
      <c r="S157" s="584">
        <v>-311000</v>
      </c>
      <c r="T157" s="490">
        <v>311000</v>
      </c>
      <c r="U157" s="499"/>
    </row>
    <row r="158" spans="1:21" ht="23.25" customHeight="1">
      <c r="A158" s="545">
        <v>541113</v>
      </c>
      <c r="B158" s="542" t="s">
        <v>811</v>
      </c>
      <c r="C158" s="541" t="s">
        <v>812</v>
      </c>
      <c r="D158" s="542"/>
      <c r="E158" s="543">
        <v>62000</v>
      </c>
      <c r="F158" s="529"/>
      <c r="G158" s="532"/>
      <c r="H158" s="529"/>
      <c r="I158" s="532"/>
      <c r="J158" s="543">
        <v>62000</v>
      </c>
      <c r="K158" s="544"/>
      <c r="L158" s="532"/>
      <c r="M158" s="544"/>
      <c r="N158" s="532"/>
      <c r="O158" s="532">
        <v>62000</v>
      </c>
      <c r="P158" s="532">
        <v>30000</v>
      </c>
      <c r="Q158" s="532">
        <v>32000</v>
      </c>
      <c r="R158" s="532">
        <v>1.0666666666666667</v>
      </c>
      <c r="S158" s="584">
        <v>30000</v>
      </c>
      <c r="T158" s="490">
        <v>32000</v>
      </c>
      <c r="U158" s="499"/>
    </row>
    <row r="159" spans="1:21" ht="23.25" customHeight="1">
      <c r="A159" s="545">
        <v>541114</v>
      </c>
      <c r="B159" s="542"/>
      <c r="C159" s="541" t="s">
        <v>394</v>
      </c>
      <c r="D159" s="542"/>
      <c r="E159" s="543">
        <v>0</v>
      </c>
      <c r="F159" s="529"/>
      <c r="G159" s="532"/>
      <c r="H159" s="529"/>
      <c r="I159" s="532"/>
      <c r="J159" s="543">
        <v>0</v>
      </c>
      <c r="K159" s="544"/>
      <c r="L159" s="532"/>
      <c r="M159" s="544"/>
      <c r="N159" s="532"/>
      <c r="O159" s="532">
        <v>0</v>
      </c>
      <c r="P159" s="532">
        <v>0</v>
      </c>
      <c r="Q159" s="532">
        <v>0</v>
      </c>
      <c r="R159" s="532">
        <v>0</v>
      </c>
      <c r="S159" s="584">
        <v>-20</v>
      </c>
      <c r="T159" s="490">
        <v>20</v>
      </c>
      <c r="U159" s="499"/>
    </row>
    <row r="160" spans="1:21" ht="23.25" customHeight="1">
      <c r="A160" s="545">
        <v>550102</v>
      </c>
      <c r="B160" s="542" t="s">
        <v>813</v>
      </c>
      <c r="C160" s="541" t="s">
        <v>814</v>
      </c>
      <c r="D160" s="542"/>
      <c r="E160" s="543">
        <v>0</v>
      </c>
      <c r="F160" s="529"/>
      <c r="G160" s="532"/>
      <c r="H160" s="529"/>
      <c r="I160" s="532"/>
      <c r="J160" s="543">
        <v>0</v>
      </c>
      <c r="K160" s="544"/>
      <c r="L160" s="532"/>
      <c r="M160" s="544"/>
      <c r="N160" s="532"/>
      <c r="O160" s="532">
        <v>0</v>
      </c>
      <c r="P160" s="532">
        <v>0</v>
      </c>
      <c r="Q160" s="532">
        <v>0</v>
      </c>
      <c r="R160" s="532">
        <v>0</v>
      </c>
      <c r="S160" s="584">
        <v>0</v>
      </c>
      <c r="T160" s="490">
        <v>0</v>
      </c>
      <c r="U160" s="499"/>
    </row>
    <row r="161" spans="1:78" ht="23.25" customHeight="1">
      <c r="A161" s="545">
        <v>550100</v>
      </c>
      <c r="B161" s="542" t="s">
        <v>815</v>
      </c>
      <c r="C161" s="541" t="s">
        <v>816</v>
      </c>
      <c r="D161" s="542"/>
      <c r="E161" s="543">
        <v>0</v>
      </c>
      <c r="F161" s="529"/>
      <c r="G161" s="532"/>
      <c r="H161" s="529"/>
      <c r="I161" s="532"/>
      <c r="J161" s="543">
        <v>0</v>
      </c>
      <c r="K161" s="544"/>
      <c r="L161" s="532"/>
      <c r="M161" s="544"/>
      <c r="N161" s="532"/>
      <c r="O161" s="532">
        <v>0</v>
      </c>
      <c r="P161" s="532">
        <v>0</v>
      </c>
      <c r="Q161" s="532">
        <v>0</v>
      </c>
      <c r="R161" s="532">
        <v>0</v>
      </c>
      <c r="S161" s="584">
        <v>-280</v>
      </c>
      <c r="T161" s="490">
        <v>280</v>
      </c>
      <c r="U161" s="499"/>
    </row>
    <row r="162" spans="1:78" ht="23.25" customHeight="1">
      <c r="A162" s="545">
        <v>550103</v>
      </c>
      <c r="B162" s="542" t="s">
        <v>817</v>
      </c>
      <c r="C162" s="541" t="s">
        <v>818</v>
      </c>
      <c r="D162" s="542"/>
      <c r="E162" s="543">
        <v>0</v>
      </c>
      <c r="F162" s="529"/>
      <c r="G162" s="532"/>
      <c r="H162" s="529"/>
      <c r="I162" s="532"/>
      <c r="J162" s="543">
        <v>0</v>
      </c>
      <c r="K162" s="544"/>
      <c r="L162" s="532"/>
      <c r="M162" s="544"/>
      <c r="N162" s="532"/>
      <c r="O162" s="532">
        <v>0</v>
      </c>
      <c r="P162" s="532">
        <v>280.37</v>
      </c>
      <c r="Q162" s="532">
        <v>-280.37</v>
      </c>
      <c r="R162" s="532">
        <v>-1</v>
      </c>
      <c r="S162" s="584">
        <v>-336061.39</v>
      </c>
      <c r="T162" s="490">
        <v>336061.39</v>
      </c>
      <c r="U162" s="499"/>
    </row>
    <row r="163" spans="1:78" ht="23.25" customHeight="1">
      <c r="A163" s="545">
        <v>560100</v>
      </c>
      <c r="B163" s="542" t="s">
        <v>819</v>
      </c>
      <c r="C163" s="541" t="s">
        <v>820</v>
      </c>
      <c r="D163" s="542"/>
      <c r="E163" s="543">
        <v>179166.23</v>
      </c>
      <c r="F163" s="529"/>
      <c r="G163" s="532"/>
      <c r="H163" s="529"/>
      <c r="I163" s="532"/>
      <c r="J163" s="543">
        <v>179166.23</v>
      </c>
      <c r="K163" s="544"/>
      <c r="L163" s="532"/>
      <c r="M163" s="544"/>
      <c r="N163" s="532"/>
      <c r="O163" s="532">
        <v>179166.23</v>
      </c>
      <c r="P163" s="532">
        <v>110881.92</v>
      </c>
      <c r="Q163" s="532">
        <v>68284.310000000012</v>
      </c>
      <c r="R163" s="532">
        <v>0.61582907294534595</v>
      </c>
      <c r="S163" s="584">
        <v>-480766.17</v>
      </c>
      <c r="T163" s="490">
        <v>659932.4</v>
      </c>
      <c r="U163" s="499"/>
    </row>
    <row r="164" spans="1:78" ht="23.25" customHeight="1">
      <c r="A164" s="545" t="s">
        <v>395</v>
      </c>
      <c r="B164" s="542" t="s">
        <v>396</v>
      </c>
      <c r="C164" s="541" t="s">
        <v>821</v>
      </c>
      <c r="D164" s="542"/>
      <c r="E164" s="543">
        <v>44373.96</v>
      </c>
      <c r="F164" s="529"/>
      <c r="G164" s="532"/>
      <c r="H164" s="529"/>
      <c r="I164" s="532"/>
      <c r="J164" s="543">
        <v>44373.96</v>
      </c>
      <c r="K164" s="544"/>
      <c r="L164" s="532"/>
      <c r="M164" s="544"/>
      <c r="N164" s="532"/>
      <c r="O164" s="532">
        <v>44373.96</v>
      </c>
      <c r="P164" s="532">
        <v>44373.96</v>
      </c>
      <c r="Q164" s="532">
        <v>0</v>
      </c>
      <c r="R164" s="532">
        <v>0</v>
      </c>
      <c r="S164" s="584">
        <v>-87733.020000000019</v>
      </c>
      <c r="T164" s="490">
        <v>132106.98000000001</v>
      </c>
      <c r="U164" s="499"/>
    </row>
    <row r="165" spans="1:78" ht="23.25" customHeight="1">
      <c r="A165" s="545" t="s">
        <v>397</v>
      </c>
      <c r="B165" s="542" t="s">
        <v>398</v>
      </c>
      <c r="C165" s="541" t="s">
        <v>822</v>
      </c>
      <c r="D165" s="542"/>
      <c r="E165" s="543">
        <v>0</v>
      </c>
      <c r="F165" s="529"/>
      <c r="G165" s="532"/>
      <c r="H165" s="529"/>
      <c r="I165" s="532"/>
      <c r="J165" s="543">
        <v>0</v>
      </c>
      <c r="K165" s="544"/>
      <c r="L165" s="532"/>
      <c r="M165" s="544"/>
      <c r="N165" s="532"/>
      <c r="O165" s="532">
        <v>0</v>
      </c>
      <c r="P165" s="532"/>
      <c r="Q165" s="532">
        <v>0</v>
      </c>
      <c r="R165" s="532">
        <v>0</v>
      </c>
      <c r="S165" s="584">
        <v>-4356393.8899999997</v>
      </c>
      <c r="T165" s="490"/>
      <c r="U165" s="499"/>
    </row>
    <row r="166" spans="1:78" ht="23.25" customHeight="1">
      <c r="A166" s="545">
        <v>570100</v>
      </c>
      <c r="B166" s="542" t="s">
        <v>823</v>
      </c>
      <c r="C166" s="541" t="s">
        <v>824</v>
      </c>
      <c r="D166" s="542"/>
      <c r="E166" s="543">
        <v>185434.95</v>
      </c>
      <c r="F166" s="529"/>
      <c r="G166" s="532"/>
      <c r="H166" s="529"/>
      <c r="I166" s="532"/>
      <c r="J166" s="543">
        <v>185434.95</v>
      </c>
      <c r="K166" s="544"/>
      <c r="L166" s="532"/>
      <c r="M166" s="544"/>
      <c r="N166" s="532"/>
      <c r="O166" s="532">
        <v>185434.95</v>
      </c>
      <c r="P166" s="532">
        <v>184487.69</v>
      </c>
      <c r="Q166" s="532">
        <v>947.26000000000931</v>
      </c>
      <c r="R166" s="532">
        <v>5.1345431231753693E-3</v>
      </c>
      <c r="S166" s="584">
        <v>123386.31</v>
      </c>
      <c r="T166" s="490">
        <v>62048.640000000014</v>
      </c>
      <c r="U166" s="499"/>
      <c r="W166" s="495"/>
    </row>
    <row r="167" spans="1:78" ht="23.25" customHeight="1">
      <c r="A167" s="545">
        <v>570108</v>
      </c>
      <c r="B167" s="542" t="s">
        <v>825</v>
      </c>
      <c r="C167" s="541" t="s">
        <v>826</v>
      </c>
      <c r="D167" s="542"/>
      <c r="E167" s="543">
        <v>43915.380000000005</v>
      </c>
      <c r="F167" s="529"/>
      <c r="G167" s="532"/>
      <c r="H167" s="529"/>
      <c r="I167" s="532"/>
      <c r="J167" s="543">
        <v>43915.380000000005</v>
      </c>
      <c r="K167" s="544"/>
      <c r="L167" s="532"/>
      <c r="M167" s="544"/>
      <c r="N167" s="532"/>
      <c r="O167" s="532">
        <v>43915.380000000005</v>
      </c>
      <c r="P167" s="532">
        <v>43551.78</v>
      </c>
      <c r="Q167" s="532">
        <v>363.60000000000582</v>
      </c>
      <c r="R167" s="532">
        <v>8.3486828781741147E-3</v>
      </c>
      <c r="S167" s="584">
        <v>-5930934.1099999994</v>
      </c>
      <c r="T167" s="490">
        <v>5974849.4899999993</v>
      </c>
      <c r="U167" s="499"/>
    </row>
    <row r="168" spans="1:78" ht="23.25" customHeight="1">
      <c r="A168" s="545">
        <v>570200</v>
      </c>
      <c r="B168" s="542" t="s">
        <v>827</v>
      </c>
      <c r="C168" s="541" t="s">
        <v>828</v>
      </c>
      <c r="D168" s="542"/>
      <c r="E168" s="543">
        <v>1448163.74</v>
      </c>
      <c r="F168" s="529"/>
      <c r="G168" s="532"/>
      <c r="H168" s="529"/>
      <c r="I168" s="532"/>
      <c r="J168" s="543">
        <v>1448163.74</v>
      </c>
      <c r="K168" s="544"/>
      <c r="L168" s="532"/>
      <c r="M168" s="544"/>
      <c r="N168" s="532"/>
      <c r="O168" s="532">
        <v>1448163.74</v>
      </c>
      <c r="P168" s="532">
        <v>1436173.76</v>
      </c>
      <c r="Q168" s="532">
        <v>11989.979999999981</v>
      </c>
      <c r="R168" s="532">
        <v>8.3485580463466911E-3</v>
      </c>
      <c r="S168" s="584">
        <v>-57114.040000000037</v>
      </c>
      <c r="T168" s="490">
        <v>1505277.78</v>
      </c>
      <c r="U168" s="499"/>
    </row>
    <row r="169" spans="1:78" ht="23.25" customHeight="1">
      <c r="A169" s="545">
        <v>570300</v>
      </c>
      <c r="B169" s="542" t="s">
        <v>829</v>
      </c>
      <c r="C169" s="541" t="s">
        <v>830</v>
      </c>
      <c r="D169" s="542"/>
      <c r="E169" s="543">
        <v>14035.759999999998</v>
      </c>
      <c r="F169" s="529"/>
      <c r="G169" s="532"/>
      <c r="H169" s="529"/>
      <c r="I169" s="532"/>
      <c r="J169" s="543">
        <v>14035.759999999998</v>
      </c>
      <c r="K169" s="544"/>
      <c r="L169" s="532"/>
      <c r="M169" s="544"/>
      <c r="N169" s="532"/>
      <c r="O169" s="532">
        <v>14035.759999999998</v>
      </c>
      <c r="P169" s="532">
        <v>20216.2</v>
      </c>
      <c r="Q169" s="532">
        <v>-6180.4400000000023</v>
      </c>
      <c r="R169" s="532">
        <v>-0.30571719709935608</v>
      </c>
      <c r="S169" s="584">
        <v>-74730438.339999974</v>
      </c>
      <c r="T169" s="490">
        <v>74744474.099999979</v>
      </c>
      <c r="U169" s="499"/>
    </row>
    <row r="170" spans="1:78" ht="23.25" customHeight="1">
      <c r="A170" s="545">
        <v>570400</v>
      </c>
      <c r="B170" s="542" t="s">
        <v>831</v>
      </c>
      <c r="C170" s="541" t="s">
        <v>832</v>
      </c>
      <c r="D170" s="542"/>
      <c r="E170" s="543">
        <v>1104546.83</v>
      </c>
      <c r="F170" s="529"/>
      <c r="G170" s="532"/>
      <c r="H170" s="529"/>
      <c r="I170" s="532"/>
      <c r="J170" s="543">
        <v>1104546.83</v>
      </c>
      <c r="K170" s="544"/>
      <c r="L170" s="532"/>
      <c r="M170" s="544"/>
      <c r="N170" s="532"/>
      <c r="O170" s="532">
        <v>1104546.83</v>
      </c>
      <c r="P170" s="532">
        <v>1701808.21</v>
      </c>
      <c r="Q170" s="532">
        <v>-597261.37999999989</v>
      </c>
      <c r="R170" s="532">
        <v>-0.35095692716160998</v>
      </c>
      <c r="S170" s="584">
        <v>-543297943.76999986</v>
      </c>
      <c r="T170" s="490">
        <v>544402490.5999999</v>
      </c>
      <c r="U170" s="499"/>
    </row>
    <row r="171" spans="1:78" ht="23.25" customHeight="1">
      <c r="A171" s="545">
        <v>571300</v>
      </c>
      <c r="B171" s="542" t="s">
        <v>833</v>
      </c>
      <c r="C171" s="578" t="s">
        <v>834</v>
      </c>
      <c r="D171" s="577"/>
      <c r="E171" s="579">
        <v>475822.36</v>
      </c>
      <c r="F171" s="580"/>
      <c r="G171" s="552"/>
      <c r="H171" s="580"/>
      <c r="I171" s="552"/>
      <c r="J171" s="579">
        <v>475822.36</v>
      </c>
      <c r="K171" s="551"/>
      <c r="L171" s="552"/>
      <c r="M171" s="551"/>
      <c r="N171" s="552"/>
      <c r="O171" s="552">
        <v>475822.36</v>
      </c>
      <c r="P171" s="552">
        <v>488653.68</v>
      </c>
      <c r="Q171" s="552">
        <v>-12831.320000000007</v>
      </c>
      <c r="R171" s="552">
        <v>-2.6258515028475805E-2</v>
      </c>
      <c r="S171" s="607">
        <v>488653.68</v>
      </c>
      <c r="T171" s="490">
        <v>-12831.320000000007</v>
      </c>
      <c r="U171" s="499"/>
    </row>
    <row r="172" spans="1:78" s="511" customFormat="1" ht="23.25" customHeight="1">
      <c r="A172" s="615"/>
      <c r="B172" s="616"/>
      <c r="C172" s="561" t="s">
        <v>399</v>
      </c>
      <c r="D172" s="560"/>
      <c r="E172" s="562">
        <v>28683641.979999989</v>
      </c>
      <c r="F172" s="565"/>
      <c r="G172" s="564">
        <v>0</v>
      </c>
      <c r="H172" s="565"/>
      <c r="I172" s="564">
        <v>0</v>
      </c>
      <c r="J172" s="562">
        <v>28683641.979999989</v>
      </c>
      <c r="K172" s="566"/>
      <c r="L172" s="564">
        <v>0</v>
      </c>
      <c r="M172" s="566"/>
      <c r="N172" s="564">
        <v>0</v>
      </c>
      <c r="O172" s="564">
        <v>28683641.979999989</v>
      </c>
      <c r="P172" s="564">
        <v>25282683.730000004</v>
      </c>
      <c r="Q172" s="564">
        <v>3400958.2500000019</v>
      </c>
      <c r="R172" s="564">
        <v>0.13451729596112783</v>
      </c>
      <c r="S172" s="607">
        <v>-49467970.809999973</v>
      </c>
      <c r="T172" s="490">
        <v>78151612.789999962</v>
      </c>
      <c r="U172" s="493"/>
      <c r="V172" s="490"/>
      <c r="W172" s="495"/>
      <c r="X172" s="495"/>
      <c r="Y172" s="495"/>
      <c r="Z172" s="495"/>
      <c r="AA172" s="495"/>
      <c r="AB172" s="495"/>
      <c r="AC172" s="495"/>
      <c r="AD172" s="495"/>
      <c r="AE172" s="495"/>
      <c r="AF172" s="495"/>
      <c r="AG172" s="495"/>
      <c r="AH172" s="495"/>
      <c r="AI172" s="495"/>
      <c r="AJ172" s="495"/>
      <c r="AK172" s="495"/>
      <c r="AL172" s="495"/>
      <c r="AM172" s="495"/>
      <c r="AN172" s="495"/>
      <c r="AO172" s="495"/>
      <c r="AP172" s="495"/>
      <c r="AQ172" s="495"/>
      <c r="AR172" s="495"/>
      <c r="AS172" s="495"/>
      <c r="AT172" s="495"/>
      <c r="AU172" s="495"/>
      <c r="AV172" s="495"/>
      <c r="AW172" s="495"/>
      <c r="AX172" s="495"/>
      <c r="AY172" s="495"/>
      <c r="AZ172" s="495"/>
      <c r="BA172" s="495"/>
      <c r="BB172" s="495"/>
      <c r="BC172" s="495"/>
      <c r="BD172" s="495"/>
      <c r="BE172" s="495"/>
      <c r="BF172" s="495"/>
      <c r="BG172" s="495"/>
      <c r="BH172" s="495"/>
      <c r="BI172" s="495"/>
      <c r="BJ172" s="495"/>
      <c r="BK172" s="495"/>
      <c r="BL172" s="495"/>
      <c r="BM172" s="495"/>
      <c r="BN172" s="495"/>
      <c r="BO172" s="495"/>
      <c r="BP172" s="495"/>
      <c r="BQ172" s="495"/>
      <c r="BR172" s="495"/>
      <c r="BS172" s="495"/>
      <c r="BT172" s="495"/>
      <c r="BU172" s="495"/>
      <c r="BV172" s="495"/>
      <c r="BW172" s="495"/>
      <c r="BX172" s="495"/>
      <c r="BY172" s="495"/>
      <c r="BZ172" s="495"/>
    </row>
    <row r="173" spans="1:78" s="567" customFormat="1" ht="23.25" customHeight="1">
      <c r="A173" s="608" t="s">
        <v>400</v>
      </c>
      <c r="B173" s="561"/>
      <c r="C173" s="620" t="s">
        <v>375</v>
      </c>
      <c r="D173" s="560">
        <v>2202685.0099999998</v>
      </c>
      <c r="E173" s="562">
        <v>246517714.12</v>
      </c>
      <c r="F173" s="565"/>
      <c r="G173" s="564">
        <v>0</v>
      </c>
      <c r="H173" s="565"/>
      <c r="I173" s="564">
        <v>0</v>
      </c>
      <c r="J173" s="562">
        <v>246517714.12</v>
      </c>
      <c r="K173" s="566"/>
      <c r="L173" s="564">
        <v>0</v>
      </c>
      <c r="M173" s="566"/>
      <c r="N173" s="564">
        <v>0</v>
      </c>
      <c r="O173" s="564">
        <v>246517714.12</v>
      </c>
      <c r="P173" s="564">
        <v>187683340.98999995</v>
      </c>
      <c r="Q173" s="564">
        <v>58834373.13000004</v>
      </c>
      <c r="R173" s="564">
        <v>0.31347679991019994</v>
      </c>
      <c r="S173" s="562">
        <v>635390550.84000003</v>
      </c>
      <c r="T173" s="566">
        <v>-388872836.72000003</v>
      </c>
      <c r="U173" s="568"/>
      <c r="V173" s="566"/>
      <c r="W173" s="566"/>
    </row>
    <row r="174" spans="1:78" ht="23.25" customHeight="1">
      <c r="A174" s="615" t="s">
        <v>401</v>
      </c>
      <c r="B174" s="617"/>
      <c r="C174" s="555"/>
      <c r="D174" s="554"/>
      <c r="E174" s="556"/>
      <c r="F174" s="557"/>
      <c r="G174" s="574"/>
      <c r="H174" s="557"/>
      <c r="I174" s="574"/>
      <c r="J174" s="556"/>
      <c r="K174" s="575"/>
      <c r="L174" s="574"/>
      <c r="M174" s="575"/>
      <c r="N174" s="574"/>
      <c r="O174" s="574"/>
      <c r="P174" s="574">
        <v>0</v>
      </c>
      <c r="Q174" s="574"/>
      <c r="R174" s="574">
        <v>0</v>
      </c>
      <c r="S174" s="611">
        <v>0</v>
      </c>
      <c r="T174" s="490">
        <v>0</v>
      </c>
      <c r="U174" s="499"/>
    </row>
    <row r="175" spans="1:78" ht="23.25" customHeight="1">
      <c r="A175" s="545">
        <v>580100.1</v>
      </c>
      <c r="B175" s="542" t="s">
        <v>402</v>
      </c>
      <c r="C175" s="541" t="s">
        <v>835</v>
      </c>
      <c r="D175" s="542"/>
      <c r="E175" s="543"/>
      <c r="F175" s="529"/>
      <c r="G175" s="532"/>
      <c r="H175" s="529"/>
      <c r="I175" s="532"/>
      <c r="J175" s="543">
        <v>0</v>
      </c>
      <c r="K175" s="544"/>
      <c r="L175" s="532"/>
      <c r="M175" s="544"/>
      <c r="N175" s="532"/>
      <c r="O175" s="532">
        <v>0</v>
      </c>
      <c r="P175" s="532">
        <v>7702679</v>
      </c>
      <c r="Q175" s="532"/>
      <c r="R175" s="532">
        <v>0</v>
      </c>
      <c r="S175" s="584">
        <v>17082888.52</v>
      </c>
      <c r="T175" s="490">
        <v>-17082888.52</v>
      </c>
      <c r="U175" s="499"/>
    </row>
    <row r="176" spans="1:78" ht="23.25" customHeight="1">
      <c r="A176" s="545">
        <v>580100.11</v>
      </c>
      <c r="B176" s="542" t="s">
        <v>402</v>
      </c>
      <c r="C176" s="541" t="s">
        <v>836</v>
      </c>
      <c r="D176" s="542"/>
      <c r="E176" s="543"/>
      <c r="F176" s="529"/>
      <c r="G176" s="532"/>
      <c r="H176" s="529"/>
      <c r="I176" s="532"/>
      <c r="J176" s="543"/>
      <c r="K176" s="544"/>
      <c r="L176" s="532"/>
      <c r="M176" s="544"/>
      <c r="N176" s="532"/>
      <c r="O176" s="532"/>
      <c r="P176" s="532">
        <v>9522174.7899999991</v>
      </c>
      <c r="Q176" s="532"/>
      <c r="R176" s="532">
        <v>0</v>
      </c>
      <c r="S176" s="584">
        <v>-357316410.98999995</v>
      </c>
      <c r="T176" s="490"/>
      <c r="U176" s="499"/>
      <c r="V176" s="495"/>
    </row>
    <row r="177" spans="1:23" ht="23.25" customHeight="1">
      <c r="A177" s="545">
        <v>580100.19999999995</v>
      </c>
      <c r="B177" s="542" t="s">
        <v>402</v>
      </c>
      <c r="C177" s="541" t="s">
        <v>837</v>
      </c>
      <c r="D177" s="542"/>
      <c r="E177" s="543"/>
      <c r="F177" s="529"/>
      <c r="G177" s="532"/>
      <c r="H177" s="529"/>
      <c r="I177" s="532"/>
      <c r="J177" s="543"/>
      <c r="K177" s="544"/>
      <c r="L177" s="532"/>
      <c r="M177" s="544"/>
      <c r="N177" s="532"/>
      <c r="O177" s="532"/>
      <c r="P177" s="532">
        <v>4439829.1500000004</v>
      </c>
      <c r="Q177" s="532"/>
      <c r="R177" s="532">
        <v>0</v>
      </c>
      <c r="S177" s="584"/>
      <c r="T177" s="490"/>
      <c r="U177" s="499"/>
    </row>
    <row r="178" spans="1:23" ht="23.25" customHeight="1">
      <c r="A178" s="576">
        <v>580100.69999999995</v>
      </c>
      <c r="B178" s="577" t="s">
        <v>402</v>
      </c>
      <c r="C178" s="578" t="s">
        <v>838</v>
      </c>
      <c r="D178" s="577"/>
      <c r="E178" s="579"/>
      <c r="F178" s="580"/>
      <c r="G178" s="552"/>
      <c r="H178" s="580"/>
      <c r="I178" s="552"/>
      <c r="J178" s="579"/>
      <c r="K178" s="551"/>
      <c r="L178" s="552"/>
      <c r="M178" s="551"/>
      <c r="N178" s="552"/>
      <c r="O178" s="552"/>
      <c r="P178" s="532">
        <v>6519584.1900000004</v>
      </c>
      <c r="Q178" s="552"/>
      <c r="R178" s="552">
        <v>0</v>
      </c>
      <c r="S178" s="607"/>
      <c r="T178" s="490"/>
      <c r="U178" s="499"/>
    </row>
    <row r="179" spans="1:23" s="567" customFormat="1" ht="23.25" customHeight="1">
      <c r="A179" s="608"/>
      <c r="B179" s="560" t="s">
        <v>402</v>
      </c>
      <c r="C179" s="561" t="s">
        <v>403</v>
      </c>
      <c r="D179" s="560"/>
      <c r="E179" s="562">
        <v>23837826.829999998</v>
      </c>
      <c r="F179" s="565"/>
      <c r="G179" s="564">
        <v>0</v>
      </c>
      <c r="H179" s="565"/>
      <c r="I179" s="564">
        <v>0</v>
      </c>
      <c r="J179" s="562">
        <v>23837826.829999998</v>
      </c>
      <c r="K179" s="566"/>
      <c r="L179" s="564"/>
      <c r="M179" s="566"/>
      <c r="N179" s="564"/>
      <c r="O179" s="564">
        <v>23837826.829999998</v>
      </c>
      <c r="P179" s="564">
        <v>28184267.129999999</v>
      </c>
      <c r="Q179" s="564">
        <v>-4346440.3000000007</v>
      </c>
      <c r="R179" s="564">
        <v>-0.15421512576332158</v>
      </c>
      <c r="S179" s="562" t="e">
        <v>#N/A</v>
      </c>
      <c r="T179" s="566" t="e">
        <v>#N/A</v>
      </c>
      <c r="U179" s="568"/>
      <c r="V179" s="566"/>
      <c r="W179" s="566"/>
    </row>
    <row r="180" spans="1:23" ht="23.25" customHeight="1">
      <c r="A180" s="569"/>
      <c r="B180" s="570"/>
      <c r="C180" s="571"/>
      <c r="D180" s="570"/>
      <c r="E180" s="572"/>
      <c r="F180" s="573"/>
      <c r="G180" s="574"/>
      <c r="H180" s="573"/>
      <c r="I180" s="574"/>
      <c r="J180" s="572"/>
      <c r="K180" s="575"/>
      <c r="L180" s="574"/>
      <c r="M180" s="575"/>
      <c r="N180" s="574"/>
      <c r="O180" s="574"/>
      <c r="P180" s="574"/>
      <c r="Q180" s="574"/>
      <c r="R180" s="574">
        <v>0</v>
      </c>
      <c r="S180" s="611" t="e">
        <v>#N/A</v>
      </c>
      <c r="T180" s="490" t="e">
        <v>#N/A</v>
      </c>
      <c r="U180" s="499"/>
    </row>
    <row r="181" spans="1:23" ht="23.25" customHeight="1">
      <c r="A181" s="612" t="s">
        <v>404</v>
      </c>
      <c r="B181" s="614"/>
      <c r="C181" s="541"/>
      <c r="D181" s="542"/>
      <c r="E181" s="543"/>
      <c r="F181" s="529"/>
      <c r="G181" s="532"/>
      <c r="H181" s="529"/>
      <c r="I181" s="532"/>
      <c r="J181" s="543"/>
      <c r="K181" s="544"/>
      <c r="L181" s="532"/>
      <c r="M181" s="544"/>
      <c r="N181" s="532"/>
      <c r="O181" s="532"/>
      <c r="P181" s="532"/>
      <c r="Q181" s="532"/>
      <c r="R181" s="532">
        <v>0</v>
      </c>
      <c r="S181" s="584">
        <v>0</v>
      </c>
      <c r="T181" s="490">
        <v>0</v>
      </c>
      <c r="U181" s="499"/>
    </row>
    <row r="182" spans="1:23" ht="23.25" customHeight="1">
      <c r="A182" s="545">
        <v>580200.1</v>
      </c>
      <c r="B182" s="542" t="s">
        <v>405</v>
      </c>
      <c r="C182" s="541" t="s">
        <v>839</v>
      </c>
      <c r="D182" s="542"/>
      <c r="E182" s="543"/>
      <c r="F182" s="529"/>
      <c r="G182" s="532"/>
      <c r="H182" s="529"/>
      <c r="I182" s="532"/>
      <c r="J182" s="543">
        <v>0</v>
      </c>
      <c r="K182" s="544"/>
      <c r="L182" s="532"/>
      <c r="M182" s="544"/>
      <c r="N182" s="532"/>
      <c r="O182" s="532">
        <v>0</v>
      </c>
      <c r="P182" s="532">
        <v>-8982524</v>
      </c>
      <c r="Q182" s="532"/>
      <c r="R182" s="532">
        <v>0</v>
      </c>
      <c r="S182" s="584">
        <v>-17082888.52</v>
      </c>
      <c r="T182" s="490">
        <v>17082888.52</v>
      </c>
      <c r="U182" s="499"/>
    </row>
    <row r="183" spans="1:23" ht="23.25" customHeight="1">
      <c r="A183" s="545">
        <v>580200.11</v>
      </c>
      <c r="B183" s="542" t="s">
        <v>405</v>
      </c>
      <c r="C183" s="541" t="s">
        <v>840</v>
      </c>
      <c r="D183" s="542"/>
      <c r="E183" s="543"/>
      <c r="F183" s="529"/>
      <c r="G183" s="532"/>
      <c r="H183" s="529"/>
      <c r="I183" s="532"/>
      <c r="J183" s="543"/>
      <c r="K183" s="544"/>
      <c r="L183" s="532"/>
      <c r="M183" s="544"/>
      <c r="N183" s="532"/>
      <c r="O183" s="532"/>
      <c r="P183" s="532">
        <v>-9747827.7899999991</v>
      </c>
      <c r="Q183" s="532"/>
      <c r="R183" s="532">
        <v>0</v>
      </c>
      <c r="S183" s="584"/>
      <c r="T183" s="490"/>
      <c r="U183" s="499"/>
    </row>
    <row r="184" spans="1:23" ht="23.25" customHeight="1">
      <c r="A184" s="545">
        <v>580200.19999999995</v>
      </c>
      <c r="B184" s="542" t="s">
        <v>405</v>
      </c>
      <c r="C184" s="541" t="s">
        <v>841</v>
      </c>
      <c r="D184" s="542"/>
      <c r="E184" s="543"/>
      <c r="F184" s="529"/>
      <c r="G184" s="532"/>
      <c r="H184" s="529"/>
      <c r="I184" s="532"/>
      <c r="J184" s="543"/>
      <c r="K184" s="544"/>
      <c r="L184" s="532"/>
      <c r="M184" s="544"/>
      <c r="N184" s="532"/>
      <c r="O184" s="532"/>
      <c r="P184" s="532">
        <v>-4254254.8899999997</v>
      </c>
      <c r="Q184" s="532"/>
      <c r="R184" s="532">
        <v>0</v>
      </c>
      <c r="S184" s="584"/>
      <c r="T184" s="490"/>
      <c r="U184" s="499"/>
    </row>
    <row r="185" spans="1:23" ht="23.25" customHeight="1">
      <c r="A185" s="553">
        <v>580200.69999999995</v>
      </c>
      <c r="B185" s="554" t="s">
        <v>405</v>
      </c>
      <c r="C185" s="555" t="s">
        <v>842</v>
      </c>
      <c r="D185" s="554"/>
      <c r="E185" s="556"/>
      <c r="F185" s="557"/>
      <c r="G185" s="552"/>
      <c r="H185" s="557"/>
      <c r="I185" s="552"/>
      <c r="J185" s="556"/>
      <c r="K185" s="551"/>
      <c r="L185" s="552"/>
      <c r="M185" s="551"/>
      <c r="N185" s="552"/>
      <c r="O185" s="552"/>
      <c r="P185" s="532">
        <v>-6565015.5099999998</v>
      </c>
      <c r="Q185" s="552"/>
      <c r="R185" s="552">
        <v>0</v>
      </c>
      <c r="S185" s="607"/>
      <c r="T185" s="490"/>
      <c r="U185" s="499"/>
    </row>
    <row r="186" spans="1:23" s="566" customFormat="1" ht="23.25" customHeight="1">
      <c r="A186" s="581"/>
      <c r="B186" s="582" t="s">
        <v>405</v>
      </c>
      <c r="C186" s="561" t="s">
        <v>406</v>
      </c>
      <c r="D186" s="582"/>
      <c r="E186" s="584">
        <v>-30693689.73</v>
      </c>
      <c r="F186" s="563"/>
      <c r="G186" s="564">
        <v>0</v>
      </c>
      <c r="H186" s="563"/>
      <c r="I186" s="564">
        <v>0</v>
      </c>
      <c r="J186" s="562">
        <v>-30693689.73</v>
      </c>
      <c r="L186" s="564"/>
      <c r="N186" s="564"/>
      <c r="O186" s="564">
        <v>-30693689.73</v>
      </c>
      <c r="P186" s="564">
        <v>-29549622.189999998</v>
      </c>
      <c r="Q186" s="564">
        <v>-1144067.5400000028</v>
      </c>
      <c r="R186" s="564">
        <v>3.8716824622792342E-2</v>
      </c>
      <c r="S186" s="562" t="e">
        <v>#N/A</v>
      </c>
      <c r="T186" s="566" t="e">
        <v>#N/A</v>
      </c>
      <c r="U186" s="568"/>
      <c r="W186" s="566">
        <v>1365355.0599999987</v>
      </c>
    </row>
    <row r="187" spans="1:23" ht="23.25" customHeight="1">
      <c r="A187" s="553"/>
      <c r="B187" s="554"/>
      <c r="C187" s="555"/>
      <c r="D187" s="554"/>
      <c r="E187" s="556"/>
      <c r="F187" s="557"/>
      <c r="G187" s="574"/>
      <c r="H187" s="557"/>
      <c r="I187" s="574"/>
      <c r="J187" s="556"/>
      <c r="K187" s="575"/>
      <c r="L187" s="574"/>
      <c r="M187" s="575"/>
      <c r="N187" s="574"/>
      <c r="O187" s="574"/>
      <c r="P187" s="574">
        <v>0</v>
      </c>
      <c r="Q187" s="574"/>
      <c r="R187" s="574">
        <v>0</v>
      </c>
      <c r="S187" s="611" t="e">
        <v>#N/A</v>
      </c>
      <c r="T187" s="490" t="e">
        <v>#N/A</v>
      </c>
      <c r="U187" s="499"/>
      <c r="W187" s="490">
        <v>-28607825.619999975</v>
      </c>
    </row>
    <row r="188" spans="1:23" ht="23.25" customHeight="1">
      <c r="A188" s="545">
        <v>590100.11</v>
      </c>
      <c r="B188" s="542" t="s">
        <v>843</v>
      </c>
      <c r="C188" s="541" t="s">
        <v>844</v>
      </c>
      <c r="D188" s="542"/>
      <c r="E188" s="543">
        <v>0</v>
      </c>
      <c r="F188" s="529"/>
      <c r="G188" s="532"/>
      <c r="H188" s="529"/>
      <c r="I188" s="532"/>
      <c r="J188" s="543">
        <v>0</v>
      </c>
      <c r="K188" s="544"/>
      <c r="L188" s="532"/>
      <c r="M188" s="544"/>
      <c r="N188" s="532"/>
      <c r="O188" s="532">
        <v>0</v>
      </c>
      <c r="P188" s="532">
        <v>0</v>
      </c>
      <c r="Q188" s="532">
        <v>0</v>
      </c>
      <c r="R188" s="532">
        <v>0</v>
      </c>
      <c r="S188" s="584">
        <v>8904573</v>
      </c>
      <c r="T188" s="490">
        <v>-8904573</v>
      </c>
      <c r="U188" s="499"/>
    </row>
    <row r="189" spans="1:23" ht="23.25" customHeight="1">
      <c r="A189" s="545">
        <v>590100.69999999995</v>
      </c>
      <c r="B189" s="542"/>
      <c r="C189" s="541" t="s">
        <v>407</v>
      </c>
      <c r="D189" s="542"/>
      <c r="E189" s="543">
        <v>0</v>
      </c>
      <c r="F189" s="529"/>
      <c r="G189" s="532"/>
      <c r="H189" s="529"/>
      <c r="I189" s="532"/>
      <c r="J189" s="543">
        <v>0</v>
      </c>
      <c r="K189" s="544"/>
      <c r="L189" s="532"/>
      <c r="M189" s="544"/>
      <c r="N189" s="532"/>
      <c r="O189" s="532">
        <v>0</v>
      </c>
      <c r="P189" s="532">
        <v>0</v>
      </c>
      <c r="Q189" s="532">
        <v>0</v>
      </c>
      <c r="R189" s="532">
        <v>0</v>
      </c>
      <c r="S189" s="584">
        <v>0</v>
      </c>
      <c r="T189" s="490">
        <v>0</v>
      </c>
      <c r="U189" s="499"/>
    </row>
    <row r="190" spans="1:23" ht="23.25" customHeight="1">
      <c r="A190" s="545">
        <v>590101</v>
      </c>
      <c r="B190" s="542"/>
      <c r="C190" s="541" t="s">
        <v>408</v>
      </c>
      <c r="D190" s="542"/>
      <c r="E190" s="543">
        <v>0</v>
      </c>
      <c r="F190" s="529"/>
      <c r="G190" s="532"/>
      <c r="H190" s="529"/>
      <c r="I190" s="532"/>
      <c r="J190" s="543">
        <v>0</v>
      </c>
      <c r="K190" s="544"/>
      <c r="L190" s="532"/>
      <c r="M190" s="544"/>
      <c r="N190" s="532"/>
      <c r="O190" s="532">
        <v>0</v>
      </c>
      <c r="P190" s="532">
        <v>0</v>
      </c>
      <c r="Q190" s="532"/>
      <c r="R190" s="532">
        <v>0</v>
      </c>
      <c r="S190" s="584">
        <v>0</v>
      </c>
      <c r="T190" s="490">
        <v>0</v>
      </c>
      <c r="U190" s="499"/>
    </row>
    <row r="191" spans="1:23" s="627" customFormat="1" ht="23.25" customHeight="1">
      <c r="A191" s="621"/>
      <c r="B191" s="622"/>
      <c r="C191" s="623"/>
      <c r="D191" s="622"/>
      <c r="E191" s="611"/>
      <c r="F191" s="624"/>
      <c r="G191" s="625"/>
      <c r="H191" s="624"/>
      <c r="I191" s="625"/>
      <c r="J191" s="611"/>
      <c r="K191" s="626"/>
      <c r="L191" s="625"/>
      <c r="M191" s="626"/>
      <c r="N191" s="625"/>
      <c r="O191" s="625"/>
      <c r="P191" s="625">
        <v>0</v>
      </c>
      <c r="Q191" s="625"/>
      <c r="R191" s="625">
        <v>0</v>
      </c>
      <c r="S191" s="584" t="e">
        <v>#N/A</v>
      </c>
      <c r="T191" s="627" t="e">
        <v>#N/A</v>
      </c>
      <c r="U191" s="628"/>
    </row>
    <row r="192" spans="1:23" ht="23.25" customHeight="1">
      <c r="A192" s="629" t="s">
        <v>409</v>
      </c>
      <c r="B192" s="630"/>
      <c r="C192" s="571"/>
      <c r="D192" s="570"/>
      <c r="E192" s="572"/>
      <c r="F192" s="573"/>
      <c r="G192" s="574"/>
      <c r="H192" s="573"/>
      <c r="I192" s="574"/>
      <c r="J192" s="572"/>
      <c r="K192" s="575"/>
      <c r="L192" s="574"/>
      <c r="M192" s="575"/>
      <c r="N192" s="574"/>
      <c r="O192" s="574"/>
      <c r="P192" s="574">
        <v>0</v>
      </c>
      <c r="Q192" s="574"/>
      <c r="R192" s="574">
        <v>0</v>
      </c>
      <c r="S192" s="611">
        <v>0</v>
      </c>
      <c r="T192" s="490">
        <v>0</v>
      </c>
      <c r="U192" s="499"/>
    </row>
    <row r="193" spans="1:23" ht="23.25" customHeight="1">
      <c r="A193" s="545">
        <v>581010.1</v>
      </c>
      <c r="B193" s="542" t="s">
        <v>410</v>
      </c>
      <c r="C193" s="541" t="s">
        <v>845</v>
      </c>
      <c r="D193" s="542"/>
      <c r="E193" s="543"/>
      <c r="F193" s="529"/>
      <c r="G193" s="532"/>
      <c r="H193" s="529"/>
      <c r="I193" s="532"/>
      <c r="J193" s="543">
        <v>0</v>
      </c>
      <c r="K193" s="544"/>
      <c r="L193" s="532"/>
      <c r="M193" s="544"/>
      <c r="N193" s="532"/>
      <c r="O193" s="532">
        <v>0</v>
      </c>
      <c r="P193" s="532">
        <v>86422138.5</v>
      </c>
      <c r="Q193" s="532"/>
      <c r="R193" s="532">
        <v>0</v>
      </c>
      <c r="S193" s="584">
        <v>202258772.99000001</v>
      </c>
      <c r="T193" s="490">
        <v>-202258772.99000001</v>
      </c>
      <c r="U193" s="499"/>
    </row>
    <row r="194" spans="1:23" ht="23.25" customHeight="1">
      <c r="A194" s="545">
        <v>581010.11100000003</v>
      </c>
      <c r="B194" s="542" t="s">
        <v>410</v>
      </c>
      <c r="C194" s="541" t="s">
        <v>846</v>
      </c>
      <c r="D194" s="542"/>
      <c r="E194" s="543">
        <v>0</v>
      </c>
      <c r="F194" s="529"/>
      <c r="G194" s="532"/>
      <c r="H194" s="529"/>
      <c r="I194" s="532"/>
      <c r="J194" s="543">
        <v>0</v>
      </c>
      <c r="K194" s="544"/>
      <c r="L194" s="532"/>
      <c r="M194" s="544"/>
      <c r="N194" s="532"/>
      <c r="O194" s="532">
        <v>0</v>
      </c>
      <c r="P194" s="532">
        <v>2733.18</v>
      </c>
      <c r="Q194" s="532"/>
      <c r="R194" s="532">
        <v>0</v>
      </c>
      <c r="S194" s="584">
        <v>0</v>
      </c>
      <c r="T194" s="490">
        <v>0</v>
      </c>
      <c r="U194" s="499"/>
    </row>
    <row r="195" spans="1:23" ht="23.25" customHeight="1">
      <c r="A195" s="545">
        <v>581010.11</v>
      </c>
      <c r="B195" s="542" t="s">
        <v>410</v>
      </c>
      <c r="C195" s="541" t="s">
        <v>847</v>
      </c>
      <c r="D195" s="542"/>
      <c r="E195" s="543">
        <v>0</v>
      </c>
      <c r="F195" s="529"/>
      <c r="G195" s="532"/>
      <c r="H195" s="529"/>
      <c r="I195" s="532"/>
      <c r="J195" s="543">
        <v>0</v>
      </c>
      <c r="K195" s="544"/>
      <c r="L195" s="532"/>
      <c r="M195" s="544"/>
      <c r="N195" s="532"/>
      <c r="O195" s="532">
        <v>0</v>
      </c>
      <c r="P195" s="532">
        <v>49665955.090000004</v>
      </c>
      <c r="Q195" s="532"/>
      <c r="R195" s="532">
        <v>0</v>
      </c>
      <c r="S195" s="584">
        <v>174786474.30000001</v>
      </c>
      <c r="T195" s="490">
        <v>-174786474.30000001</v>
      </c>
      <c r="U195" s="499"/>
    </row>
    <row r="196" spans="1:23" ht="23.25" customHeight="1">
      <c r="A196" s="545">
        <v>581010.19999999995</v>
      </c>
      <c r="B196" s="542" t="s">
        <v>410</v>
      </c>
      <c r="C196" s="541" t="s">
        <v>848</v>
      </c>
      <c r="D196" s="542"/>
      <c r="E196" s="543">
        <v>0</v>
      </c>
      <c r="F196" s="529"/>
      <c r="G196" s="532"/>
      <c r="H196" s="529"/>
      <c r="I196" s="532"/>
      <c r="J196" s="543">
        <v>0</v>
      </c>
      <c r="K196" s="544"/>
      <c r="L196" s="532"/>
      <c r="M196" s="544"/>
      <c r="N196" s="532"/>
      <c r="O196" s="532">
        <v>0</v>
      </c>
      <c r="P196" s="532">
        <v>60194133.439999998</v>
      </c>
      <c r="Q196" s="532"/>
      <c r="R196" s="532">
        <v>0</v>
      </c>
      <c r="S196" s="584">
        <v>195960883.12</v>
      </c>
      <c r="T196" s="490">
        <v>-195960883.12</v>
      </c>
      <c r="U196" s="499"/>
      <c r="V196" s="495"/>
    </row>
    <row r="197" spans="1:23" ht="23.25" customHeight="1">
      <c r="A197" s="545">
        <v>581010.5</v>
      </c>
      <c r="B197" s="542" t="s">
        <v>410</v>
      </c>
      <c r="C197" s="541" t="s">
        <v>849</v>
      </c>
      <c r="D197" s="542"/>
      <c r="E197" s="543">
        <v>0</v>
      </c>
      <c r="F197" s="529"/>
      <c r="G197" s="532"/>
      <c r="H197" s="529"/>
      <c r="I197" s="532"/>
      <c r="J197" s="543">
        <v>0</v>
      </c>
      <c r="K197" s="544"/>
      <c r="L197" s="532"/>
      <c r="M197" s="544"/>
      <c r="N197" s="532"/>
      <c r="O197" s="532">
        <v>0</v>
      </c>
      <c r="P197" s="532">
        <v>0</v>
      </c>
      <c r="Q197" s="532"/>
      <c r="R197" s="532">
        <v>0</v>
      </c>
      <c r="S197" s="584">
        <v>0</v>
      </c>
      <c r="T197" s="490">
        <v>0</v>
      </c>
      <c r="U197" s="499"/>
    </row>
    <row r="198" spans="1:23" ht="23.25" customHeight="1">
      <c r="A198" s="576">
        <v>581010.69999999995</v>
      </c>
      <c r="B198" s="577" t="s">
        <v>410</v>
      </c>
      <c r="C198" s="578" t="s">
        <v>850</v>
      </c>
      <c r="D198" s="577"/>
      <c r="E198" s="579">
        <v>0</v>
      </c>
      <c r="F198" s="580"/>
      <c r="G198" s="552"/>
      <c r="H198" s="580"/>
      <c r="I198" s="552"/>
      <c r="J198" s="579">
        <v>0</v>
      </c>
      <c r="K198" s="551"/>
      <c r="L198" s="552"/>
      <c r="M198" s="551"/>
      <c r="N198" s="552"/>
      <c r="O198" s="552">
        <v>0</v>
      </c>
      <c r="P198" s="532">
        <v>11111741.119999999</v>
      </c>
      <c r="Q198" s="552"/>
      <c r="R198" s="552">
        <v>0</v>
      </c>
      <c r="S198" s="607">
        <v>89792257.340000004</v>
      </c>
      <c r="T198" s="490">
        <v>-89792257.340000004</v>
      </c>
      <c r="U198" s="499"/>
    </row>
    <row r="199" spans="1:23" s="567" customFormat="1" ht="23.25" customHeight="1">
      <c r="A199" s="608"/>
      <c r="B199" s="560" t="s">
        <v>410</v>
      </c>
      <c r="C199" s="561" t="s">
        <v>411</v>
      </c>
      <c r="D199" s="560"/>
      <c r="E199" s="562">
        <v>254928482.38999999</v>
      </c>
      <c r="F199" s="565"/>
      <c r="G199" s="564">
        <v>0</v>
      </c>
      <c r="H199" s="565"/>
      <c r="I199" s="564">
        <v>0</v>
      </c>
      <c r="J199" s="562">
        <v>254928482.38999999</v>
      </c>
      <c r="K199" s="566"/>
      <c r="L199" s="564"/>
      <c r="M199" s="566"/>
      <c r="N199" s="564"/>
      <c r="O199" s="564">
        <v>254928482.38999999</v>
      </c>
      <c r="P199" s="564">
        <v>207396701.33000001</v>
      </c>
      <c r="Q199" s="564">
        <v>47531781.059999973</v>
      </c>
      <c r="R199" s="564">
        <v>0.22918291735204413</v>
      </c>
      <c r="S199" s="562" t="e">
        <v>#N/A</v>
      </c>
      <c r="T199" s="566" t="e">
        <v>#N/A</v>
      </c>
      <c r="U199" s="568"/>
      <c r="V199" s="566"/>
      <c r="W199" s="566"/>
    </row>
    <row r="200" spans="1:23" ht="23.25" customHeight="1">
      <c r="A200" s="629" t="s">
        <v>412</v>
      </c>
      <c r="B200" s="630"/>
      <c r="C200" s="571" t="s">
        <v>413</v>
      </c>
      <c r="D200" s="570"/>
      <c r="E200" s="572"/>
      <c r="F200" s="573"/>
      <c r="G200" s="574"/>
      <c r="H200" s="573"/>
      <c r="I200" s="574"/>
      <c r="J200" s="572"/>
      <c r="K200" s="575"/>
      <c r="L200" s="574"/>
      <c r="M200" s="575"/>
      <c r="N200" s="574"/>
      <c r="O200" s="574"/>
      <c r="P200" s="574"/>
      <c r="Q200" s="574"/>
      <c r="R200" s="574">
        <v>0</v>
      </c>
      <c r="S200" s="611">
        <v>0</v>
      </c>
      <c r="T200" s="490">
        <v>0</v>
      </c>
      <c r="U200" s="499"/>
    </row>
    <row r="201" spans="1:23" ht="23.25" customHeight="1">
      <c r="A201" s="545">
        <v>581020.1</v>
      </c>
      <c r="B201" s="542" t="s">
        <v>415</v>
      </c>
      <c r="C201" s="541" t="s">
        <v>851</v>
      </c>
      <c r="D201" s="542"/>
      <c r="E201" s="543"/>
      <c r="F201" s="529"/>
      <c r="G201" s="532"/>
      <c r="H201" s="529"/>
      <c r="I201" s="532"/>
      <c r="J201" s="543">
        <v>0</v>
      </c>
      <c r="K201" s="544"/>
      <c r="L201" s="532"/>
      <c r="M201" s="544"/>
      <c r="N201" s="532"/>
      <c r="O201" s="532">
        <v>0</v>
      </c>
      <c r="P201" s="532">
        <v>-70857816.150000006</v>
      </c>
      <c r="Q201" s="532"/>
      <c r="R201" s="532">
        <v>0</v>
      </c>
      <c r="S201" s="584">
        <v>-199908391.53999999</v>
      </c>
      <c r="T201" s="490">
        <v>199908391.53999999</v>
      </c>
      <c r="U201" s="499"/>
      <c r="W201" s="495"/>
    </row>
    <row r="202" spans="1:23" ht="23.25" customHeight="1">
      <c r="A202" s="545">
        <v>581020.11100000003</v>
      </c>
      <c r="B202" s="542" t="s">
        <v>415</v>
      </c>
      <c r="C202" s="541" t="s">
        <v>852</v>
      </c>
      <c r="D202" s="542"/>
      <c r="E202" s="543">
        <v>0</v>
      </c>
      <c r="F202" s="529"/>
      <c r="G202" s="532"/>
      <c r="H202" s="529"/>
      <c r="I202" s="532"/>
      <c r="J202" s="543">
        <v>0</v>
      </c>
      <c r="K202" s="544"/>
      <c r="L202" s="532"/>
      <c r="M202" s="544"/>
      <c r="N202" s="532"/>
      <c r="O202" s="532">
        <v>0</v>
      </c>
      <c r="P202" s="532">
        <v>-2733.18</v>
      </c>
      <c r="Q202" s="532"/>
      <c r="R202" s="532">
        <v>0</v>
      </c>
      <c r="S202" s="584">
        <v>0</v>
      </c>
      <c r="T202" s="490">
        <v>0</v>
      </c>
      <c r="U202" s="499"/>
    </row>
    <row r="203" spans="1:23" ht="23.25" customHeight="1">
      <c r="A203" s="545">
        <v>581020.11</v>
      </c>
      <c r="B203" s="542" t="s">
        <v>415</v>
      </c>
      <c r="C203" s="541" t="s">
        <v>853</v>
      </c>
      <c r="D203" s="542"/>
      <c r="E203" s="543">
        <v>0</v>
      </c>
      <c r="F203" s="529"/>
      <c r="G203" s="532"/>
      <c r="H203" s="529"/>
      <c r="I203" s="532"/>
      <c r="J203" s="543">
        <v>0</v>
      </c>
      <c r="K203" s="544"/>
      <c r="L203" s="532"/>
      <c r="M203" s="544"/>
      <c r="N203" s="532"/>
      <c r="O203" s="532">
        <v>0</v>
      </c>
      <c r="P203" s="532">
        <v>-48945944.369999997</v>
      </c>
      <c r="Q203" s="532"/>
      <c r="R203" s="532">
        <v>0</v>
      </c>
      <c r="S203" s="584">
        <v>-175400322.88999999</v>
      </c>
      <c r="T203" s="490">
        <v>175400322.88999999</v>
      </c>
      <c r="U203" s="499"/>
    </row>
    <row r="204" spans="1:23" ht="23.25" customHeight="1">
      <c r="A204" s="545">
        <v>581020.19999999995</v>
      </c>
      <c r="B204" s="542" t="s">
        <v>415</v>
      </c>
      <c r="C204" s="541" t="s">
        <v>854</v>
      </c>
      <c r="D204" s="542"/>
      <c r="E204" s="543">
        <v>0</v>
      </c>
      <c r="F204" s="529"/>
      <c r="G204" s="532"/>
      <c r="H204" s="529"/>
      <c r="I204" s="532"/>
      <c r="J204" s="543">
        <v>0</v>
      </c>
      <c r="K204" s="544"/>
      <c r="L204" s="532"/>
      <c r="M204" s="544"/>
      <c r="N204" s="532"/>
      <c r="O204" s="532">
        <v>0</v>
      </c>
      <c r="P204" s="532">
        <v>-47224450.850000001</v>
      </c>
      <c r="Q204" s="532"/>
      <c r="R204" s="532">
        <v>0</v>
      </c>
      <c r="S204" s="584">
        <v>-193276791.47</v>
      </c>
      <c r="T204" s="490">
        <v>193276791.47</v>
      </c>
      <c r="U204" s="499"/>
    </row>
    <row r="205" spans="1:23" ht="23.25" customHeight="1">
      <c r="A205" s="545">
        <v>581020.5</v>
      </c>
      <c r="B205" s="542" t="s">
        <v>415</v>
      </c>
      <c r="C205" s="541" t="s">
        <v>855</v>
      </c>
      <c r="D205" s="542"/>
      <c r="E205" s="543">
        <v>0</v>
      </c>
      <c r="F205" s="529"/>
      <c r="G205" s="532"/>
      <c r="H205" s="529"/>
      <c r="I205" s="532"/>
      <c r="J205" s="543">
        <v>0</v>
      </c>
      <c r="K205" s="544"/>
      <c r="L205" s="532"/>
      <c r="M205" s="544"/>
      <c r="N205" s="532"/>
      <c r="O205" s="532">
        <v>0</v>
      </c>
      <c r="P205" s="532">
        <v>0</v>
      </c>
      <c r="Q205" s="532"/>
      <c r="R205" s="532">
        <v>0</v>
      </c>
      <c r="S205" s="584">
        <v>0</v>
      </c>
      <c r="T205" s="490">
        <v>0</v>
      </c>
      <c r="U205" s="499"/>
      <c r="V205" s="495"/>
    </row>
    <row r="206" spans="1:23" ht="23.25" customHeight="1">
      <c r="A206" s="545">
        <v>581020.69999999995</v>
      </c>
      <c r="B206" s="542" t="s">
        <v>415</v>
      </c>
      <c r="C206" s="541" t="s">
        <v>856</v>
      </c>
      <c r="D206" s="542"/>
      <c r="E206" s="543">
        <v>0</v>
      </c>
      <c r="F206" s="529"/>
      <c r="G206" s="532"/>
      <c r="H206" s="529"/>
      <c r="I206" s="532"/>
      <c r="J206" s="543">
        <v>0</v>
      </c>
      <c r="K206" s="544"/>
      <c r="L206" s="532"/>
      <c r="M206" s="544"/>
      <c r="N206" s="532"/>
      <c r="O206" s="532">
        <v>0</v>
      </c>
      <c r="P206" s="532">
        <v>-6935151.2699999996</v>
      </c>
      <c r="Q206" s="532"/>
      <c r="R206" s="532">
        <v>0</v>
      </c>
      <c r="S206" s="584">
        <v>-75480044.659999996</v>
      </c>
      <c r="T206" s="490">
        <v>75480044.659999996</v>
      </c>
      <c r="U206" s="499"/>
    </row>
    <row r="207" spans="1:23" s="606" customFormat="1" ht="23.25" customHeight="1">
      <c r="A207" s="545">
        <v>581020.80000000005</v>
      </c>
      <c r="B207" s="542" t="s">
        <v>415</v>
      </c>
      <c r="C207" s="541" t="s">
        <v>857</v>
      </c>
      <c r="D207" s="542"/>
      <c r="E207" s="543">
        <v>0</v>
      </c>
      <c r="F207" s="529"/>
      <c r="G207" s="532"/>
      <c r="H207" s="529"/>
      <c r="I207" s="532"/>
      <c r="J207" s="543">
        <v>0</v>
      </c>
      <c r="K207" s="544"/>
      <c r="L207" s="532"/>
      <c r="M207" s="544"/>
      <c r="N207" s="532"/>
      <c r="O207" s="532">
        <v>0</v>
      </c>
      <c r="P207" s="532">
        <v>-266554.87</v>
      </c>
      <c r="Q207" s="532"/>
      <c r="R207" s="532">
        <v>0</v>
      </c>
      <c r="S207" s="584" t="e">
        <v>#N/A</v>
      </c>
      <c r="T207" s="490" t="e">
        <v>#N/A</v>
      </c>
    </row>
    <row r="208" spans="1:23" ht="23.25" customHeight="1">
      <c r="A208" s="576"/>
      <c r="B208" s="577"/>
      <c r="C208" s="578" t="s">
        <v>414</v>
      </c>
      <c r="D208" s="577"/>
      <c r="E208" s="579">
        <v>0</v>
      </c>
      <c r="F208" s="580"/>
      <c r="G208" s="552"/>
      <c r="H208" s="580"/>
      <c r="I208" s="552"/>
      <c r="J208" s="579">
        <v>0</v>
      </c>
      <c r="K208" s="551"/>
      <c r="L208" s="552"/>
      <c r="M208" s="551"/>
      <c r="N208" s="552"/>
      <c r="O208" s="552">
        <v>0</v>
      </c>
      <c r="P208" s="532">
        <v>0</v>
      </c>
      <c r="Q208" s="552"/>
      <c r="R208" s="552">
        <v>0</v>
      </c>
      <c r="S208" s="607" t="e">
        <v>#N/A</v>
      </c>
      <c r="T208" s="490" t="e">
        <v>#N/A</v>
      </c>
      <c r="U208" s="499"/>
    </row>
    <row r="209" spans="1:78" s="566" customFormat="1" ht="23.25" customHeight="1">
      <c r="A209" s="581"/>
      <c r="B209" s="582" t="s">
        <v>415</v>
      </c>
      <c r="C209" s="620"/>
      <c r="D209" s="582"/>
      <c r="E209" s="562">
        <v>-237263710.06</v>
      </c>
      <c r="F209" s="563"/>
      <c r="G209" s="564"/>
      <c r="H209" s="563"/>
      <c r="I209" s="564"/>
      <c r="J209" s="562">
        <v>-237263710.06</v>
      </c>
      <c r="L209" s="564"/>
      <c r="N209" s="564"/>
      <c r="O209" s="564">
        <v>-237263710.06</v>
      </c>
      <c r="P209" s="564">
        <v>-174232650.69000003</v>
      </c>
      <c r="Q209" s="564">
        <v>-63031059.369999975</v>
      </c>
      <c r="R209" s="564">
        <v>0.36176376310859626</v>
      </c>
      <c r="S209" s="584"/>
      <c r="U209" s="585"/>
    </row>
    <row r="210" spans="1:78" ht="23.25" customHeight="1">
      <c r="A210" s="569">
        <v>590300</v>
      </c>
      <c r="B210" s="570" t="s">
        <v>858</v>
      </c>
      <c r="C210" s="571" t="s">
        <v>859</v>
      </c>
      <c r="D210" s="570"/>
      <c r="E210" s="572">
        <v>0</v>
      </c>
      <c r="F210" s="573"/>
      <c r="G210" s="574"/>
      <c r="H210" s="573"/>
      <c r="I210" s="574"/>
      <c r="J210" s="572">
        <v>0</v>
      </c>
      <c r="K210" s="575"/>
      <c r="L210" s="574"/>
      <c r="M210" s="575"/>
      <c r="N210" s="574"/>
      <c r="O210" s="574">
        <v>0</v>
      </c>
      <c r="P210" s="574">
        <v>-4556225.0200000005</v>
      </c>
      <c r="Q210" s="574">
        <v>4556225.0200000005</v>
      </c>
      <c r="R210" s="574">
        <v>-1</v>
      </c>
      <c r="S210" s="611">
        <v>-33523433.050000001</v>
      </c>
      <c r="T210" s="490">
        <v>33523433.050000001</v>
      </c>
      <c r="U210" s="499"/>
    </row>
    <row r="211" spans="1:78" ht="23.25" customHeight="1">
      <c r="A211" s="545"/>
      <c r="B211" s="542"/>
      <c r="C211" s="541" t="s">
        <v>416</v>
      </c>
      <c r="D211" s="542"/>
      <c r="E211" s="543"/>
      <c r="F211" s="529"/>
      <c r="G211" s="532"/>
      <c r="H211" s="529"/>
      <c r="I211" s="532"/>
      <c r="J211" s="543">
        <v>0</v>
      </c>
      <c r="K211" s="544" t="s">
        <v>301</v>
      </c>
      <c r="L211" s="532">
        <v>47757.04</v>
      </c>
      <c r="M211" s="544"/>
      <c r="N211" s="532"/>
      <c r="O211" s="532">
        <v>47757.04</v>
      </c>
      <c r="P211" s="532">
        <v>0</v>
      </c>
      <c r="Q211" s="532">
        <v>47757.04</v>
      </c>
      <c r="R211" s="532">
        <v>0</v>
      </c>
      <c r="S211" s="584"/>
      <c r="T211" s="490"/>
      <c r="U211" s="499"/>
    </row>
    <row r="212" spans="1:78" s="511" customFormat="1" ht="23.25" customHeight="1">
      <c r="A212" s="545"/>
      <c r="B212" s="542"/>
      <c r="C212" s="541" t="s">
        <v>417</v>
      </c>
      <c r="D212" s="542"/>
      <c r="E212" s="543">
        <v>-237263710.06</v>
      </c>
      <c r="F212" s="529"/>
      <c r="G212" s="532">
        <v>0</v>
      </c>
      <c r="H212" s="529"/>
      <c r="I212" s="532">
        <v>0</v>
      </c>
      <c r="J212" s="543">
        <v>-237263710.06</v>
      </c>
      <c r="K212" s="544"/>
      <c r="L212" s="532">
        <v>47757.04</v>
      </c>
      <c r="M212" s="544"/>
      <c r="N212" s="532">
        <v>0</v>
      </c>
      <c r="O212" s="532">
        <v>-237215953.02000001</v>
      </c>
      <c r="P212" s="532">
        <v>-178788875.71000004</v>
      </c>
      <c r="Q212" s="532">
        <v>-58427077.309999973</v>
      </c>
      <c r="R212" s="532">
        <v>0.32679369495432214</v>
      </c>
      <c r="S212" s="562" t="e">
        <v>#N/A</v>
      </c>
      <c r="T212" s="490" t="e">
        <v>#N/A</v>
      </c>
      <c r="U212" s="493"/>
      <c r="V212" s="490"/>
      <c r="W212" s="490"/>
      <c r="X212" s="495"/>
      <c r="Y212" s="495"/>
      <c r="Z212" s="495"/>
      <c r="AA212" s="495"/>
      <c r="AB212" s="495"/>
      <c r="AC212" s="495"/>
      <c r="AD212" s="495"/>
      <c r="AE212" s="495"/>
      <c r="AF212" s="495"/>
      <c r="AG212" s="495"/>
      <c r="AH212" s="495"/>
      <c r="AI212" s="495"/>
      <c r="AJ212" s="495"/>
      <c r="AK212" s="495"/>
      <c r="AL212" s="495"/>
      <c r="AM212" s="495"/>
      <c r="AN212" s="495"/>
      <c r="AO212" s="495"/>
      <c r="AP212" s="495"/>
      <c r="AQ212" s="495"/>
      <c r="AR212" s="495"/>
      <c r="AS212" s="495"/>
      <c r="AT212" s="495"/>
      <c r="AU212" s="495"/>
      <c r="AV212" s="495"/>
      <c r="AW212" s="495"/>
      <c r="AX212" s="495"/>
      <c r="AY212" s="495"/>
      <c r="AZ212" s="495"/>
      <c r="BA212" s="495"/>
      <c r="BB212" s="495"/>
      <c r="BC212" s="495"/>
      <c r="BD212" s="495"/>
      <c r="BE212" s="495"/>
      <c r="BF212" s="495"/>
      <c r="BG212" s="495"/>
      <c r="BH212" s="495"/>
      <c r="BI212" s="495"/>
      <c r="BJ212" s="495"/>
      <c r="BK212" s="495"/>
      <c r="BL212" s="495"/>
      <c r="BM212" s="495"/>
      <c r="BN212" s="495"/>
      <c r="BO212" s="495"/>
      <c r="BP212" s="495"/>
      <c r="BQ212" s="495"/>
      <c r="BR212" s="495"/>
      <c r="BS212" s="495"/>
      <c r="BT212" s="495"/>
      <c r="BU212" s="495"/>
      <c r="BV212" s="495"/>
      <c r="BW212" s="495"/>
      <c r="BX212" s="495"/>
      <c r="BY212" s="495"/>
      <c r="BZ212" s="495"/>
    </row>
    <row r="213" spans="1:78" ht="23.25" customHeight="1">
      <c r="A213" s="576"/>
      <c r="B213" s="577"/>
      <c r="C213" s="578"/>
      <c r="D213" s="577"/>
      <c r="E213" s="579"/>
      <c r="F213" s="580"/>
      <c r="G213" s="552"/>
      <c r="H213" s="580"/>
      <c r="I213" s="552"/>
      <c r="J213" s="579"/>
      <c r="K213" s="551"/>
      <c r="L213" s="552"/>
      <c r="M213" s="551"/>
      <c r="N213" s="552"/>
      <c r="O213" s="552"/>
      <c r="P213" s="552"/>
      <c r="Q213" s="552"/>
      <c r="R213" s="552">
        <v>0</v>
      </c>
      <c r="S213" s="607" t="e">
        <v>#N/A</v>
      </c>
      <c r="T213" s="490" t="e">
        <v>#N/A</v>
      </c>
      <c r="U213" s="499"/>
    </row>
    <row r="214" spans="1:78" s="593" customFormat="1" ht="23.25" customHeight="1" thickBot="1">
      <c r="A214" s="631" t="s">
        <v>418</v>
      </c>
      <c r="B214" s="599"/>
      <c r="C214" s="587"/>
      <c r="D214" s="588"/>
      <c r="E214" s="589">
        <v>257326623.55000001</v>
      </c>
      <c r="F214" s="590"/>
      <c r="G214" s="591">
        <v>0</v>
      </c>
      <c r="H214" s="590"/>
      <c r="I214" s="591">
        <v>0</v>
      </c>
      <c r="J214" s="589">
        <v>257326623.55000001</v>
      </c>
      <c r="K214" s="592"/>
      <c r="L214" s="591">
        <v>47757.04</v>
      </c>
      <c r="M214" s="592"/>
      <c r="N214" s="591">
        <v>0</v>
      </c>
      <c r="O214" s="591">
        <v>257374380.59</v>
      </c>
      <c r="P214" s="591">
        <v>214925811.54999995</v>
      </c>
      <c r="Q214" s="591">
        <v>42448569.040000036</v>
      </c>
      <c r="R214" s="591">
        <v>0.19750335585042039</v>
      </c>
      <c r="S214" s="593">
        <v>645304924.25000024</v>
      </c>
      <c r="T214" s="593">
        <v>-387930543.66000021</v>
      </c>
      <c r="U214" s="594">
        <v>-128092188.45000005</v>
      </c>
    </row>
    <row r="215" spans="1:78" ht="23.25" customHeight="1" thickTop="1">
      <c r="A215" s="600" t="s">
        <v>37</v>
      </c>
      <c r="B215" s="601"/>
      <c r="C215" s="602"/>
      <c r="D215" s="554"/>
      <c r="E215" s="556"/>
      <c r="F215" s="557"/>
      <c r="G215" s="574"/>
      <c r="H215" s="557"/>
      <c r="I215" s="574"/>
      <c r="J215" s="556"/>
      <c r="K215" s="575"/>
      <c r="L215" s="574"/>
      <c r="M215" s="575"/>
      <c r="N215" s="574"/>
      <c r="O215" s="574"/>
      <c r="P215" s="574"/>
      <c r="Q215" s="574"/>
      <c r="R215" s="574">
        <v>0</v>
      </c>
      <c r="S215" s="490">
        <v>0</v>
      </c>
      <c r="T215" s="490">
        <v>0</v>
      </c>
      <c r="U215" s="499">
        <v>-483798682.28000009</v>
      </c>
    </row>
    <row r="216" spans="1:78" ht="23.25" customHeight="1">
      <c r="A216" s="545">
        <v>621010</v>
      </c>
      <c r="B216" s="542" t="s">
        <v>860</v>
      </c>
      <c r="C216" s="541" t="s">
        <v>861</v>
      </c>
      <c r="D216" s="542" t="s">
        <v>367</v>
      </c>
      <c r="E216" s="543">
        <v>828386.64</v>
      </c>
      <c r="F216" s="529"/>
      <c r="G216" s="532"/>
      <c r="H216" s="529"/>
      <c r="I216" s="532"/>
      <c r="J216" s="543">
        <v>828386.64</v>
      </c>
      <c r="K216" s="544"/>
      <c r="L216" s="532"/>
      <c r="M216" s="544"/>
      <c r="N216" s="532"/>
      <c r="O216" s="532">
        <v>828386.64</v>
      </c>
      <c r="P216" s="532">
        <v>731796.4</v>
      </c>
      <c r="Q216" s="532">
        <v>96590.239999999991</v>
      </c>
      <c r="R216" s="532">
        <v>0.13199059191873586</v>
      </c>
      <c r="S216" s="490">
        <v>3190809.27</v>
      </c>
      <c r="T216" s="490">
        <v>-2362422.63</v>
      </c>
      <c r="U216" s="499"/>
    </row>
    <row r="217" spans="1:78" ht="23.25" customHeight="1">
      <c r="A217" s="545">
        <v>621010.1</v>
      </c>
      <c r="B217" s="542" t="s">
        <v>862</v>
      </c>
      <c r="C217" s="541" t="s">
        <v>863</v>
      </c>
      <c r="D217" s="542" t="s">
        <v>367</v>
      </c>
      <c r="E217" s="543">
        <v>0</v>
      </c>
      <c r="F217" s="529"/>
      <c r="G217" s="532"/>
      <c r="H217" s="529"/>
      <c r="I217" s="532"/>
      <c r="J217" s="543">
        <v>0</v>
      </c>
      <c r="K217" s="544"/>
      <c r="L217" s="532"/>
      <c r="M217" s="544"/>
      <c r="N217" s="532"/>
      <c r="O217" s="532">
        <v>0</v>
      </c>
      <c r="P217" s="532">
        <v>0</v>
      </c>
      <c r="Q217" s="532">
        <v>0</v>
      </c>
      <c r="R217" s="532">
        <v>0</v>
      </c>
      <c r="S217" s="490">
        <v>0</v>
      </c>
      <c r="T217" s="490">
        <v>0</v>
      </c>
      <c r="U217" s="499"/>
    </row>
    <row r="218" spans="1:78" ht="23.25" customHeight="1">
      <c r="A218" s="545">
        <v>621011</v>
      </c>
      <c r="B218" s="542" t="s">
        <v>864</v>
      </c>
      <c r="C218" s="541" t="s">
        <v>865</v>
      </c>
      <c r="D218" s="542" t="s">
        <v>367</v>
      </c>
      <c r="E218" s="543">
        <v>12053.810000000001</v>
      </c>
      <c r="F218" s="529"/>
      <c r="G218" s="532"/>
      <c r="H218" s="529"/>
      <c r="I218" s="532"/>
      <c r="J218" s="543">
        <v>12053.810000000001</v>
      </c>
      <c r="K218" s="544"/>
      <c r="L218" s="532"/>
      <c r="M218" s="544"/>
      <c r="N218" s="532"/>
      <c r="O218" s="532">
        <v>12053.810000000001</v>
      </c>
      <c r="P218" s="532">
        <v>5630.5</v>
      </c>
      <c r="Q218" s="532">
        <v>6423.3100000000013</v>
      </c>
      <c r="R218" s="532">
        <v>1.1408063227066871</v>
      </c>
      <c r="S218" s="490">
        <v>19146.849999999999</v>
      </c>
      <c r="T218" s="490">
        <v>-7093.0399999999972</v>
      </c>
      <c r="U218" s="499"/>
    </row>
    <row r="219" spans="1:78" ht="23.25" customHeight="1">
      <c r="A219" s="545">
        <v>621012</v>
      </c>
      <c r="B219" s="542" t="s">
        <v>866</v>
      </c>
      <c r="C219" s="541" t="s">
        <v>867</v>
      </c>
      <c r="D219" s="542" t="s">
        <v>375</v>
      </c>
      <c r="E219" s="543">
        <v>31850</v>
      </c>
      <c r="F219" s="529"/>
      <c r="G219" s="532"/>
      <c r="H219" s="529"/>
      <c r="I219" s="532"/>
      <c r="J219" s="543">
        <v>31850</v>
      </c>
      <c r="K219" s="544"/>
      <c r="L219" s="532"/>
      <c r="M219" s="544"/>
      <c r="N219" s="532"/>
      <c r="O219" s="532">
        <v>31850</v>
      </c>
      <c r="P219" s="532">
        <v>41200</v>
      </c>
      <c r="Q219" s="532">
        <v>-9350</v>
      </c>
      <c r="R219" s="532">
        <v>-0.22694174757281554</v>
      </c>
      <c r="S219" s="490">
        <v>163733.32999999999</v>
      </c>
      <c r="T219" s="490">
        <v>-131883.32999999999</v>
      </c>
      <c r="U219" s="499"/>
    </row>
    <row r="220" spans="1:78" ht="23.25" customHeight="1">
      <c r="A220" s="545">
        <v>621013</v>
      </c>
      <c r="B220" s="542" t="s">
        <v>868</v>
      </c>
      <c r="C220" s="541" t="s">
        <v>869</v>
      </c>
      <c r="D220" s="542" t="s">
        <v>375</v>
      </c>
      <c r="E220" s="543">
        <v>13148</v>
      </c>
      <c r="F220" s="529"/>
      <c r="G220" s="532"/>
      <c r="H220" s="529"/>
      <c r="I220" s="532"/>
      <c r="J220" s="543">
        <v>13148</v>
      </c>
      <c r="K220" s="544"/>
      <c r="L220" s="532"/>
      <c r="M220" s="544"/>
      <c r="N220" s="532"/>
      <c r="O220" s="532">
        <v>13148</v>
      </c>
      <c r="P220" s="532">
        <v>19799</v>
      </c>
      <c r="Q220" s="532">
        <v>-6651</v>
      </c>
      <c r="R220" s="532">
        <v>-0.33592605687155919</v>
      </c>
      <c r="S220" s="490">
        <v>79753</v>
      </c>
      <c r="T220" s="490">
        <v>-66605</v>
      </c>
      <c r="U220" s="499"/>
    </row>
    <row r="221" spans="1:78" ht="23.25" customHeight="1">
      <c r="A221" s="545">
        <v>621015</v>
      </c>
      <c r="B221" s="542" t="s">
        <v>870</v>
      </c>
      <c r="C221" s="541" t="s">
        <v>871</v>
      </c>
      <c r="D221" s="542" t="s">
        <v>375</v>
      </c>
      <c r="E221" s="543">
        <v>23150</v>
      </c>
      <c r="F221" s="529"/>
      <c r="G221" s="532"/>
      <c r="H221" s="529"/>
      <c r="I221" s="532"/>
      <c r="J221" s="543">
        <v>23150</v>
      </c>
      <c r="K221" s="544"/>
      <c r="L221" s="532"/>
      <c r="M221" s="544"/>
      <c r="N221" s="532"/>
      <c r="O221" s="532">
        <v>23150</v>
      </c>
      <c r="P221" s="532">
        <v>35960</v>
      </c>
      <c r="Q221" s="532">
        <v>-12810</v>
      </c>
      <c r="R221" s="532">
        <v>-0.35622914349276974</v>
      </c>
      <c r="S221" s="490">
        <v>77547.73</v>
      </c>
      <c r="T221" s="490">
        <v>-54397.729999999996</v>
      </c>
      <c r="U221" s="499"/>
    </row>
    <row r="222" spans="1:78" ht="23.25" customHeight="1">
      <c r="A222" s="545">
        <v>621017</v>
      </c>
      <c r="B222" s="542" t="s">
        <v>872</v>
      </c>
      <c r="C222" s="541" t="s">
        <v>873</v>
      </c>
      <c r="D222" s="542" t="s">
        <v>419</v>
      </c>
      <c r="E222" s="543">
        <v>6000</v>
      </c>
      <c r="F222" s="529"/>
      <c r="G222" s="532"/>
      <c r="H222" s="529"/>
      <c r="I222" s="532"/>
      <c r="J222" s="543">
        <v>6000</v>
      </c>
      <c r="K222" s="544"/>
      <c r="L222" s="532"/>
      <c r="M222" s="544"/>
      <c r="N222" s="532"/>
      <c r="O222" s="532">
        <v>6000</v>
      </c>
      <c r="P222" s="532">
        <v>10054</v>
      </c>
      <c r="Q222" s="532">
        <v>-4054</v>
      </c>
      <c r="R222" s="532">
        <v>-0.40322259797095683</v>
      </c>
      <c r="S222" s="490">
        <v>1059</v>
      </c>
      <c r="T222" s="490">
        <v>4941</v>
      </c>
      <c r="U222" s="499"/>
    </row>
    <row r="223" spans="1:78" ht="23.25" customHeight="1">
      <c r="A223" s="545">
        <v>622010</v>
      </c>
      <c r="B223" s="542" t="s">
        <v>874</v>
      </c>
      <c r="C223" s="541" t="s">
        <v>875</v>
      </c>
      <c r="D223" s="542" t="s">
        <v>420</v>
      </c>
      <c r="E223" s="543">
        <v>176254</v>
      </c>
      <c r="F223" s="529"/>
      <c r="G223" s="532"/>
      <c r="H223" s="529"/>
      <c r="I223" s="532"/>
      <c r="J223" s="543">
        <v>176254</v>
      </c>
      <c r="K223" s="544"/>
      <c r="L223" s="532"/>
      <c r="M223" s="544"/>
      <c r="N223" s="532"/>
      <c r="O223" s="532">
        <v>176254</v>
      </c>
      <c r="P223" s="532">
        <v>145876.5</v>
      </c>
      <c r="Q223" s="532">
        <v>30377.5</v>
      </c>
      <c r="R223" s="532">
        <v>0.20824121774240539</v>
      </c>
      <c r="S223" s="490">
        <v>527353.9</v>
      </c>
      <c r="T223" s="490">
        <v>-351099.9</v>
      </c>
      <c r="U223" s="499"/>
    </row>
    <row r="224" spans="1:78" ht="23.25" customHeight="1">
      <c r="A224" s="545">
        <v>622011</v>
      </c>
      <c r="B224" s="542" t="s">
        <v>876</v>
      </c>
      <c r="C224" s="541" t="s">
        <v>877</v>
      </c>
      <c r="D224" s="542" t="s">
        <v>420</v>
      </c>
      <c r="E224" s="543">
        <v>17995</v>
      </c>
      <c r="F224" s="529"/>
      <c r="G224" s="532"/>
      <c r="H224" s="529"/>
      <c r="I224" s="532"/>
      <c r="J224" s="543">
        <v>17995</v>
      </c>
      <c r="K224" s="544"/>
      <c r="L224" s="532"/>
      <c r="M224" s="544"/>
      <c r="N224" s="532"/>
      <c r="O224" s="532">
        <v>17995</v>
      </c>
      <c r="P224" s="532">
        <v>12740</v>
      </c>
      <c r="Q224" s="532">
        <v>5255</v>
      </c>
      <c r="R224" s="532">
        <v>0.41248037676609106</v>
      </c>
      <c r="S224" s="490">
        <v>46385</v>
      </c>
      <c r="T224" s="490">
        <v>-28390</v>
      </c>
      <c r="U224" s="499"/>
    </row>
    <row r="225" spans="1:23" ht="23.25" customHeight="1">
      <c r="A225" s="545">
        <v>622020</v>
      </c>
      <c r="B225" s="542" t="s">
        <v>878</v>
      </c>
      <c r="C225" s="541" t="s">
        <v>879</v>
      </c>
      <c r="D225" s="542" t="s">
        <v>391</v>
      </c>
      <c r="E225" s="543">
        <v>39994.199999999997</v>
      </c>
      <c r="F225" s="529"/>
      <c r="G225" s="532"/>
      <c r="H225" s="529"/>
      <c r="I225" s="532"/>
      <c r="J225" s="543">
        <v>39994.199999999997</v>
      </c>
      <c r="K225" s="544"/>
      <c r="L225" s="532"/>
      <c r="M225" s="544"/>
      <c r="N225" s="532"/>
      <c r="O225" s="532">
        <v>39994.199999999997</v>
      </c>
      <c r="P225" s="532">
        <v>36056</v>
      </c>
      <c r="Q225" s="532">
        <v>3938.1999999999971</v>
      </c>
      <c r="R225" s="532">
        <v>0.10922453960505872</v>
      </c>
      <c r="S225" s="490">
        <v>159928</v>
      </c>
      <c r="T225" s="490">
        <v>-119933.8</v>
      </c>
      <c r="U225" s="499"/>
    </row>
    <row r="226" spans="1:23" ht="23.25" customHeight="1">
      <c r="A226" s="545">
        <v>623010</v>
      </c>
      <c r="B226" s="542" t="s">
        <v>880</v>
      </c>
      <c r="C226" s="541" t="s">
        <v>881</v>
      </c>
      <c r="D226" s="542" t="s">
        <v>419</v>
      </c>
      <c r="E226" s="543">
        <v>2000</v>
      </c>
      <c r="F226" s="529"/>
      <c r="G226" s="532"/>
      <c r="H226" s="529"/>
      <c r="I226" s="532"/>
      <c r="J226" s="543">
        <v>2000</v>
      </c>
      <c r="K226" s="544"/>
      <c r="L226" s="532"/>
      <c r="M226" s="544"/>
      <c r="N226" s="532"/>
      <c r="O226" s="532">
        <v>2000</v>
      </c>
      <c r="P226" s="532">
        <v>0</v>
      </c>
      <c r="Q226" s="532">
        <v>2000</v>
      </c>
      <c r="R226" s="532">
        <v>0</v>
      </c>
      <c r="S226" s="490">
        <v>0</v>
      </c>
      <c r="T226" s="490">
        <v>2000</v>
      </c>
      <c r="U226" s="499"/>
    </row>
    <row r="227" spans="1:23" ht="23.25" customHeight="1">
      <c r="A227" s="545">
        <v>623012</v>
      </c>
      <c r="B227" s="542" t="s">
        <v>882</v>
      </c>
      <c r="C227" s="541" t="s">
        <v>883</v>
      </c>
      <c r="D227" s="542" t="s">
        <v>419</v>
      </c>
      <c r="E227" s="543">
        <v>0</v>
      </c>
      <c r="F227" s="529"/>
      <c r="G227" s="532"/>
      <c r="H227" s="529"/>
      <c r="I227" s="532"/>
      <c r="J227" s="543">
        <v>0</v>
      </c>
      <c r="K227" s="544"/>
      <c r="L227" s="532"/>
      <c r="M227" s="544"/>
      <c r="N227" s="532"/>
      <c r="O227" s="532">
        <v>0</v>
      </c>
      <c r="P227" s="532">
        <v>0</v>
      </c>
      <c r="Q227" s="532">
        <v>0</v>
      </c>
      <c r="R227" s="532">
        <v>0</v>
      </c>
      <c r="S227" s="490">
        <v>6072.26</v>
      </c>
      <c r="T227" s="490">
        <v>-6072.26</v>
      </c>
      <c r="U227" s="499"/>
    </row>
    <row r="228" spans="1:23" ht="23.25" customHeight="1">
      <c r="A228" s="545">
        <v>623012.1</v>
      </c>
      <c r="B228" s="542" t="s">
        <v>884</v>
      </c>
      <c r="C228" s="541" t="s">
        <v>885</v>
      </c>
      <c r="D228" s="542" t="s">
        <v>419</v>
      </c>
      <c r="E228" s="543">
        <v>7550</v>
      </c>
      <c r="F228" s="529"/>
      <c r="G228" s="532"/>
      <c r="H228" s="529"/>
      <c r="I228" s="532"/>
      <c r="J228" s="543">
        <v>7550</v>
      </c>
      <c r="K228" s="544"/>
      <c r="L228" s="532"/>
      <c r="M228" s="544"/>
      <c r="N228" s="532"/>
      <c r="O228" s="532">
        <v>7550</v>
      </c>
      <c r="P228" s="532">
        <v>10800</v>
      </c>
      <c r="Q228" s="532">
        <v>-3250</v>
      </c>
      <c r="R228" s="532">
        <v>-0.30092592592592593</v>
      </c>
      <c r="S228" s="490">
        <v>66350</v>
      </c>
      <c r="T228" s="490">
        <v>-58800</v>
      </c>
      <c r="U228" s="499"/>
    </row>
    <row r="229" spans="1:23" ht="23.25" customHeight="1">
      <c r="A229" s="545">
        <v>623012.19999999995</v>
      </c>
      <c r="B229" s="542" t="s">
        <v>886</v>
      </c>
      <c r="C229" s="541" t="s">
        <v>887</v>
      </c>
      <c r="D229" s="542" t="s">
        <v>419</v>
      </c>
      <c r="E229" s="543">
        <v>0</v>
      </c>
      <c r="F229" s="529"/>
      <c r="G229" s="532"/>
      <c r="H229" s="529"/>
      <c r="I229" s="532"/>
      <c r="J229" s="543">
        <v>0</v>
      </c>
      <c r="K229" s="544"/>
      <c r="L229" s="532"/>
      <c r="M229" s="544"/>
      <c r="N229" s="532"/>
      <c r="O229" s="532">
        <v>0</v>
      </c>
      <c r="P229" s="532">
        <v>96919.360000000001</v>
      </c>
      <c r="Q229" s="532">
        <v>-96919.360000000001</v>
      </c>
      <c r="R229" s="532">
        <v>-1</v>
      </c>
      <c r="S229" s="490">
        <v>0</v>
      </c>
      <c r="T229" s="490">
        <v>0</v>
      </c>
      <c r="U229" s="499"/>
    </row>
    <row r="230" spans="1:23" ht="23.25" customHeight="1">
      <c r="A230" s="545">
        <v>623013</v>
      </c>
      <c r="B230" s="542" t="s">
        <v>888</v>
      </c>
      <c r="C230" s="541" t="s">
        <v>889</v>
      </c>
      <c r="D230" s="542" t="s">
        <v>419</v>
      </c>
      <c r="E230" s="543">
        <v>28500</v>
      </c>
      <c r="F230" s="529"/>
      <c r="G230" s="532"/>
      <c r="H230" s="529"/>
      <c r="I230" s="532"/>
      <c r="J230" s="543">
        <v>28500</v>
      </c>
      <c r="K230" s="544"/>
      <c r="L230" s="532"/>
      <c r="M230" s="544"/>
      <c r="N230" s="532"/>
      <c r="O230" s="532">
        <v>28500</v>
      </c>
      <c r="P230" s="532">
        <v>24900</v>
      </c>
      <c r="Q230" s="532">
        <v>3600</v>
      </c>
      <c r="R230" s="532">
        <v>0.14457831325301204</v>
      </c>
      <c r="S230" s="490">
        <v>107000</v>
      </c>
      <c r="T230" s="490">
        <v>-78500</v>
      </c>
      <c r="U230" s="499"/>
    </row>
    <row r="231" spans="1:23" ht="23.25" customHeight="1">
      <c r="A231" s="545">
        <v>623015</v>
      </c>
      <c r="B231" s="542" t="s">
        <v>890</v>
      </c>
      <c r="C231" s="541" t="s">
        <v>891</v>
      </c>
      <c r="D231" s="542" t="s">
        <v>421</v>
      </c>
      <c r="E231" s="543">
        <v>34717</v>
      </c>
      <c r="F231" s="529"/>
      <c r="G231" s="532"/>
      <c r="H231" s="529"/>
      <c r="I231" s="532"/>
      <c r="J231" s="543">
        <v>34717</v>
      </c>
      <c r="K231" s="544"/>
      <c r="L231" s="532"/>
      <c r="M231" s="544"/>
      <c r="N231" s="532"/>
      <c r="O231" s="532">
        <v>34717</v>
      </c>
      <c r="P231" s="532">
        <v>33000</v>
      </c>
      <c r="Q231" s="532">
        <v>1717</v>
      </c>
      <c r="R231" s="532">
        <v>5.2030303030303031E-2</v>
      </c>
      <c r="S231" s="490">
        <v>3925131.02</v>
      </c>
      <c r="T231" s="490">
        <v>-3890414.02</v>
      </c>
      <c r="U231" s="499"/>
    </row>
    <row r="232" spans="1:23" ht="23.25" customHeight="1">
      <c r="A232" s="545">
        <v>623016</v>
      </c>
      <c r="B232" s="542" t="s">
        <v>892</v>
      </c>
      <c r="C232" s="541" t="s">
        <v>893</v>
      </c>
      <c r="D232" s="542" t="s">
        <v>375</v>
      </c>
      <c r="E232" s="543">
        <v>93994.67</v>
      </c>
      <c r="F232" s="529"/>
      <c r="G232" s="532"/>
      <c r="H232" s="529"/>
      <c r="I232" s="532"/>
      <c r="J232" s="543">
        <v>93994.67</v>
      </c>
      <c r="K232" s="544"/>
      <c r="L232" s="532"/>
      <c r="M232" s="544"/>
      <c r="N232" s="532"/>
      <c r="O232" s="532">
        <v>93994.67</v>
      </c>
      <c r="P232" s="532">
        <v>72652</v>
      </c>
      <c r="Q232" s="532">
        <v>21342.67</v>
      </c>
      <c r="R232" s="532">
        <v>0.29376576006166377</v>
      </c>
      <c r="S232" s="490">
        <v>329236.65999999997</v>
      </c>
      <c r="T232" s="490">
        <v>-235241.99</v>
      </c>
      <c r="U232" s="499"/>
    </row>
    <row r="233" spans="1:23" ht="23.25" customHeight="1">
      <c r="A233" s="545">
        <v>623017</v>
      </c>
      <c r="B233" s="542" t="s">
        <v>894</v>
      </c>
      <c r="C233" s="541" t="s">
        <v>895</v>
      </c>
      <c r="D233" s="542" t="s">
        <v>422</v>
      </c>
      <c r="E233" s="543">
        <v>130837</v>
      </c>
      <c r="F233" s="529"/>
      <c r="G233" s="532"/>
      <c r="H233" s="529"/>
      <c r="I233" s="532"/>
      <c r="J233" s="543">
        <v>130837</v>
      </c>
      <c r="K233" s="544"/>
      <c r="L233" s="532"/>
      <c r="M233" s="544"/>
      <c r="N233" s="532"/>
      <c r="O233" s="532">
        <v>130837</v>
      </c>
      <c r="P233" s="532">
        <v>152418.5</v>
      </c>
      <c r="Q233" s="532">
        <v>-21581.5</v>
      </c>
      <c r="R233" s="532">
        <v>-0.1415937041763303</v>
      </c>
      <c r="S233" s="490">
        <v>455205.6</v>
      </c>
      <c r="T233" s="490">
        <v>-324368.59999999998</v>
      </c>
      <c r="U233" s="499"/>
    </row>
    <row r="234" spans="1:23" ht="23.25" customHeight="1">
      <c r="A234" s="545">
        <v>623020</v>
      </c>
      <c r="B234" s="542" t="s">
        <v>896</v>
      </c>
      <c r="C234" s="541" t="s">
        <v>897</v>
      </c>
      <c r="D234" s="542" t="s">
        <v>419</v>
      </c>
      <c r="E234" s="543">
        <v>28409.489999999998</v>
      </c>
      <c r="F234" s="529"/>
      <c r="G234" s="532"/>
      <c r="H234" s="529"/>
      <c r="I234" s="532"/>
      <c r="J234" s="543">
        <v>28409.489999999998</v>
      </c>
      <c r="K234" s="544"/>
      <c r="L234" s="532"/>
      <c r="M234" s="544"/>
      <c r="N234" s="532"/>
      <c r="O234" s="532">
        <v>28409.489999999998</v>
      </c>
      <c r="P234" s="532">
        <v>0</v>
      </c>
      <c r="Q234" s="532">
        <v>28409.489999999998</v>
      </c>
      <c r="R234" s="532">
        <v>0</v>
      </c>
      <c r="S234" s="490">
        <v>18914.95</v>
      </c>
      <c r="T234" s="490">
        <v>9494.5399999999972</v>
      </c>
      <c r="U234" s="499"/>
    </row>
    <row r="235" spans="1:23" ht="23.25" customHeight="1">
      <c r="A235" s="545">
        <v>623022</v>
      </c>
      <c r="B235" s="542" t="s">
        <v>898</v>
      </c>
      <c r="C235" s="541" t="s">
        <v>899</v>
      </c>
      <c r="D235" s="542" t="s">
        <v>419</v>
      </c>
      <c r="E235" s="543">
        <v>0</v>
      </c>
      <c r="F235" s="529"/>
      <c r="G235" s="532"/>
      <c r="H235" s="529"/>
      <c r="I235" s="532"/>
      <c r="J235" s="543">
        <v>0</v>
      </c>
      <c r="K235" s="544"/>
      <c r="L235" s="532"/>
      <c r="M235" s="544"/>
      <c r="N235" s="532"/>
      <c r="O235" s="532">
        <v>0</v>
      </c>
      <c r="P235" s="532">
        <v>0</v>
      </c>
      <c r="Q235" s="532">
        <v>0</v>
      </c>
      <c r="R235" s="532">
        <v>0</v>
      </c>
      <c r="S235" s="490">
        <v>0</v>
      </c>
      <c r="T235" s="490">
        <v>0</v>
      </c>
      <c r="U235" s="499"/>
    </row>
    <row r="236" spans="1:23" ht="23.25" customHeight="1">
      <c r="A236" s="545">
        <v>623026</v>
      </c>
      <c r="B236" s="542" t="s">
        <v>900</v>
      </c>
      <c r="C236" s="541" t="s">
        <v>901</v>
      </c>
      <c r="D236" s="542" t="s">
        <v>419</v>
      </c>
      <c r="E236" s="543">
        <v>0.64999999999999991</v>
      </c>
      <c r="F236" s="529"/>
      <c r="G236" s="532"/>
      <c r="H236" s="529"/>
      <c r="I236" s="532"/>
      <c r="J236" s="543">
        <v>0.64999999999999991</v>
      </c>
      <c r="K236" s="544"/>
      <c r="L236" s="532"/>
      <c r="M236" s="544"/>
      <c r="N236" s="532"/>
      <c r="O236" s="532">
        <v>0.64999999999999991</v>
      </c>
      <c r="P236" s="532">
        <v>1.29</v>
      </c>
      <c r="Q236" s="532">
        <v>-0.64000000000000012</v>
      </c>
      <c r="R236" s="532">
        <v>-0.49612403100775204</v>
      </c>
      <c r="S236" s="490">
        <v>1964.87</v>
      </c>
      <c r="T236" s="490">
        <v>-1964.2199999999998</v>
      </c>
      <c r="U236" s="499"/>
    </row>
    <row r="237" spans="1:23" ht="23.25" customHeight="1">
      <c r="A237" s="545">
        <v>623042</v>
      </c>
      <c r="B237" s="542" t="s">
        <v>902</v>
      </c>
      <c r="C237" s="541" t="s">
        <v>903</v>
      </c>
      <c r="D237" s="542" t="s">
        <v>419</v>
      </c>
      <c r="E237" s="543">
        <v>3000</v>
      </c>
      <c r="F237" s="529"/>
      <c r="G237" s="532"/>
      <c r="H237" s="529"/>
      <c r="I237" s="532"/>
      <c r="J237" s="543">
        <v>3000</v>
      </c>
      <c r="K237" s="544"/>
      <c r="L237" s="532"/>
      <c r="M237" s="544"/>
      <c r="N237" s="532"/>
      <c r="O237" s="532">
        <v>3000</v>
      </c>
      <c r="P237" s="532">
        <v>13000</v>
      </c>
      <c r="Q237" s="532">
        <v>-10000</v>
      </c>
      <c r="R237" s="532">
        <v>-0.76923076923076927</v>
      </c>
      <c r="S237" s="490">
        <v>6500</v>
      </c>
      <c r="T237" s="490">
        <v>-3500</v>
      </c>
      <c r="U237" s="499"/>
      <c r="W237" s="495"/>
    </row>
    <row r="238" spans="1:23" ht="23.25" customHeight="1">
      <c r="A238" s="545">
        <v>624011</v>
      </c>
      <c r="B238" s="542" t="s">
        <v>904</v>
      </c>
      <c r="C238" s="541" t="s">
        <v>905</v>
      </c>
      <c r="D238" s="542" t="s">
        <v>419</v>
      </c>
      <c r="E238" s="543">
        <v>6140</v>
      </c>
      <c r="F238" s="529"/>
      <c r="G238" s="532"/>
      <c r="H238" s="529"/>
      <c r="I238" s="532"/>
      <c r="J238" s="543">
        <v>6140</v>
      </c>
      <c r="K238" s="544"/>
      <c r="L238" s="532"/>
      <c r="M238" s="544"/>
      <c r="N238" s="532"/>
      <c r="O238" s="532">
        <v>6140</v>
      </c>
      <c r="P238" s="532">
        <v>0</v>
      </c>
      <c r="Q238" s="532">
        <v>6140</v>
      </c>
      <c r="R238" s="532">
        <v>0</v>
      </c>
      <c r="S238" s="490">
        <v>700</v>
      </c>
      <c r="T238" s="490">
        <v>5440</v>
      </c>
      <c r="U238" s="499"/>
    </row>
    <row r="239" spans="1:23" ht="23.25" customHeight="1">
      <c r="A239" s="545">
        <v>624012</v>
      </c>
      <c r="B239" s="542" t="s">
        <v>906</v>
      </c>
      <c r="C239" s="541" t="s">
        <v>907</v>
      </c>
      <c r="D239" s="542" t="s">
        <v>420</v>
      </c>
      <c r="E239" s="543">
        <v>15643.66</v>
      </c>
      <c r="F239" s="529"/>
      <c r="G239" s="532"/>
      <c r="H239" s="529"/>
      <c r="I239" s="532"/>
      <c r="J239" s="543">
        <v>15643.66</v>
      </c>
      <c r="K239" s="544"/>
      <c r="L239" s="532"/>
      <c r="M239" s="544"/>
      <c r="N239" s="532"/>
      <c r="O239" s="532">
        <v>15643.66</v>
      </c>
      <c r="P239" s="532">
        <v>30059.3</v>
      </c>
      <c r="Q239" s="532">
        <v>-14415.64</v>
      </c>
      <c r="R239" s="532">
        <v>-0.47957337662553684</v>
      </c>
      <c r="S239" s="490">
        <v>161783.96</v>
      </c>
      <c r="T239" s="490">
        <v>-146140.29999999999</v>
      </c>
      <c r="U239" s="499"/>
    </row>
    <row r="240" spans="1:23" ht="23.25" customHeight="1">
      <c r="A240" s="545">
        <v>625012</v>
      </c>
      <c r="B240" s="542" t="s">
        <v>908</v>
      </c>
      <c r="C240" s="541" t="s">
        <v>909</v>
      </c>
      <c r="D240" s="542" t="s">
        <v>420</v>
      </c>
      <c r="E240" s="543">
        <v>67030.149999999994</v>
      </c>
      <c r="F240" s="529"/>
      <c r="G240" s="532"/>
      <c r="H240" s="529"/>
      <c r="I240" s="532"/>
      <c r="J240" s="543">
        <v>67030.149999999994</v>
      </c>
      <c r="K240" s="544"/>
      <c r="L240" s="532"/>
      <c r="M240" s="544"/>
      <c r="N240" s="532"/>
      <c r="O240" s="532">
        <v>67030.149999999994</v>
      </c>
      <c r="P240" s="532">
        <v>0</v>
      </c>
      <c r="Q240" s="532">
        <v>67030.149999999994</v>
      </c>
      <c r="R240" s="532">
        <v>0</v>
      </c>
      <c r="S240" s="490">
        <v>93200.21</v>
      </c>
      <c r="T240" s="490">
        <v>-26170.060000000012</v>
      </c>
      <c r="U240" s="499"/>
    </row>
    <row r="241" spans="1:24" ht="23.25" customHeight="1">
      <c r="A241" s="545">
        <v>626010</v>
      </c>
      <c r="B241" s="542" t="s">
        <v>910</v>
      </c>
      <c r="C241" s="541" t="s">
        <v>911</v>
      </c>
      <c r="D241" s="542" t="s">
        <v>423</v>
      </c>
      <c r="E241" s="543">
        <v>5295782.05</v>
      </c>
      <c r="F241" s="529"/>
      <c r="G241" s="532"/>
      <c r="H241" s="529"/>
      <c r="I241" s="532"/>
      <c r="J241" s="543">
        <v>5295782.05</v>
      </c>
      <c r="K241" s="544"/>
      <c r="L241" s="532"/>
      <c r="M241" s="544"/>
      <c r="N241" s="532"/>
      <c r="O241" s="532">
        <v>5295782.05</v>
      </c>
      <c r="P241" s="532">
        <v>4530287.4300000016</v>
      </c>
      <c r="Q241" s="532">
        <v>765494.61999999825</v>
      </c>
      <c r="R241" s="532">
        <v>0.16897263845353802</v>
      </c>
      <c r="S241" s="490">
        <v>11746951.789999999</v>
      </c>
      <c r="T241" s="490">
        <v>-6451169.7399999993</v>
      </c>
      <c r="U241" s="499"/>
      <c r="V241" s="495"/>
    </row>
    <row r="242" spans="1:24" ht="23.25" customHeight="1">
      <c r="A242" s="545">
        <v>626010.1</v>
      </c>
      <c r="B242" s="542" t="s">
        <v>912</v>
      </c>
      <c r="C242" s="541" t="s">
        <v>913</v>
      </c>
      <c r="D242" s="542" t="s">
        <v>423</v>
      </c>
      <c r="E242" s="543">
        <v>0</v>
      </c>
      <c r="F242" s="529"/>
      <c r="G242" s="532"/>
      <c r="H242" s="529"/>
      <c r="I242" s="532"/>
      <c r="J242" s="543">
        <v>0</v>
      </c>
      <c r="K242" s="544"/>
      <c r="L242" s="532"/>
      <c r="M242" s="544"/>
      <c r="N242" s="532"/>
      <c r="O242" s="532">
        <v>0</v>
      </c>
      <c r="P242" s="532">
        <v>0</v>
      </c>
      <c r="Q242" s="532">
        <v>0</v>
      </c>
      <c r="R242" s="532">
        <v>0</v>
      </c>
      <c r="S242" s="490">
        <v>1500</v>
      </c>
      <c r="T242" s="490">
        <v>-1500</v>
      </c>
      <c r="U242" s="499"/>
    </row>
    <row r="243" spans="1:24" ht="23.25" customHeight="1">
      <c r="A243" s="632" t="s">
        <v>424</v>
      </c>
      <c r="B243" s="554" t="s">
        <v>425</v>
      </c>
      <c r="C243" s="602" t="s">
        <v>914</v>
      </c>
      <c r="D243" s="554" t="s">
        <v>423</v>
      </c>
      <c r="E243" s="556">
        <v>0</v>
      </c>
      <c r="F243" s="557"/>
      <c r="G243" s="552"/>
      <c r="H243" s="557"/>
      <c r="I243" s="552"/>
      <c r="J243" s="556">
        <v>0</v>
      </c>
      <c r="K243" s="551" t="s">
        <v>301</v>
      </c>
      <c r="L243" s="552">
        <v>8861.92</v>
      </c>
      <c r="M243" s="551"/>
      <c r="N243" s="552"/>
      <c r="O243" s="552">
        <v>8861.92</v>
      </c>
      <c r="P243" s="552">
        <v>11012.75</v>
      </c>
      <c r="Q243" s="552">
        <v>-2150.83</v>
      </c>
      <c r="R243" s="552">
        <v>-0.19530362534335202</v>
      </c>
      <c r="S243" s="490" t="e">
        <v>#N/A</v>
      </c>
      <c r="T243" s="490" t="e">
        <v>#N/A</v>
      </c>
      <c r="U243" s="499"/>
      <c r="V243" s="495"/>
    </row>
    <row r="244" spans="1:24" s="593" customFormat="1" ht="23.25" customHeight="1" thickBot="1">
      <c r="A244" s="631" t="s">
        <v>426</v>
      </c>
      <c r="B244" s="599"/>
      <c r="C244" s="587"/>
      <c r="D244" s="588"/>
      <c r="E244" s="589">
        <v>6862436.3199999994</v>
      </c>
      <c r="F244" s="590"/>
      <c r="G244" s="591">
        <v>0</v>
      </c>
      <c r="H244" s="590"/>
      <c r="I244" s="591">
        <v>0</v>
      </c>
      <c r="J244" s="589">
        <v>6862436.3199999994</v>
      </c>
      <c r="K244" s="592"/>
      <c r="L244" s="591">
        <v>8861.92</v>
      </c>
      <c r="M244" s="592"/>
      <c r="N244" s="591">
        <v>0</v>
      </c>
      <c r="O244" s="591">
        <v>6871298.2399999993</v>
      </c>
      <c r="P244" s="591">
        <v>6014163.0300000012</v>
      </c>
      <c r="Q244" s="591">
        <v>857135.20999999822</v>
      </c>
      <c r="R244" s="591">
        <v>0.14251945045792982</v>
      </c>
      <c r="S244" s="593">
        <v>21186227.399999999</v>
      </c>
      <c r="T244" s="593">
        <v>-14314929.16</v>
      </c>
      <c r="U244" s="594"/>
    </row>
    <row r="245" spans="1:24" s="639" customFormat="1" ht="25.2" hidden="1" thickTop="1">
      <c r="A245" s="633" t="s">
        <v>427</v>
      </c>
      <c r="B245" s="634"/>
      <c r="C245" s="635"/>
      <c r="D245" s="636"/>
      <c r="E245" s="637">
        <v>0</v>
      </c>
      <c r="F245" s="638"/>
      <c r="G245" s="574"/>
      <c r="H245" s="638"/>
      <c r="I245" s="574"/>
      <c r="J245" s="329"/>
      <c r="K245" s="575"/>
      <c r="L245" s="574"/>
      <c r="M245" s="575"/>
      <c r="N245" s="574"/>
      <c r="O245" s="574">
        <v>0</v>
      </c>
      <c r="P245" s="574"/>
      <c r="Q245" s="574">
        <v>0</v>
      </c>
      <c r="R245" s="574">
        <v>0</v>
      </c>
      <c r="S245" s="639">
        <v>-1201210</v>
      </c>
      <c r="T245" s="640">
        <v>1201210</v>
      </c>
      <c r="U245" s="641"/>
      <c r="V245" s="640"/>
      <c r="W245" s="640"/>
    </row>
    <row r="246" spans="1:24" s="640" customFormat="1" ht="25.8" hidden="1" thickTop="1" thickBot="1">
      <c r="A246" s="642" t="s">
        <v>37</v>
      </c>
      <c r="B246" s="643"/>
      <c r="C246" s="644" t="s">
        <v>391</v>
      </c>
      <c r="D246" s="645"/>
      <c r="E246" s="646"/>
      <c r="F246" s="647"/>
      <c r="G246" s="532"/>
      <c r="H246" s="647"/>
      <c r="I246" s="532"/>
      <c r="J246" s="646">
        <v>6862436.3199999994</v>
      </c>
      <c r="K246" s="544"/>
      <c r="L246" s="532"/>
      <c r="M246" s="544"/>
      <c r="N246" s="532"/>
      <c r="O246" s="532">
        <v>6871298.2399999993</v>
      </c>
      <c r="P246" s="532">
        <v>6014163.0300000012</v>
      </c>
      <c r="Q246" s="532">
        <v>857135.2099999981</v>
      </c>
      <c r="R246" s="532">
        <v>0.1425194504579298</v>
      </c>
      <c r="S246" s="639">
        <v>0</v>
      </c>
      <c r="T246" s="640">
        <v>6871298.2399999993</v>
      </c>
      <c r="U246" s="641"/>
    </row>
    <row r="247" spans="1:24" ht="23.25" customHeight="1" thickTop="1">
      <c r="A247" s="600" t="s">
        <v>21</v>
      </c>
      <c r="B247" s="601"/>
      <c r="C247" s="602"/>
      <c r="D247" s="554"/>
      <c r="E247" s="556"/>
      <c r="F247" s="557"/>
      <c r="G247" s="532"/>
      <c r="H247" s="557"/>
      <c r="I247" s="532"/>
      <c r="J247" s="556"/>
      <c r="K247" s="544"/>
      <c r="L247" s="532"/>
      <c r="M247" s="544"/>
      <c r="N247" s="532"/>
      <c r="O247" s="532"/>
      <c r="P247" s="532">
        <v>0</v>
      </c>
      <c r="Q247" s="532"/>
      <c r="R247" s="532">
        <v>0</v>
      </c>
      <c r="S247" s="490">
        <v>0</v>
      </c>
      <c r="T247" s="490">
        <v>0</v>
      </c>
      <c r="U247" s="499"/>
      <c r="W247" s="648"/>
      <c r="X247" s="648"/>
    </row>
    <row r="248" spans="1:24" ht="23.25" customHeight="1">
      <c r="A248" s="604" t="s">
        <v>428</v>
      </c>
      <c r="B248" s="605"/>
      <c r="C248" s="541"/>
      <c r="D248" s="542"/>
      <c r="E248" s="543"/>
      <c r="F248" s="529"/>
      <c r="G248" s="532"/>
      <c r="H248" s="529"/>
      <c r="I248" s="532"/>
      <c r="J248" s="543"/>
      <c r="K248" s="544"/>
      <c r="L248" s="532"/>
      <c r="M248" s="544"/>
      <c r="N248" s="532"/>
      <c r="O248" s="532"/>
      <c r="P248" s="532">
        <v>0</v>
      </c>
      <c r="Q248" s="532"/>
      <c r="R248" s="532">
        <v>0</v>
      </c>
      <c r="S248" s="490">
        <v>0</v>
      </c>
      <c r="T248" s="490">
        <v>0</v>
      </c>
      <c r="U248" s="499"/>
      <c r="W248" s="648"/>
      <c r="X248" s="648"/>
    </row>
    <row r="249" spans="1:24" ht="23.25" customHeight="1">
      <c r="A249" s="545">
        <v>611010</v>
      </c>
      <c r="B249" s="542" t="s">
        <v>915</v>
      </c>
      <c r="C249" s="541" t="s">
        <v>916</v>
      </c>
      <c r="D249" s="542" t="s">
        <v>367</v>
      </c>
      <c r="E249" s="543">
        <v>2676769.89</v>
      </c>
      <c r="F249" s="529"/>
      <c r="G249" s="532"/>
      <c r="H249" s="529"/>
      <c r="I249" s="532"/>
      <c r="J249" s="543">
        <v>2676769.89</v>
      </c>
      <c r="K249" s="544"/>
      <c r="L249" s="532"/>
      <c r="M249" s="544"/>
      <c r="N249" s="532"/>
      <c r="O249" s="532">
        <v>2676769.89</v>
      </c>
      <c r="P249" s="532">
        <v>2988872.3000000003</v>
      </c>
      <c r="Q249" s="532">
        <v>-312102.41000000015</v>
      </c>
      <c r="R249" s="532">
        <v>-0.10442146022765848</v>
      </c>
      <c r="S249" s="490">
        <v>13028515.92</v>
      </c>
      <c r="T249" s="490">
        <v>-10351746.029999999</v>
      </c>
      <c r="U249" s="499"/>
      <c r="W249" s="648"/>
      <c r="X249" s="648"/>
    </row>
    <row r="250" spans="1:24" ht="23.25" customHeight="1">
      <c r="A250" s="545">
        <v>611011</v>
      </c>
      <c r="B250" s="542" t="s">
        <v>917</v>
      </c>
      <c r="C250" s="541" t="s">
        <v>918</v>
      </c>
      <c r="D250" s="542" t="s">
        <v>367</v>
      </c>
      <c r="E250" s="543">
        <v>22467.439999999999</v>
      </c>
      <c r="F250" s="529"/>
      <c r="G250" s="532"/>
      <c r="H250" s="529"/>
      <c r="I250" s="532"/>
      <c r="J250" s="543">
        <v>22467.439999999999</v>
      </c>
      <c r="K250" s="544"/>
      <c r="L250" s="532"/>
      <c r="M250" s="544"/>
      <c r="N250" s="532"/>
      <c r="O250" s="532">
        <v>22467.439999999999</v>
      </c>
      <c r="P250" s="532">
        <v>0</v>
      </c>
      <c r="Q250" s="532">
        <v>22467.439999999999</v>
      </c>
      <c r="R250" s="532">
        <v>0</v>
      </c>
      <c r="S250" s="490">
        <v>11276.87</v>
      </c>
      <c r="T250" s="490">
        <v>11190.569999999998</v>
      </c>
      <c r="U250" s="499"/>
      <c r="W250" s="648"/>
      <c r="X250" s="648"/>
    </row>
    <row r="251" spans="1:24" ht="23.25" customHeight="1">
      <c r="A251" s="545">
        <v>611012</v>
      </c>
      <c r="B251" s="542" t="s">
        <v>919</v>
      </c>
      <c r="C251" s="541" t="s">
        <v>920</v>
      </c>
      <c r="D251" s="542" t="s">
        <v>375</v>
      </c>
      <c r="E251" s="543">
        <v>40208.33</v>
      </c>
      <c r="F251" s="529"/>
      <c r="G251" s="532"/>
      <c r="H251" s="529"/>
      <c r="I251" s="532"/>
      <c r="J251" s="543">
        <v>40208.33</v>
      </c>
      <c r="K251" s="544"/>
      <c r="L251" s="532"/>
      <c r="M251" s="544"/>
      <c r="N251" s="532"/>
      <c r="O251" s="532">
        <v>40208.33</v>
      </c>
      <c r="P251" s="532">
        <v>116850</v>
      </c>
      <c r="Q251" s="532">
        <v>-76641.67</v>
      </c>
      <c r="R251" s="532">
        <v>-0.65589790329482245</v>
      </c>
      <c r="S251" s="490">
        <v>922683.33</v>
      </c>
      <c r="T251" s="490">
        <v>-882475</v>
      </c>
      <c r="U251" s="499"/>
      <c r="W251" s="648"/>
      <c r="X251" s="648"/>
    </row>
    <row r="252" spans="1:24" ht="23.25" customHeight="1">
      <c r="A252" s="545">
        <v>611012.1</v>
      </c>
      <c r="B252" s="542" t="s">
        <v>921</v>
      </c>
      <c r="C252" s="541" t="s">
        <v>922</v>
      </c>
      <c r="D252" s="542" t="s">
        <v>375</v>
      </c>
      <c r="E252" s="543">
        <v>2851080</v>
      </c>
      <c r="F252" s="529"/>
      <c r="G252" s="532"/>
      <c r="H252" s="529" t="s">
        <v>358</v>
      </c>
      <c r="I252" s="532"/>
      <c r="J252" s="543">
        <v>2851080</v>
      </c>
      <c r="K252" s="544"/>
      <c r="L252" s="532"/>
      <c r="M252" s="544"/>
      <c r="N252" s="532"/>
      <c r="O252" s="532">
        <v>2851080</v>
      </c>
      <c r="P252" s="532">
        <v>750000</v>
      </c>
      <c r="Q252" s="532">
        <v>2101080</v>
      </c>
      <c r="R252" s="532">
        <v>2.8014399999999999</v>
      </c>
      <c r="S252" s="490">
        <v>0</v>
      </c>
      <c r="T252" s="490">
        <v>2851080</v>
      </c>
      <c r="U252" s="499"/>
      <c r="W252" s="648"/>
      <c r="X252" s="648"/>
    </row>
    <row r="253" spans="1:24" ht="23.25" customHeight="1">
      <c r="A253" s="545">
        <v>611013</v>
      </c>
      <c r="B253" s="542" t="s">
        <v>923</v>
      </c>
      <c r="C253" s="541" t="s">
        <v>924</v>
      </c>
      <c r="D253" s="542" t="s">
        <v>375</v>
      </c>
      <c r="E253" s="543">
        <v>40494</v>
      </c>
      <c r="F253" s="529"/>
      <c r="G253" s="532"/>
      <c r="H253" s="529"/>
      <c r="I253" s="532"/>
      <c r="J253" s="543">
        <v>40494</v>
      </c>
      <c r="K253" s="544"/>
      <c r="L253" s="532"/>
      <c r="M253" s="544"/>
      <c r="N253" s="532"/>
      <c r="O253" s="532">
        <v>40494</v>
      </c>
      <c r="P253" s="532">
        <v>76891</v>
      </c>
      <c r="Q253" s="532">
        <v>-36397</v>
      </c>
      <c r="R253" s="532">
        <v>-0.47335839044881717</v>
      </c>
      <c r="S253" s="490">
        <v>233274</v>
      </c>
      <c r="T253" s="490">
        <v>-192780</v>
      </c>
      <c r="U253" s="499"/>
      <c r="W253" s="648"/>
      <c r="X253" s="648"/>
    </row>
    <row r="254" spans="1:24" ht="23.25" customHeight="1">
      <c r="A254" s="545">
        <v>611015</v>
      </c>
      <c r="B254" s="542" t="s">
        <v>925</v>
      </c>
      <c r="C254" s="541" t="s">
        <v>926</v>
      </c>
      <c r="D254" s="542" t="s">
        <v>375</v>
      </c>
      <c r="E254" s="543">
        <v>26906.629999999997</v>
      </c>
      <c r="F254" s="529"/>
      <c r="G254" s="532"/>
      <c r="H254" s="529"/>
      <c r="I254" s="532"/>
      <c r="J254" s="543">
        <v>26906.629999999997</v>
      </c>
      <c r="K254" s="544"/>
      <c r="L254" s="532"/>
      <c r="M254" s="544"/>
      <c r="N254" s="532"/>
      <c r="O254" s="532">
        <v>26906.629999999997</v>
      </c>
      <c r="P254" s="532">
        <v>118211.14</v>
      </c>
      <c r="Q254" s="532">
        <v>-91304.510000000009</v>
      </c>
      <c r="R254" s="532">
        <v>-0.77238498841987324</v>
      </c>
      <c r="S254" s="490">
        <v>613350.14</v>
      </c>
      <c r="T254" s="490">
        <v>-586443.51</v>
      </c>
      <c r="U254" s="499"/>
      <c r="W254" s="648"/>
      <c r="X254" s="648"/>
    </row>
    <row r="255" spans="1:24" ht="23.25" customHeight="1">
      <c r="A255" s="545">
        <v>611016</v>
      </c>
      <c r="B255" s="542" t="s">
        <v>927</v>
      </c>
      <c r="C255" s="541" t="s">
        <v>928</v>
      </c>
      <c r="D255" s="542" t="s">
        <v>375</v>
      </c>
      <c r="E255" s="543">
        <v>14853.14</v>
      </c>
      <c r="F255" s="529"/>
      <c r="G255" s="532"/>
      <c r="H255" s="529"/>
      <c r="I255" s="532"/>
      <c r="J255" s="543">
        <v>14853.14</v>
      </c>
      <c r="K255" s="544"/>
      <c r="L255" s="532"/>
      <c r="M255" s="544"/>
      <c r="N255" s="532"/>
      <c r="O255" s="532">
        <v>14853.14</v>
      </c>
      <c r="P255" s="532">
        <v>14705</v>
      </c>
      <c r="Q255" s="532">
        <v>148.13999999999942</v>
      </c>
      <c r="R255" s="532">
        <v>1.0074124447466809E-2</v>
      </c>
      <c r="S255" s="490">
        <v>243846.65</v>
      </c>
      <c r="T255" s="490">
        <v>-228993.51</v>
      </c>
      <c r="U255" s="499"/>
      <c r="W255" s="648"/>
      <c r="X255" s="648"/>
    </row>
    <row r="256" spans="1:24" ht="23.25" customHeight="1">
      <c r="A256" s="545">
        <v>611020</v>
      </c>
      <c r="B256" s="542" t="s">
        <v>929</v>
      </c>
      <c r="C256" s="541" t="s">
        <v>930</v>
      </c>
      <c r="D256" s="542" t="s">
        <v>391</v>
      </c>
      <c r="E256" s="543">
        <v>115434.42</v>
      </c>
      <c r="F256" s="529"/>
      <c r="G256" s="532"/>
      <c r="H256" s="529"/>
      <c r="I256" s="532"/>
      <c r="J256" s="543">
        <v>115434.42</v>
      </c>
      <c r="K256" s="544"/>
      <c r="L256" s="532"/>
      <c r="M256" s="544"/>
      <c r="N256" s="532"/>
      <c r="O256" s="532">
        <v>115434.42</v>
      </c>
      <c r="P256" s="532">
        <v>141948.75</v>
      </c>
      <c r="Q256" s="532">
        <v>-26514.33</v>
      </c>
      <c r="R256" s="532">
        <v>-0.18678804850342115</v>
      </c>
      <c r="S256" s="490">
        <v>632909.13</v>
      </c>
      <c r="T256" s="490">
        <v>-517474.71</v>
      </c>
      <c r="U256" s="499"/>
      <c r="W256" s="648"/>
      <c r="X256" s="648"/>
    </row>
    <row r="257" spans="1:24" ht="23.25" customHeight="1">
      <c r="A257" s="553">
        <v>611021</v>
      </c>
      <c r="B257" s="554" t="s">
        <v>931</v>
      </c>
      <c r="C257" s="555" t="s">
        <v>932</v>
      </c>
      <c r="D257" s="554" t="s">
        <v>375</v>
      </c>
      <c r="E257" s="556">
        <v>193118</v>
      </c>
      <c r="F257" s="557"/>
      <c r="G257" s="552"/>
      <c r="H257" s="557"/>
      <c r="I257" s="552"/>
      <c r="J257" s="556">
        <v>193118</v>
      </c>
      <c r="K257" s="551"/>
      <c r="L257" s="552"/>
      <c r="M257" s="551"/>
      <c r="N257" s="552"/>
      <c r="O257" s="552">
        <v>193118</v>
      </c>
      <c r="P257" s="552">
        <v>210278.25</v>
      </c>
      <c r="Q257" s="552">
        <v>-17160.25</v>
      </c>
      <c r="R257" s="552">
        <v>-8.1607346456421426E-2</v>
      </c>
      <c r="S257" s="490">
        <v>742262.67</v>
      </c>
      <c r="T257" s="490">
        <v>-549144.67000000004</v>
      </c>
      <c r="U257" s="499"/>
      <c r="W257" s="648"/>
      <c r="X257" s="648"/>
    </row>
    <row r="258" spans="1:24" s="567" customFormat="1" ht="23.25" customHeight="1">
      <c r="A258" s="608"/>
      <c r="B258" s="560"/>
      <c r="C258" s="561" t="s">
        <v>429</v>
      </c>
      <c r="D258" s="560"/>
      <c r="E258" s="562">
        <v>5981331.8499999996</v>
      </c>
      <c r="F258" s="565"/>
      <c r="G258" s="564">
        <v>0</v>
      </c>
      <c r="H258" s="565"/>
      <c r="I258" s="564">
        <v>0</v>
      </c>
      <c r="J258" s="562">
        <v>5981331.8499999996</v>
      </c>
      <c r="K258" s="566"/>
      <c r="L258" s="564">
        <v>0</v>
      </c>
      <c r="M258" s="566"/>
      <c r="N258" s="564">
        <v>0</v>
      </c>
      <c r="O258" s="564">
        <v>5981331.8499999996</v>
      </c>
      <c r="P258" s="564">
        <v>4417756.4400000004</v>
      </c>
      <c r="Q258" s="564">
        <v>1563575.4099999997</v>
      </c>
      <c r="R258" s="564">
        <v>0.35392974493632329</v>
      </c>
      <c r="S258" s="567" t="e">
        <v>#N/A</v>
      </c>
      <c r="T258" s="566" t="e">
        <v>#N/A</v>
      </c>
      <c r="U258" s="568"/>
      <c r="W258" s="649"/>
      <c r="X258" s="649"/>
    </row>
    <row r="259" spans="1:24" ht="23.25" customHeight="1">
      <c r="A259" s="609" t="s">
        <v>430</v>
      </c>
      <c r="B259" s="610"/>
      <c r="C259" s="555"/>
      <c r="D259" s="554"/>
      <c r="E259" s="556"/>
      <c r="F259" s="557"/>
      <c r="G259" s="574"/>
      <c r="H259" s="557"/>
      <c r="I259" s="574"/>
      <c r="J259" s="556"/>
      <c r="K259" s="575"/>
      <c r="L259" s="574"/>
      <c r="M259" s="575"/>
      <c r="N259" s="574"/>
      <c r="O259" s="574"/>
      <c r="P259" s="574"/>
      <c r="Q259" s="574"/>
      <c r="R259" s="574">
        <v>0</v>
      </c>
      <c r="S259" s="490" t="e">
        <v>#N/A</v>
      </c>
      <c r="T259" s="490" t="e">
        <v>#N/A</v>
      </c>
      <c r="U259" s="499"/>
      <c r="W259" s="648"/>
      <c r="X259" s="648"/>
    </row>
    <row r="260" spans="1:24" ht="23.25" customHeight="1">
      <c r="A260" s="545">
        <v>6103028</v>
      </c>
      <c r="B260" s="542" t="s">
        <v>933</v>
      </c>
      <c r="C260" s="541" t="s">
        <v>934</v>
      </c>
      <c r="D260" s="542" t="s">
        <v>431</v>
      </c>
      <c r="E260" s="543">
        <v>383144.37</v>
      </c>
      <c r="F260" s="529"/>
      <c r="G260" s="532"/>
      <c r="H260" s="529"/>
      <c r="I260" s="532"/>
      <c r="J260" s="543">
        <v>383144.37</v>
      </c>
      <c r="K260" s="544"/>
      <c r="L260" s="532"/>
      <c r="M260" s="544"/>
      <c r="N260" s="532"/>
      <c r="O260" s="532">
        <v>383144.37</v>
      </c>
      <c r="P260" s="532">
        <v>316982.11</v>
      </c>
      <c r="Q260" s="532">
        <v>66162.260000000009</v>
      </c>
      <c r="R260" s="532">
        <v>0.20872553343783348</v>
      </c>
      <c r="S260" s="490">
        <v>592701.81999999995</v>
      </c>
      <c r="T260" s="490">
        <v>-209557.44999999995</v>
      </c>
      <c r="U260" s="499"/>
      <c r="W260" s="648"/>
      <c r="X260" s="648"/>
    </row>
    <row r="261" spans="1:24" ht="23.25" customHeight="1">
      <c r="A261" s="545">
        <v>6103029</v>
      </c>
      <c r="B261" s="542" t="s">
        <v>935</v>
      </c>
      <c r="C261" s="541" t="s">
        <v>936</v>
      </c>
      <c r="D261" s="542" t="s">
        <v>431</v>
      </c>
      <c r="E261" s="543">
        <v>15531.11</v>
      </c>
      <c r="F261" s="529"/>
      <c r="G261" s="532"/>
      <c r="H261" s="529"/>
      <c r="I261" s="532"/>
      <c r="J261" s="543">
        <v>15531.11</v>
      </c>
      <c r="K261" s="544"/>
      <c r="L261" s="532"/>
      <c r="M261" s="544"/>
      <c r="N261" s="532"/>
      <c r="O261" s="532">
        <v>15531.11</v>
      </c>
      <c r="P261" s="532">
        <v>25180.36</v>
      </c>
      <c r="Q261" s="532">
        <v>-9649.25</v>
      </c>
      <c r="R261" s="532">
        <v>-0.38320540294102229</v>
      </c>
      <c r="S261" s="490">
        <v>377242.93</v>
      </c>
      <c r="T261" s="490">
        <v>-361711.82</v>
      </c>
      <c r="U261" s="499"/>
      <c r="W261" s="648"/>
      <c r="X261" s="648"/>
    </row>
    <row r="262" spans="1:24" ht="23.25" customHeight="1">
      <c r="A262" s="545">
        <v>6103030</v>
      </c>
      <c r="B262" s="542" t="s">
        <v>937</v>
      </c>
      <c r="C262" s="541" t="s">
        <v>938</v>
      </c>
      <c r="D262" s="542" t="s">
        <v>431</v>
      </c>
      <c r="E262" s="543">
        <v>417515.5</v>
      </c>
      <c r="F262" s="529"/>
      <c r="G262" s="532"/>
      <c r="H262" s="529"/>
      <c r="I262" s="532"/>
      <c r="J262" s="543">
        <v>417515.5</v>
      </c>
      <c r="K262" s="544"/>
      <c r="L262" s="532"/>
      <c r="M262" s="544"/>
      <c r="N262" s="532"/>
      <c r="O262" s="532">
        <v>417515.5</v>
      </c>
      <c r="P262" s="532">
        <v>528478.74</v>
      </c>
      <c r="Q262" s="532">
        <v>-110963.23999999999</v>
      </c>
      <c r="R262" s="532">
        <v>-0.20996727323411343</v>
      </c>
      <c r="S262" s="490">
        <v>2166051.83</v>
      </c>
      <c r="T262" s="490">
        <v>-1748536.33</v>
      </c>
      <c r="U262" s="499"/>
      <c r="W262" s="648"/>
      <c r="X262" s="648"/>
    </row>
    <row r="263" spans="1:24" ht="23.25" customHeight="1">
      <c r="A263" s="545">
        <v>6103032</v>
      </c>
      <c r="B263" s="542" t="s">
        <v>939</v>
      </c>
      <c r="C263" s="541" t="s">
        <v>940</v>
      </c>
      <c r="D263" s="542" t="s">
        <v>431</v>
      </c>
      <c r="E263" s="543">
        <v>79835.91</v>
      </c>
      <c r="F263" s="529"/>
      <c r="G263" s="532"/>
      <c r="H263" s="529"/>
      <c r="I263" s="532"/>
      <c r="J263" s="543">
        <v>79835.91</v>
      </c>
      <c r="K263" s="544"/>
      <c r="L263" s="532"/>
      <c r="M263" s="544"/>
      <c r="N263" s="532"/>
      <c r="O263" s="532">
        <v>79835.91</v>
      </c>
      <c r="P263" s="532">
        <v>79174.899999999994</v>
      </c>
      <c r="Q263" s="532">
        <v>661.01000000000931</v>
      </c>
      <c r="R263" s="532">
        <v>8.3487317319000005E-3</v>
      </c>
      <c r="S263" s="490">
        <v>321098.19</v>
      </c>
      <c r="T263" s="490">
        <v>-241262.28</v>
      </c>
      <c r="U263" s="499"/>
      <c r="W263" s="648"/>
      <c r="X263" s="648"/>
    </row>
    <row r="264" spans="1:24" ht="23.25" customHeight="1">
      <c r="A264" s="545">
        <v>61100.19</v>
      </c>
      <c r="B264" s="542" t="s">
        <v>941</v>
      </c>
      <c r="C264" s="541" t="s">
        <v>942</v>
      </c>
      <c r="D264" s="542" t="s">
        <v>431</v>
      </c>
      <c r="E264" s="543">
        <v>137465.46</v>
      </c>
      <c r="F264" s="529"/>
      <c r="G264" s="532"/>
      <c r="H264" s="529"/>
      <c r="I264" s="532"/>
      <c r="J264" s="543">
        <v>137465.46</v>
      </c>
      <c r="K264" s="544"/>
      <c r="L264" s="532"/>
      <c r="M264" s="544"/>
      <c r="N264" s="532"/>
      <c r="O264" s="532">
        <v>137465.46</v>
      </c>
      <c r="P264" s="532">
        <v>137465.46</v>
      </c>
      <c r="Q264" s="532">
        <v>0</v>
      </c>
      <c r="R264" s="532">
        <v>0</v>
      </c>
      <c r="S264" s="490">
        <v>549861.84</v>
      </c>
      <c r="T264" s="490">
        <v>-412396.38</v>
      </c>
      <c r="U264" s="499"/>
      <c r="W264" s="648"/>
      <c r="X264" s="648"/>
    </row>
    <row r="265" spans="1:24" ht="23.25" customHeight="1">
      <c r="A265" s="553">
        <v>534075</v>
      </c>
      <c r="B265" s="554" t="s">
        <v>943</v>
      </c>
      <c r="C265" s="555" t="s">
        <v>944</v>
      </c>
      <c r="D265" s="554"/>
      <c r="E265" s="556">
        <v>95931.5</v>
      </c>
      <c r="F265" s="557"/>
      <c r="G265" s="552"/>
      <c r="H265" s="557"/>
      <c r="I265" s="552"/>
      <c r="J265" s="556">
        <v>95931.5</v>
      </c>
      <c r="K265" s="551"/>
      <c r="L265" s="552"/>
      <c r="M265" s="551"/>
      <c r="N265" s="552"/>
      <c r="O265" s="552">
        <v>95931.5</v>
      </c>
      <c r="P265" s="552">
        <v>0</v>
      </c>
      <c r="Q265" s="552">
        <v>95931.5</v>
      </c>
      <c r="R265" s="552">
        <v>0</v>
      </c>
      <c r="S265" s="490" t="e">
        <v>#N/A</v>
      </c>
      <c r="T265" s="490"/>
      <c r="U265" s="499"/>
      <c r="W265" s="648"/>
      <c r="X265" s="648"/>
    </row>
    <row r="266" spans="1:24" s="567" customFormat="1" ht="23.25" customHeight="1">
      <c r="A266" s="608"/>
      <c r="B266" s="560"/>
      <c r="C266" s="561" t="s">
        <v>432</v>
      </c>
      <c r="D266" s="560"/>
      <c r="E266" s="562">
        <v>1129423.8500000001</v>
      </c>
      <c r="F266" s="565"/>
      <c r="G266" s="564">
        <v>0</v>
      </c>
      <c r="H266" s="565"/>
      <c r="I266" s="564">
        <v>0</v>
      </c>
      <c r="J266" s="562">
        <v>1129423.8500000001</v>
      </c>
      <c r="K266" s="566"/>
      <c r="L266" s="564">
        <v>0</v>
      </c>
      <c r="M266" s="566"/>
      <c r="N266" s="564">
        <v>0</v>
      </c>
      <c r="O266" s="564">
        <v>1129423.8500000001</v>
      </c>
      <c r="P266" s="564">
        <v>1087281.57</v>
      </c>
      <c r="Q266" s="564">
        <v>42142.280000000028</v>
      </c>
      <c r="R266" s="564">
        <v>3.8759306846339742E-2</v>
      </c>
      <c r="S266" s="567" t="e">
        <v>#N/A</v>
      </c>
      <c r="T266" s="566" t="e">
        <v>#N/A</v>
      </c>
      <c r="U266" s="568"/>
      <c r="W266" s="649"/>
      <c r="X266" s="649"/>
    </row>
    <row r="267" spans="1:24" ht="23.25" customHeight="1">
      <c r="A267" s="609" t="s">
        <v>433</v>
      </c>
      <c r="B267" s="610"/>
      <c r="C267" s="555"/>
      <c r="D267" s="554"/>
      <c r="E267" s="556"/>
      <c r="F267" s="557"/>
      <c r="G267" s="574"/>
      <c r="H267" s="557"/>
      <c r="I267" s="574"/>
      <c r="J267" s="556"/>
      <c r="K267" s="575"/>
      <c r="L267" s="574"/>
      <c r="M267" s="575"/>
      <c r="N267" s="574"/>
      <c r="O267" s="574"/>
      <c r="P267" s="574">
        <v>0</v>
      </c>
      <c r="Q267" s="574"/>
      <c r="R267" s="574">
        <v>0</v>
      </c>
      <c r="S267" s="490">
        <v>0</v>
      </c>
      <c r="T267" s="490">
        <v>0</v>
      </c>
      <c r="U267" s="499"/>
      <c r="W267" s="648"/>
      <c r="X267" s="648"/>
    </row>
    <row r="268" spans="1:24" ht="23.25" customHeight="1">
      <c r="A268" s="545">
        <v>611022</v>
      </c>
      <c r="B268" s="542" t="s">
        <v>945</v>
      </c>
      <c r="C268" s="541" t="s">
        <v>946</v>
      </c>
      <c r="D268" s="542" t="s">
        <v>434</v>
      </c>
      <c r="E268" s="543">
        <v>0</v>
      </c>
      <c r="F268" s="529"/>
      <c r="G268" s="532"/>
      <c r="H268" s="529"/>
      <c r="I268" s="532"/>
      <c r="J268" s="543">
        <v>0</v>
      </c>
      <c r="K268" s="544"/>
      <c r="L268" s="532"/>
      <c r="M268" s="544"/>
      <c r="N268" s="532"/>
      <c r="O268" s="532">
        <v>0</v>
      </c>
      <c r="P268" s="532">
        <v>0</v>
      </c>
      <c r="Q268" s="532">
        <v>0</v>
      </c>
      <c r="R268" s="532">
        <v>0</v>
      </c>
      <c r="S268" s="490">
        <v>1592500</v>
      </c>
      <c r="T268" s="490">
        <v>-1592500</v>
      </c>
      <c r="U268" s="499"/>
      <c r="W268" s="648"/>
      <c r="X268" s="648"/>
    </row>
    <row r="269" spans="1:24" ht="23.25" customHeight="1">
      <c r="A269" s="545">
        <v>611024</v>
      </c>
      <c r="B269" s="542"/>
      <c r="C269" s="541">
        <v>0</v>
      </c>
      <c r="D269" s="542" t="s">
        <v>419</v>
      </c>
      <c r="E269" s="543">
        <v>0</v>
      </c>
      <c r="F269" s="529"/>
      <c r="G269" s="532"/>
      <c r="H269" s="529"/>
      <c r="I269" s="532"/>
      <c r="J269" s="543">
        <v>0</v>
      </c>
      <c r="K269" s="544"/>
      <c r="L269" s="532"/>
      <c r="M269" s="544"/>
      <c r="N269" s="532"/>
      <c r="O269" s="532">
        <v>0</v>
      </c>
      <c r="P269" s="532">
        <v>0</v>
      </c>
      <c r="Q269" s="532">
        <v>0</v>
      </c>
      <c r="R269" s="532">
        <v>0</v>
      </c>
      <c r="S269" s="490">
        <v>36400</v>
      </c>
      <c r="T269" s="490">
        <v>-36400</v>
      </c>
      <c r="U269" s="499"/>
      <c r="W269" s="648"/>
      <c r="X269" s="648"/>
    </row>
    <row r="270" spans="1:24" ht="23.25" customHeight="1">
      <c r="A270" s="545">
        <v>611025</v>
      </c>
      <c r="B270" s="542" t="s">
        <v>947</v>
      </c>
      <c r="C270" s="541" t="s">
        <v>948</v>
      </c>
      <c r="D270" s="542" t="s">
        <v>375</v>
      </c>
      <c r="E270" s="543">
        <v>75000</v>
      </c>
      <c r="F270" s="529"/>
      <c r="G270" s="532"/>
      <c r="H270" s="529"/>
      <c r="I270" s="532"/>
      <c r="J270" s="543">
        <v>75000</v>
      </c>
      <c r="K270" s="544"/>
      <c r="L270" s="532"/>
      <c r="M270" s="544"/>
      <c r="N270" s="532"/>
      <c r="O270" s="532">
        <v>75000</v>
      </c>
      <c r="P270" s="532">
        <v>107500</v>
      </c>
      <c r="Q270" s="532">
        <v>-32500</v>
      </c>
      <c r="R270" s="532">
        <v>-0.30232558139534882</v>
      </c>
      <c r="S270" s="490">
        <v>100000</v>
      </c>
      <c r="T270" s="490">
        <v>-25000</v>
      </c>
      <c r="U270" s="499"/>
      <c r="W270" s="648"/>
      <c r="X270" s="648"/>
    </row>
    <row r="271" spans="1:24" s="606" customFormat="1" ht="23.25" customHeight="1">
      <c r="A271" s="548">
        <v>611014</v>
      </c>
      <c r="B271" s="650" t="s">
        <v>949</v>
      </c>
      <c r="C271" s="541" t="s">
        <v>950</v>
      </c>
      <c r="D271" s="542" t="s">
        <v>375</v>
      </c>
      <c r="E271" s="543">
        <v>0</v>
      </c>
      <c r="F271" s="529"/>
      <c r="G271" s="532"/>
      <c r="H271" s="529"/>
      <c r="I271" s="532"/>
      <c r="J271" s="543">
        <v>0</v>
      </c>
      <c r="K271" s="544"/>
      <c r="L271" s="532"/>
      <c r="M271" s="544"/>
      <c r="N271" s="532"/>
      <c r="O271" s="532">
        <v>0</v>
      </c>
      <c r="P271" s="532">
        <v>6036</v>
      </c>
      <c r="Q271" s="532">
        <v>-6036</v>
      </c>
      <c r="R271" s="532">
        <v>-1</v>
      </c>
      <c r="S271" s="490" t="e">
        <v>#N/A</v>
      </c>
      <c r="T271" s="490" t="e">
        <v>#N/A</v>
      </c>
    </row>
    <row r="272" spans="1:24" s="606" customFormat="1" ht="23.25" customHeight="1">
      <c r="A272" s="548">
        <v>611017</v>
      </c>
      <c r="B272" s="650">
        <v>0</v>
      </c>
      <c r="C272" s="541">
        <v>0</v>
      </c>
      <c r="D272" s="542" t="s">
        <v>375</v>
      </c>
      <c r="E272" s="543">
        <v>0</v>
      </c>
      <c r="F272" s="529"/>
      <c r="G272" s="532"/>
      <c r="H272" s="529"/>
      <c r="I272" s="532"/>
      <c r="J272" s="543">
        <v>0</v>
      </c>
      <c r="K272" s="544"/>
      <c r="L272" s="532"/>
      <c r="M272" s="544"/>
      <c r="N272" s="532"/>
      <c r="O272" s="532">
        <v>0</v>
      </c>
      <c r="P272" s="532">
        <v>0</v>
      </c>
      <c r="Q272" s="532">
        <v>0</v>
      </c>
      <c r="R272" s="532">
        <v>0</v>
      </c>
      <c r="S272" s="490" t="e">
        <v>#N/A</v>
      </c>
      <c r="T272" s="490" t="e">
        <v>#N/A</v>
      </c>
    </row>
    <row r="273" spans="1:24" ht="23.25" customHeight="1">
      <c r="A273" s="545">
        <v>612010</v>
      </c>
      <c r="B273" s="542" t="s">
        <v>951</v>
      </c>
      <c r="C273" s="541" t="s">
        <v>952</v>
      </c>
      <c r="D273" s="542" t="s">
        <v>420</v>
      </c>
      <c r="E273" s="543">
        <v>163929.70000000001</v>
      </c>
      <c r="F273" s="529"/>
      <c r="G273" s="532"/>
      <c r="H273" s="529"/>
      <c r="I273" s="532"/>
      <c r="J273" s="543">
        <v>163929.70000000001</v>
      </c>
      <c r="K273" s="544"/>
      <c r="L273" s="532"/>
      <c r="M273" s="544"/>
      <c r="N273" s="532"/>
      <c r="O273" s="532">
        <v>163929.70000000001</v>
      </c>
      <c r="P273" s="532">
        <v>216597.25999999998</v>
      </c>
      <c r="Q273" s="532">
        <v>-52667.559999999969</v>
      </c>
      <c r="R273" s="532">
        <v>-0.24315893931437532</v>
      </c>
      <c r="S273" s="490">
        <v>618117.46</v>
      </c>
      <c r="T273" s="490">
        <v>-454187.75999999995</v>
      </c>
      <c r="U273" s="499"/>
      <c r="W273" s="648"/>
      <c r="X273" s="648"/>
    </row>
    <row r="274" spans="1:24" ht="23.25" customHeight="1">
      <c r="A274" s="545">
        <v>612011</v>
      </c>
      <c r="B274" s="542" t="s">
        <v>953</v>
      </c>
      <c r="C274" s="541" t="s">
        <v>954</v>
      </c>
      <c r="D274" s="542" t="s">
        <v>420</v>
      </c>
      <c r="E274" s="543">
        <v>39215</v>
      </c>
      <c r="F274" s="529"/>
      <c r="G274" s="532"/>
      <c r="H274" s="529"/>
      <c r="I274" s="532"/>
      <c r="J274" s="543">
        <v>39215</v>
      </c>
      <c r="K274" s="544"/>
      <c r="L274" s="532"/>
      <c r="M274" s="544"/>
      <c r="N274" s="532"/>
      <c r="O274" s="532">
        <v>39215</v>
      </c>
      <c r="P274" s="532">
        <v>46794.400000000001</v>
      </c>
      <c r="Q274" s="532">
        <v>-7579.4000000000015</v>
      </c>
      <c r="R274" s="532">
        <v>-0.1619723727625528</v>
      </c>
      <c r="S274" s="490">
        <v>237757.37</v>
      </c>
      <c r="T274" s="490">
        <v>-198542.37</v>
      </c>
      <c r="U274" s="499"/>
      <c r="W274" s="648"/>
      <c r="X274" s="648"/>
    </row>
    <row r="275" spans="1:24" ht="23.25" customHeight="1">
      <c r="A275" s="545">
        <v>612012</v>
      </c>
      <c r="B275" s="542" t="s">
        <v>955</v>
      </c>
      <c r="C275" s="541" t="s">
        <v>956</v>
      </c>
      <c r="D275" s="542" t="s">
        <v>420</v>
      </c>
      <c r="E275" s="543">
        <v>10874</v>
      </c>
      <c r="F275" s="529"/>
      <c r="G275" s="532"/>
      <c r="H275" s="529"/>
      <c r="I275" s="532"/>
      <c r="J275" s="543">
        <v>10874</v>
      </c>
      <c r="K275" s="544"/>
      <c r="L275" s="532"/>
      <c r="M275" s="544"/>
      <c r="N275" s="532"/>
      <c r="O275" s="532">
        <v>10874</v>
      </c>
      <c r="P275" s="532">
        <v>20255</v>
      </c>
      <c r="Q275" s="532">
        <v>-9381</v>
      </c>
      <c r="R275" s="532">
        <v>-0.46314490249321155</v>
      </c>
      <c r="S275" s="490">
        <v>17081</v>
      </c>
      <c r="T275" s="490">
        <v>-6207</v>
      </c>
      <c r="U275" s="499"/>
      <c r="W275" s="648"/>
      <c r="X275" s="648"/>
    </row>
    <row r="276" spans="1:24" s="491" customFormat="1" ht="23.25" customHeight="1">
      <c r="A276" s="546">
        <v>612015</v>
      </c>
      <c r="B276" s="651" t="s">
        <v>957</v>
      </c>
      <c r="C276" s="541" t="s">
        <v>958</v>
      </c>
      <c r="D276" s="542" t="s">
        <v>419</v>
      </c>
      <c r="E276" s="543">
        <v>0</v>
      </c>
      <c r="F276" s="529"/>
      <c r="G276" s="532"/>
      <c r="H276" s="529"/>
      <c r="I276" s="532"/>
      <c r="J276" s="543">
        <v>0</v>
      </c>
      <c r="K276" s="544"/>
      <c r="L276" s="532"/>
      <c r="M276" s="544"/>
      <c r="N276" s="532"/>
      <c r="O276" s="532">
        <v>0</v>
      </c>
      <c r="P276" s="532">
        <v>0</v>
      </c>
      <c r="Q276" s="532">
        <v>0</v>
      </c>
      <c r="R276" s="532">
        <v>0</v>
      </c>
    </row>
    <row r="277" spans="1:24" s="654" customFormat="1" ht="23.25" customHeight="1">
      <c r="A277" s="652" t="s">
        <v>435</v>
      </c>
      <c r="B277" s="653" t="s">
        <v>436</v>
      </c>
      <c r="C277" s="541" t="s">
        <v>959</v>
      </c>
      <c r="D277" s="542" t="s">
        <v>419</v>
      </c>
      <c r="E277" s="543">
        <v>93685.75</v>
      </c>
      <c r="F277" s="529"/>
      <c r="G277" s="532"/>
      <c r="H277" s="529"/>
      <c r="I277" s="532"/>
      <c r="J277" s="543">
        <v>93685.75</v>
      </c>
      <c r="K277" s="544"/>
      <c r="L277" s="532"/>
      <c r="M277" s="544" t="s">
        <v>437</v>
      </c>
      <c r="N277" s="532">
        <v>93685.75</v>
      </c>
      <c r="O277" s="532">
        <v>0</v>
      </c>
      <c r="P277" s="532">
        <v>61002</v>
      </c>
      <c r="Q277" s="532">
        <v>-61002</v>
      </c>
      <c r="R277" s="532">
        <v>-1</v>
      </c>
    </row>
    <row r="278" spans="1:24" s="654" customFormat="1" ht="23.25" customHeight="1">
      <c r="A278" s="652" t="s">
        <v>438</v>
      </c>
      <c r="B278" s="653" t="s">
        <v>439</v>
      </c>
      <c r="C278" s="541" t="s">
        <v>960</v>
      </c>
      <c r="D278" s="542" t="s">
        <v>419</v>
      </c>
      <c r="E278" s="543">
        <v>0</v>
      </c>
      <c r="F278" s="529"/>
      <c r="G278" s="532"/>
      <c r="H278" s="529"/>
      <c r="I278" s="532"/>
      <c r="J278" s="543">
        <v>0</v>
      </c>
      <c r="K278" s="544" t="s">
        <v>218</v>
      </c>
      <c r="L278" s="532">
        <v>37066.79</v>
      </c>
      <c r="M278" s="544"/>
      <c r="N278" s="532"/>
      <c r="O278" s="532">
        <v>37066.79</v>
      </c>
      <c r="P278" s="532">
        <v>51373</v>
      </c>
      <c r="Q278" s="532">
        <v>-14306.21</v>
      </c>
      <c r="R278" s="532">
        <v>-0.27847721565803046</v>
      </c>
    </row>
    <row r="279" spans="1:24" s="329" customFormat="1" ht="23.25" customHeight="1">
      <c r="A279" s="576" t="s">
        <v>440</v>
      </c>
      <c r="B279" s="577" t="s">
        <v>441</v>
      </c>
      <c r="C279" s="578" t="s">
        <v>961</v>
      </c>
      <c r="D279" s="577"/>
      <c r="E279" s="577">
        <v>42639.25</v>
      </c>
      <c r="F279" s="597"/>
      <c r="G279" s="596"/>
      <c r="H279" s="597"/>
      <c r="I279" s="596"/>
      <c r="J279" s="577">
        <v>42639.25</v>
      </c>
      <c r="K279" s="597"/>
      <c r="L279" s="596"/>
      <c r="M279" s="597"/>
      <c r="N279" s="596"/>
      <c r="O279" s="577">
        <v>42639.25</v>
      </c>
      <c r="P279" s="577">
        <v>44106.5</v>
      </c>
      <c r="Q279" s="577">
        <v>-1467.25</v>
      </c>
      <c r="R279" s="577">
        <v>-3.3266071894165257E-2</v>
      </c>
      <c r="S279" s="329" t="e">
        <v>#REF!</v>
      </c>
      <c r="T279" s="329" t="e">
        <v>#REF!</v>
      </c>
    </row>
    <row r="280" spans="1:24" s="654" customFormat="1" ht="23.25" customHeight="1">
      <c r="A280" s="652" t="s">
        <v>442</v>
      </c>
      <c r="B280" s="653" t="s">
        <v>443</v>
      </c>
      <c r="C280" s="541" t="s">
        <v>962</v>
      </c>
      <c r="D280" s="542" t="s">
        <v>419</v>
      </c>
      <c r="E280" s="543">
        <v>0</v>
      </c>
      <c r="F280" s="529"/>
      <c r="G280" s="532"/>
      <c r="H280" s="529"/>
      <c r="I280" s="532"/>
      <c r="J280" s="543">
        <v>0</v>
      </c>
      <c r="K280" s="544"/>
      <c r="L280" s="532"/>
      <c r="M280" s="544"/>
      <c r="N280" s="532"/>
      <c r="O280" s="532">
        <v>0</v>
      </c>
      <c r="P280" s="532">
        <v>0</v>
      </c>
      <c r="Q280" s="532"/>
      <c r="R280" s="532">
        <v>0</v>
      </c>
    </row>
    <row r="281" spans="1:24" ht="23.25" customHeight="1">
      <c r="A281" s="545">
        <v>612016</v>
      </c>
      <c r="B281" s="542" t="s">
        <v>963</v>
      </c>
      <c r="C281" s="541" t="s">
        <v>444</v>
      </c>
      <c r="D281" s="542" t="s">
        <v>420</v>
      </c>
      <c r="E281" s="543">
        <v>2831</v>
      </c>
      <c r="F281" s="529"/>
      <c r="G281" s="532"/>
      <c r="H281" s="529"/>
      <c r="I281" s="532"/>
      <c r="J281" s="543">
        <v>2831</v>
      </c>
      <c r="K281" s="544"/>
      <c r="L281" s="532"/>
      <c r="M281" s="544"/>
      <c r="N281" s="532"/>
      <c r="O281" s="532">
        <v>2831</v>
      </c>
      <c r="P281" s="532">
        <v>2149.63</v>
      </c>
      <c r="Q281" s="532">
        <v>681.36999999999989</v>
      </c>
      <c r="R281" s="532">
        <v>0.31697082753776223</v>
      </c>
      <c r="S281" s="490" t="e">
        <v>#N/A</v>
      </c>
      <c r="T281" s="490" t="e">
        <v>#N/A</v>
      </c>
      <c r="U281" s="499"/>
      <c r="W281" s="648"/>
      <c r="X281" s="648"/>
    </row>
    <row r="282" spans="1:24" ht="23.25" customHeight="1">
      <c r="A282" s="545">
        <v>612017</v>
      </c>
      <c r="B282" s="542" t="s">
        <v>964</v>
      </c>
      <c r="C282" s="541" t="s">
        <v>965</v>
      </c>
      <c r="D282" s="542" t="s">
        <v>419</v>
      </c>
      <c r="E282" s="543">
        <v>0</v>
      </c>
      <c r="F282" s="529"/>
      <c r="G282" s="532"/>
      <c r="H282" s="529"/>
      <c r="I282" s="532"/>
      <c r="J282" s="543">
        <v>0</v>
      </c>
      <c r="K282" s="544"/>
      <c r="L282" s="532"/>
      <c r="M282" s="544"/>
      <c r="N282" s="532"/>
      <c r="O282" s="532">
        <v>0</v>
      </c>
      <c r="P282" s="532">
        <v>0</v>
      </c>
      <c r="Q282" s="532">
        <v>0</v>
      </c>
      <c r="R282" s="532">
        <v>0</v>
      </c>
      <c r="S282" s="490">
        <v>4980</v>
      </c>
      <c r="T282" s="490">
        <v>-4980</v>
      </c>
      <c r="U282" s="499"/>
      <c r="W282" s="648"/>
      <c r="X282" s="648"/>
    </row>
    <row r="283" spans="1:24" ht="23.25" customHeight="1">
      <c r="A283" s="545">
        <v>612018</v>
      </c>
      <c r="B283" s="542" t="s">
        <v>966</v>
      </c>
      <c r="C283" s="541" t="s">
        <v>967</v>
      </c>
      <c r="D283" s="542" t="s">
        <v>445</v>
      </c>
      <c r="E283" s="543">
        <v>637896.60000000009</v>
      </c>
      <c r="F283" s="529"/>
      <c r="G283" s="532"/>
      <c r="H283" s="529"/>
      <c r="I283" s="532"/>
      <c r="J283" s="543">
        <v>637896.60000000009</v>
      </c>
      <c r="K283" s="544"/>
      <c r="L283" s="532"/>
      <c r="M283" s="544"/>
      <c r="N283" s="532"/>
      <c r="O283" s="532">
        <v>637896.60000000009</v>
      </c>
      <c r="P283" s="532">
        <v>637896.60000000009</v>
      </c>
      <c r="Q283" s="532">
        <v>0</v>
      </c>
      <c r="R283" s="532">
        <v>0</v>
      </c>
      <c r="S283" s="490">
        <v>2285796.2400000002</v>
      </c>
      <c r="T283" s="490">
        <v>-1647899.6400000001</v>
      </c>
      <c r="U283" s="499"/>
      <c r="W283" s="648"/>
      <c r="X283" s="648"/>
    </row>
    <row r="284" spans="1:24" ht="23.25" customHeight="1">
      <c r="A284" s="545">
        <v>612019</v>
      </c>
      <c r="B284" s="542" t="s">
        <v>968</v>
      </c>
      <c r="C284" s="541" t="s">
        <v>969</v>
      </c>
      <c r="D284" s="542" t="s">
        <v>420</v>
      </c>
      <c r="E284" s="543">
        <v>180509</v>
      </c>
      <c r="F284" s="529"/>
      <c r="G284" s="532"/>
      <c r="H284" s="529"/>
      <c r="I284" s="532"/>
      <c r="J284" s="543">
        <v>180509</v>
      </c>
      <c r="K284" s="544"/>
      <c r="L284" s="532"/>
      <c r="M284" s="544"/>
      <c r="N284" s="532"/>
      <c r="O284" s="532">
        <v>180509</v>
      </c>
      <c r="P284" s="532">
        <v>157932</v>
      </c>
      <c r="Q284" s="532">
        <v>22577</v>
      </c>
      <c r="R284" s="532">
        <v>0.14295392953929539</v>
      </c>
      <c r="S284" s="490">
        <v>1006442</v>
      </c>
      <c r="T284" s="490">
        <v>-825933</v>
      </c>
      <c r="U284" s="499"/>
      <c r="W284" s="648"/>
      <c r="X284" s="648"/>
    </row>
    <row r="285" spans="1:24" ht="23.25" customHeight="1">
      <c r="A285" s="545">
        <v>613010</v>
      </c>
      <c r="B285" s="542" t="s">
        <v>970</v>
      </c>
      <c r="C285" s="541" t="s">
        <v>971</v>
      </c>
      <c r="D285" s="542" t="s">
        <v>446</v>
      </c>
      <c r="E285" s="543">
        <v>158767.04999999999</v>
      </c>
      <c r="F285" s="529"/>
      <c r="G285" s="532"/>
      <c r="H285" s="529"/>
      <c r="I285" s="532"/>
      <c r="J285" s="543">
        <v>158767.04999999999</v>
      </c>
      <c r="K285" s="544"/>
      <c r="L285" s="532"/>
      <c r="M285" s="544"/>
      <c r="N285" s="532"/>
      <c r="O285" s="532">
        <v>158767.04999999999</v>
      </c>
      <c r="P285" s="532">
        <v>162004.25</v>
      </c>
      <c r="Q285" s="532">
        <v>-3237.2000000000116</v>
      </c>
      <c r="R285" s="532">
        <v>-1.9982191825214535E-2</v>
      </c>
      <c r="S285" s="490">
        <v>610565.06000000006</v>
      </c>
      <c r="T285" s="490">
        <v>-451798.01000000007</v>
      </c>
      <c r="U285" s="499"/>
      <c r="W285" s="648"/>
      <c r="X285" s="648"/>
    </row>
    <row r="286" spans="1:24" s="491" customFormat="1" ht="23.25" customHeight="1">
      <c r="A286" s="546">
        <v>613011</v>
      </c>
      <c r="B286" s="651" t="s">
        <v>972</v>
      </c>
      <c r="C286" s="541" t="s">
        <v>973</v>
      </c>
      <c r="D286" s="542" t="s">
        <v>446</v>
      </c>
      <c r="E286" s="543">
        <v>0</v>
      </c>
      <c r="F286" s="655"/>
      <c r="G286" s="532"/>
      <c r="H286" s="655"/>
      <c r="I286" s="532"/>
      <c r="J286" s="543">
        <v>0</v>
      </c>
      <c r="K286" s="544"/>
      <c r="L286" s="532"/>
      <c r="M286" s="544"/>
      <c r="N286" s="532"/>
      <c r="O286" s="532">
        <v>0</v>
      </c>
      <c r="P286" s="532">
        <v>0</v>
      </c>
      <c r="Q286" s="532"/>
      <c r="R286" s="532">
        <v>0</v>
      </c>
    </row>
    <row r="287" spans="1:24" ht="23.25" customHeight="1">
      <c r="A287" s="545">
        <v>613011.1</v>
      </c>
      <c r="B287" s="542" t="s">
        <v>974</v>
      </c>
      <c r="C287" s="541" t="s">
        <v>975</v>
      </c>
      <c r="D287" s="542" t="s">
        <v>434</v>
      </c>
      <c r="E287" s="543">
        <v>0</v>
      </c>
      <c r="F287" s="529"/>
      <c r="G287" s="532"/>
      <c r="H287" s="529"/>
      <c r="I287" s="532"/>
      <c r="J287" s="543">
        <v>0</v>
      </c>
      <c r="K287" s="544"/>
      <c r="L287" s="532"/>
      <c r="M287" s="544"/>
      <c r="N287" s="532"/>
      <c r="O287" s="532">
        <v>0</v>
      </c>
      <c r="P287" s="532">
        <v>0</v>
      </c>
      <c r="Q287" s="532">
        <v>0</v>
      </c>
      <c r="R287" s="532">
        <v>0</v>
      </c>
      <c r="S287" s="490">
        <v>35000</v>
      </c>
      <c r="T287" s="490">
        <v>-35000</v>
      </c>
      <c r="U287" s="499"/>
      <c r="W287" s="648"/>
      <c r="X287" s="648"/>
    </row>
    <row r="288" spans="1:24" ht="23.25" customHeight="1">
      <c r="A288" s="545">
        <v>613012</v>
      </c>
      <c r="B288" s="542" t="s">
        <v>976</v>
      </c>
      <c r="C288" s="541" t="s">
        <v>977</v>
      </c>
      <c r="D288" s="542" t="s">
        <v>419</v>
      </c>
      <c r="E288" s="543">
        <v>68127.710000000006</v>
      </c>
      <c r="F288" s="529"/>
      <c r="G288" s="532"/>
      <c r="H288" s="529"/>
      <c r="I288" s="532"/>
      <c r="J288" s="543">
        <v>68127.710000000006</v>
      </c>
      <c r="K288" s="544"/>
      <c r="L288" s="532"/>
      <c r="M288" s="544"/>
      <c r="N288" s="532"/>
      <c r="O288" s="532">
        <v>68127.710000000006</v>
      </c>
      <c r="P288" s="532">
        <v>40700</v>
      </c>
      <c r="Q288" s="532">
        <v>27427.710000000006</v>
      </c>
      <c r="R288" s="532">
        <v>0.67389950859950876</v>
      </c>
      <c r="S288" s="490">
        <v>188315</v>
      </c>
      <c r="T288" s="490">
        <v>-120187.29</v>
      </c>
      <c r="U288" s="499"/>
      <c r="W288" s="648"/>
      <c r="X288" s="648"/>
    </row>
    <row r="289" spans="1:24" ht="23.25" customHeight="1">
      <c r="A289" s="545">
        <v>6130121</v>
      </c>
      <c r="B289" s="542" t="s">
        <v>978</v>
      </c>
      <c r="C289" s="541" t="s">
        <v>979</v>
      </c>
      <c r="D289" s="542" t="s">
        <v>419</v>
      </c>
      <c r="E289" s="543">
        <v>54560</v>
      </c>
      <c r="F289" s="529"/>
      <c r="G289" s="532"/>
      <c r="H289" s="529"/>
      <c r="I289" s="532"/>
      <c r="J289" s="543">
        <v>54560</v>
      </c>
      <c r="K289" s="544"/>
      <c r="L289" s="532"/>
      <c r="M289" s="544"/>
      <c r="N289" s="532"/>
      <c r="O289" s="532">
        <v>54560</v>
      </c>
      <c r="P289" s="532">
        <v>48890</v>
      </c>
      <c r="Q289" s="532">
        <v>5670</v>
      </c>
      <c r="R289" s="532">
        <v>0.11597463694006954</v>
      </c>
      <c r="S289" s="490">
        <v>220119</v>
      </c>
      <c r="T289" s="490">
        <v>-165559</v>
      </c>
      <c r="U289" s="499"/>
      <c r="W289" s="648"/>
      <c r="X289" s="648"/>
    </row>
    <row r="290" spans="1:24" ht="23.25" customHeight="1">
      <c r="A290" s="545">
        <v>613013</v>
      </c>
      <c r="B290" s="542" t="s">
        <v>980</v>
      </c>
      <c r="C290" s="541" t="s">
        <v>981</v>
      </c>
      <c r="D290" s="542" t="s">
        <v>419</v>
      </c>
      <c r="E290" s="543">
        <v>43280.78</v>
      </c>
      <c r="F290" s="529"/>
      <c r="G290" s="532"/>
      <c r="H290" s="529"/>
      <c r="I290" s="532"/>
      <c r="J290" s="543">
        <v>43280.78</v>
      </c>
      <c r="K290" s="544"/>
      <c r="L290" s="532"/>
      <c r="M290" s="544"/>
      <c r="N290" s="532"/>
      <c r="O290" s="532">
        <v>43280.78</v>
      </c>
      <c r="P290" s="532">
        <v>34268.22</v>
      </c>
      <c r="Q290" s="532">
        <v>9012.5599999999977</v>
      </c>
      <c r="R290" s="532">
        <v>0.26300052935343587</v>
      </c>
      <c r="S290" s="490">
        <v>158290.32</v>
      </c>
      <c r="T290" s="490">
        <v>-115009.54000000001</v>
      </c>
      <c r="U290" s="499"/>
      <c r="W290" s="648"/>
      <c r="X290" s="648"/>
    </row>
    <row r="291" spans="1:24" ht="23.25" customHeight="1">
      <c r="A291" s="545">
        <v>613014</v>
      </c>
      <c r="B291" s="542" t="s">
        <v>982</v>
      </c>
      <c r="C291" s="541" t="s">
        <v>983</v>
      </c>
      <c r="D291" s="542" t="s">
        <v>419</v>
      </c>
      <c r="E291" s="543">
        <v>6660</v>
      </c>
      <c r="F291" s="529"/>
      <c r="G291" s="532"/>
      <c r="H291" s="529"/>
      <c r="I291" s="532"/>
      <c r="J291" s="543">
        <v>6660</v>
      </c>
      <c r="K291" s="544"/>
      <c r="L291" s="532"/>
      <c r="M291" s="544"/>
      <c r="N291" s="532"/>
      <c r="O291" s="532">
        <v>6660</v>
      </c>
      <c r="P291" s="532">
        <v>255</v>
      </c>
      <c r="Q291" s="532">
        <v>6405</v>
      </c>
      <c r="R291" s="532">
        <v>25.117647058823529</v>
      </c>
      <c r="S291" s="490">
        <v>35215</v>
      </c>
      <c r="T291" s="490">
        <v>-28555</v>
      </c>
      <c r="U291" s="499"/>
      <c r="W291" s="648"/>
      <c r="X291" s="648"/>
    </row>
    <row r="292" spans="1:24" ht="23.25" customHeight="1">
      <c r="A292" s="545">
        <v>613016</v>
      </c>
      <c r="B292" s="542" t="s">
        <v>984</v>
      </c>
      <c r="C292" s="541" t="s">
        <v>985</v>
      </c>
      <c r="D292" s="542" t="s">
        <v>375</v>
      </c>
      <c r="E292" s="543">
        <v>211282.33000000002</v>
      </c>
      <c r="F292" s="529"/>
      <c r="G292" s="532"/>
      <c r="H292" s="529"/>
      <c r="I292" s="532"/>
      <c r="J292" s="543">
        <v>211282.33000000002</v>
      </c>
      <c r="K292" s="544"/>
      <c r="L292" s="532"/>
      <c r="M292" s="544"/>
      <c r="N292" s="532"/>
      <c r="O292" s="532">
        <v>211282.33000000002</v>
      </c>
      <c r="P292" s="532">
        <v>144840.5</v>
      </c>
      <c r="Q292" s="532">
        <v>66441.830000000016</v>
      </c>
      <c r="R292" s="532">
        <v>0.45872411376652261</v>
      </c>
      <c r="S292" s="490">
        <v>660299</v>
      </c>
      <c r="T292" s="490">
        <v>-449016.67</v>
      </c>
      <c r="U292" s="499"/>
      <c r="W292" s="648"/>
      <c r="X292" s="648"/>
    </row>
    <row r="293" spans="1:24" ht="23.25" customHeight="1">
      <c r="A293" s="545">
        <v>613017</v>
      </c>
      <c r="B293" s="542" t="s">
        <v>986</v>
      </c>
      <c r="C293" s="541" t="s">
        <v>987</v>
      </c>
      <c r="D293" s="542" t="s">
        <v>419</v>
      </c>
      <c r="E293" s="543">
        <v>39111</v>
      </c>
      <c r="F293" s="529"/>
      <c r="G293" s="532"/>
      <c r="H293" s="529"/>
      <c r="I293" s="532"/>
      <c r="J293" s="543">
        <v>39111</v>
      </c>
      <c r="K293" s="544"/>
      <c r="L293" s="532"/>
      <c r="M293" s="544"/>
      <c r="N293" s="532"/>
      <c r="O293" s="532">
        <v>39111</v>
      </c>
      <c r="P293" s="532">
        <v>5289</v>
      </c>
      <c r="Q293" s="532">
        <v>33822</v>
      </c>
      <c r="R293" s="532">
        <v>6.3947816222348273</v>
      </c>
      <c r="S293" s="490">
        <v>219957.18</v>
      </c>
      <c r="T293" s="490">
        <v>-180846.18</v>
      </c>
      <c r="U293" s="499"/>
      <c r="W293" s="648"/>
      <c r="X293" s="648"/>
    </row>
    <row r="294" spans="1:24" ht="23.25" customHeight="1">
      <c r="A294" s="545">
        <v>613018</v>
      </c>
      <c r="B294" s="542" t="s">
        <v>988</v>
      </c>
      <c r="C294" s="541" t="s">
        <v>989</v>
      </c>
      <c r="D294" s="542" t="s">
        <v>434</v>
      </c>
      <c r="E294" s="543">
        <v>289466.44</v>
      </c>
      <c r="F294" s="529"/>
      <c r="G294" s="532"/>
      <c r="H294" s="529"/>
      <c r="I294" s="532"/>
      <c r="J294" s="543">
        <v>289466.44</v>
      </c>
      <c r="K294" s="544"/>
      <c r="L294" s="532"/>
      <c r="M294" s="544"/>
      <c r="N294" s="532"/>
      <c r="O294" s="532">
        <v>289466.44</v>
      </c>
      <c r="P294" s="532">
        <v>332964.54000000004</v>
      </c>
      <c r="Q294" s="532">
        <v>-43498.100000000035</v>
      </c>
      <c r="R294" s="532">
        <v>-0.13063883619559016</v>
      </c>
      <c r="S294" s="490">
        <v>1166890.22</v>
      </c>
      <c r="T294" s="490">
        <v>-877423.78</v>
      </c>
      <c r="U294" s="499"/>
      <c r="W294" s="648"/>
      <c r="X294" s="648"/>
    </row>
    <row r="295" spans="1:24" ht="23.25" customHeight="1">
      <c r="A295" s="545">
        <v>613020</v>
      </c>
      <c r="B295" s="542" t="s">
        <v>990</v>
      </c>
      <c r="C295" s="541" t="s">
        <v>991</v>
      </c>
      <c r="D295" s="542" t="s">
        <v>419</v>
      </c>
      <c r="E295" s="543">
        <v>138503.76</v>
      </c>
      <c r="F295" s="529"/>
      <c r="G295" s="532"/>
      <c r="H295" s="529"/>
      <c r="I295" s="532"/>
      <c r="J295" s="543">
        <v>138503.76</v>
      </c>
      <c r="K295" s="544"/>
      <c r="L295" s="532"/>
      <c r="M295" s="544"/>
      <c r="N295" s="532"/>
      <c r="O295" s="532">
        <v>138503.76</v>
      </c>
      <c r="P295" s="532">
        <v>101671</v>
      </c>
      <c r="Q295" s="532">
        <v>36832.760000000009</v>
      </c>
      <c r="R295" s="532">
        <v>0.36227400143600447</v>
      </c>
      <c r="S295" s="490">
        <v>106367</v>
      </c>
      <c r="T295" s="490">
        <v>32136.760000000009</v>
      </c>
      <c r="U295" s="499"/>
      <c r="W295" s="648"/>
      <c r="X295" s="648"/>
    </row>
    <row r="296" spans="1:24" ht="23.25" customHeight="1">
      <c r="A296" s="545">
        <v>613020.1</v>
      </c>
      <c r="B296" s="542" t="s">
        <v>992</v>
      </c>
      <c r="C296" s="541" t="s">
        <v>993</v>
      </c>
      <c r="D296" s="542" t="s">
        <v>434</v>
      </c>
      <c r="E296" s="543">
        <v>2080266.97</v>
      </c>
      <c r="F296" s="529"/>
      <c r="G296" s="532"/>
      <c r="H296" s="529"/>
      <c r="I296" s="532"/>
      <c r="J296" s="543">
        <v>2080266.97</v>
      </c>
      <c r="K296" s="544"/>
      <c r="L296" s="532"/>
      <c r="M296" s="544"/>
      <c r="N296" s="532"/>
      <c r="O296" s="532">
        <v>2080266.97</v>
      </c>
      <c r="P296" s="532">
        <v>1200000</v>
      </c>
      <c r="Q296" s="532">
        <v>880266.97</v>
      </c>
      <c r="R296" s="532">
        <v>0.73355580833333334</v>
      </c>
      <c r="S296" s="490">
        <v>5114635.13</v>
      </c>
      <c r="T296" s="490">
        <v>-3034368.16</v>
      </c>
      <c r="U296" s="499"/>
      <c r="W296" s="648"/>
      <c r="X296" s="648"/>
    </row>
    <row r="297" spans="1:24" ht="23.25" customHeight="1">
      <c r="A297" s="545">
        <v>613021</v>
      </c>
      <c r="B297" s="542" t="s">
        <v>994</v>
      </c>
      <c r="C297" s="541" t="s">
        <v>995</v>
      </c>
      <c r="D297" s="542" t="s">
        <v>419</v>
      </c>
      <c r="E297" s="543">
        <v>39000</v>
      </c>
      <c r="F297" s="529"/>
      <c r="G297" s="532"/>
      <c r="H297" s="529"/>
      <c r="I297" s="532"/>
      <c r="J297" s="543">
        <v>39000</v>
      </c>
      <c r="K297" s="544"/>
      <c r="L297" s="532"/>
      <c r="M297" s="544"/>
      <c r="N297" s="532"/>
      <c r="O297" s="532">
        <v>39000</v>
      </c>
      <c r="P297" s="532">
        <v>37883.33</v>
      </c>
      <c r="Q297" s="532">
        <v>1116.6699999999983</v>
      </c>
      <c r="R297" s="532">
        <v>2.947655340752775E-2</v>
      </c>
      <c r="S297" s="490">
        <v>147916.67000000001</v>
      </c>
      <c r="T297" s="490">
        <v>-108916.67000000001</v>
      </c>
      <c r="U297" s="499"/>
      <c r="W297" s="648"/>
      <c r="X297" s="648"/>
    </row>
    <row r="298" spans="1:24" ht="23.25" customHeight="1">
      <c r="A298" s="545">
        <v>613023</v>
      </c>
      <c r="B298" s="542" t="s">
        <v>447</v>
      </c>
      <c r="C298" s="541" t="s">
        <v>448</v>
      </c>
      <c r="D298" s="542" t="s">
        <v>419</v>
      </c>
      <c r="E298" s="543"/>
      <c r="F298" s="529"/>
      <c r="G298" s="532"/>
      <c r="H298" s="529"/>
      <c r="I298" s="532"/>
      <c r="J298" s="543">
        <v>0</v>
      </c>
      <c r="K298" s="544"/>
      <c r="L298" s="532"/>
      <c r="M298" s="544"/>
      <c r="N298" s="532"/>
      <c r="O298" s="532">
        <v>0</v>
      </c>
      <c r="P298" s="532">
        <v>42191.781369863013</v>
      </c>
      <c r="Q298" s="532">
        <v>-42191.781369863013</v>
      </c>
      <c r="R298" s="532">
        <v>-1</v>
      </c>
      <c r="S298" s="490">
        <v>0</v>
      </c>
      <c r="T298" s="490">
        <v>0</v>
      </c>
      <c r="U298" s="499"/>
      <c r="W298" s="648"/>
      <c r="X298" s="648"/>
    </row>
    <row r="299" spans="1:24" ht="23.25" customHeight="1">
      <c r="A299" s="545">
        <v>613024</v>
      </c>
      <c r="B299" s="542" t="s">
        <v>996</v>
      </c>
      <c r="C299" s="541" t="s">
        <v>997</v>
      </c>
      <c r="D299" s="542" t="s">
        <v>419</v>
      </c>
      <c r="E299" s="543">
        <v>0</v>
      </c>
      <c r="F299" s="529"/>
      <c r="G299" s="532"/>
      <c r="H299" s="529"/>
      <c r="I299" s="532"/>
      <c r="J299" s="543">
        <v>0</v>
      </c>
      <c r="K299" s="544"/>
      <c r="L299" s="532"/>
      <c r="M299" s="544"/>
      <c r="N299" s="532"/>
      <c r="O299" s="532">
        <v>0</v>
      </c>
      <c r="P299" s="532">
        <v>0</v>
      </c>
      <c r="Q299" s="532">
        <v>0</v>
      </c>
      <c r="R299" s="532">
        <v>0</v>
      </c>
      <c r="S299" s="490">
        <v>20000</v>
      </c>
      <c r="T299" s="490">
        <v>-20000</v>
      </c>
      <c r="U299" s="499"/>
      <c r="W299" s="648"/>
      <c r="X299" s="648"/>
    </row>
    <row r="300" spans="1:24" ht="23.25" customHeight="1">
      <c r="A300" s="545">
        <v>613025</v>
      </c>
      <c r="B300" s="542" t="s">
        <v>998</v>
      </c>
      <c r="C300" s="541" t="s">
        <v>999</v>
      </c>
      <c r="D300" s="542" t="s">
        <v>375</v>
      </c>
      <c r="E300" s="543">
        <v>190000</v>
      </c>
      <c r="F300" s="529"/>
      <c r="G300" s="532"/>
      <c r="H300" s="529"/>
      <c r="I300" s="532"/>
      <c r="J300" s="543">
        <v>190000</v>
      </c>
      <c r="K300" s="544"/>
      <c r="L300" s="532"/>
      <c r="M300" s="544"/>
      <c r="N300" s="532"/>
      <c r="O300" s="532">
        <v>190000</v>
      </c>
      <c r="P300" s="532">
        <v>137500</v>
      </c>
      <c r="Q300" s="532">
        <v>52500</v>
      </c>
      <c r="R300" s="532">
        <v>0.38181818181818183</v>
      </c>
      <c r="S300" s="490">
        <v>567500</v>
      </c>
      <c r="T300" s="490">
        <v>-377500</v>
      </c>
      <c r="U300" s="499"/>
      <c r="W300" s="648"/>
      <c r="X300" s="648"/>
    </row>
    <row r="301" spans="1:24" ht="23.25" customHeight="1">
      <c r="A301" s="545">
        <v>613026</v>
      </c>
      <c r="B301" s="542" t="s">
        <v>1000</v>
      </c>
      <c r="C301" s="541" t="s">
        <v>1001</v>
      </c>
      <c r="D301" s="542" t="s">
        <v>419</v>
      </c>
      <c r="E301" s="543">
        <v>14054.26</v>
      </c>
      <c r="F301" s="529"/>
      <c r="G301" s="532"/>
      <c r="H301" s="529"/>
      <c r="I301" s="532"/>
      <c r="J301" s="543">
        <v>14054.26</v>
      </c>
      <c r="K301" s="544"/>
      <c r="L301" s="532"/>
      <c r="M301" s="544"/>
      <c r="N301" s="532"/>
      <c r="O301" s="532">
        <v>14054.26</v>
      </c>
      <c r="P301" s="532">
        <v>19265.439999999999</v>
      </c>
      <c r="Q301" s="532">
        <v>-5211.1799999999985</v>
      </c>
      <c r="R301" s="532">
        <v>-0.27049369233196846</v>
      </c>
      <c r="S301" s="490">
        <v>66523.3</v>
      </c>
      <c r="T301" s="490">
        <v>-52469.04</v>
      </c>
      <c r="U301" s="499"/>
      <c r="W301" s="648"/>
      <c r="X301" s="648"/>
    </row>
    <row r="302" spans="1:24" ht="23.25" customHeight="1">
      <c r="A302" s="545">
        <v>613028</v>
      </c>
      <c r="B302" s="542" t="s">
        <v>1002</v>
      </c>
      <c r="C302" s="541" t="s">
        <v>38</v>
      </c>
      <c r="D302" s="542" t="s">
        <v>419</v>
      </c>
      <c r="E302" s="543">
        <v>0</v>
      </c>
      <c r="F302" s="529"/>
      <c r="G302" s="532"/>
      <c r="H302" s="529"/>
      <c r="I302" s="532"/>
      <c r="J302" s="543">
        <v>0</v>
      </c>
      <c r="K302" s="544"/>
      <c r="L302" s="532"/>
      <c r="M302" s="544"/>
      <c r="N302" s="532"/>
      <c r="O302" s="532">
        <v>0</v>
      </c>
      <c r="P302" s="532">
        <v>0</v>
      </c>
      <c r="Q302" s="532">
        <v>0</v>
      </c>
      <c r="R302" s="532">
        <v>0</v>
      </c>
      <c r="S302" s="490">
        <v>36816.68</v>
      </c>
      <c r="T302" s="490">
        <v>-36816.68</v>
      </c>
      <c r="U302" s="499"/>
      <c r="W302" s="648"/>
      <c r="X302" s="648"/>
    </row>
    <row r="303" spans="1:24" ht="23.25" customHeight="1">
      <c r="A303" s="545">
        <v>613030</v>
      </c>
      <c r="B303" s="542" t="s">
        <v>1003</v>
      </c>
      <c r="C303" s="541" t="s">
        <v>1004</v>
      </c>
      <c r="D303" s="542" t="s">
        <v>434</v>
      </c>
      <c r="E303" s="543">
        <v>0</v>
      </c>
      <c r="F303" s="529"/>
      <c r="G303" s="532"/>
      <c r="H303" s="529"/>
      <c r="I303" s="532"/>
      <c r="J303" s="543">
        <v>0</v>
      </c>
      <c r="K303" s="544"/>
      <c r="L303" s="532"/>
      <c r="M303" s="544"/>
      <c r="N303" s="532"/>
      <c r="O303" s="532">
        <v>0</v>
      </c>
      <c r="P303" s="532">
        <v>0</v>
      </c>
      <c r="Q303" s="532">
        <v>0</v>
      </c>
      <c r="R303" s="532">
        <v>0</v>
      </c>
      <c r="S303" s="490">
        <v>138000</v>
      </c>
      <c r="T303" s="490">
        <v>-138000</v>
      </c>
      <c r="U303" s="499"/>
      <c r="W303" s="648"/>
      <c r="X303" s="648"/>
    </row>
    <row r="304" spans="1:24" ht="23.25" customHeight="1">
      <c r="A304" s="545">
        <v>613031</v>
      </c>
      <c r="B304" s="542" t="s">
        <v>1005</v>
      </c>
      <c r="C304" s="541" t="s">
        <v>1006</v>
      </c>
      <c r="D304" s="542" t="s">
        <v>419</v>
      </c>
      <c r="E304" s="543">
        <v>4800</v>
      </c>
      <c r="F304" s="529"/>
      <c r="G304" s="532"/>
      <c r="H304" s="529"/>
      <c r="I304" s="532"/>
      <c r="J304" s="543">
        <v>4800</v>
      </c>
      <c r="K304" s="544"/>
      <c r="L304" s="532"/>
      <c r="M304" s="544"/>
      <c r="N304" s="532"/>
      <c r="O304" s="532">
        <v>4800</v>
      </c>
      <c r="P304" s="532">
        <v>94700</v>
      </c>
      <c r="Q304" s="532">
        <v>-89900</v>
      </c>
      <c r="R304" s="532">
        <v>-0.94931362196409719</v>
      </c>
      <c r="S304" s="490">
        <v>4260</v>
      </c>
      <c r="T304" s="490">
        <v>540</v>
      </c>
      <c r="U304" s="499"/>
      <c r="W304" s="648"/>
      <c r="X304" s="648"/>
    </row>
    <row r="305" spans="1:24" ht="23.25" customHeight="1">
      <c r="A305" s="545">
        <v>613032</v>
      </c>
      <c r="B305" s="542" t="s">
        <v>1007</v>
      </c>
      <c r="C305" s="541" t="s">
        <v>1008</v>
      </c>
      <c r="D305" s="542" t="s">
        <v>419</v>
      </c>
      <c r="E305" s="543">
        <v>253520</v>
      </c>
      <c r="F305" s="529"/>
      <c r="G305" s="532"/>
      <c r="H305" s="529"/>
      <c r="I305" s="532"/>
      <c r="J305" s="543">
        <v>253520</v>
      </c>
      <c r="K305" s="544"/>
      <c r="L305" s="532"/>
      <c r="M305" s="544"/>
      <c r="N305" s="532"/>
      <c r="O305" s="532">
        <v>253520</v>
      </c>
      <c r="P305" s="532">
        <v>182633</v>
      </c>
      <c r="Q305" s="532">
        <v>70887</v>
      </c>
      <c r="R305" s="532">
        <v>0.38813905482579819</v>
      </c>
      <c r="S305" s="490">
        <v>619235</v>
      </c>
      <c r="T305" s="490">
        <v>-365715</v>
      </c>
      <c r="U305" s="499"/>
      <c r="W305" s="648"/>
      <c r="X305" s="648"/>
    </row>
    <row r="306" spans="1:24" ht="23.25" customHeight="1">
      <c r="A306" s="545">
        <v>613035</v>
      </c>
      <c r="B306" s="542" t="s">
        <v>1009</v>
      </c>
      <c r="C306" s="541" t="s">
        <v>1010</v>
      </c>
      <c r="D306" s="542" t="s">
        <v>419</v>
      </c>
      <c r="E306" s="543">
        <v>2000</v>
      </c>
      <c r="F306" s="529"/>
      <c r="G306" s="532"/>
      <c r="H306" s="529"/>
      <c r="I306" s="532"/>
      <c r="J306" s="543">
        <v>2000</v>
      </c>
      <c r="K306" s="544"/>
      <c r="L306" s="532"/>
      <c r="M306" s="544"/>
      <c r="N306" s="532"/>
      <c r="O306" s="532">
        <v>2000</v>
      </c>
      <c r="P306" s="532">
        <v>5000</v>
      </c>
      <c r="Q306" s="532">
        <v>-3000</v>
      </c>
      <c r="R306" s="532">
        <v>-0.6</v>
      </c>
      <c r="S306" s="490">
        <v>23895.56</v>
      </c>
      <c r="T306" s="490">
        <v>-21895.56</v>
      </c>
      <c r="U306" s="499"/>
      <c r="W306" s="648"/>
      <c r="X306" s="648"/>
    </row>
    <row r="307" spans="1:24" ht="23.25" customHeight="1">
      <c r="A307" s="545">
        <v>613036</v>
      </c>
      <c r="B307" s="542" t="s">
        <v>1011</v>
      </c>
      <c r="C307" s="541" t="s">
        <v>1012</v>
      </c>
      <c r="D307" s="542" t="s">
        <v>419</v>
      </c>
      <c r="E307" s="543">
        <v>0</v>
      </c>
      <c r="F307" s="529"/>
      <c r="G307" s="532"/>
      <c r="H307" s="529"/>
      <c r="I307" s="532"/>
      <c r="J307" s="543">
        <v>0</v>
      </c>
      <c r="K307" s="544"/>
      <c r="L307" s="532"/>
      <c r="M307" s="544"/>
      <c r="N307" s="532"/>
      <c r="O307" s="532">
        <v>0</v>
      </c>
      <c r="P307" s="532">
        <v>0.46</v>
      </c>
      <c r="Q307" s="532">
        <v>-0.46</v>
      </c>
      <c r="R307" s="532">
        <v>-1</v>
      </c>
      <c r="S307" s="490">
        <v>5837853.1600000001</v>
      </c>
      <c r="T307" s="490">
        <v>-5837853.1600000001</v>
      </c>
      <c r="U307" s="499"/>
      <c r="W307" s="648"/>
      <c r="X307" s="648"/>
    </row>
    <row r="308" spans="1:24" ht="23.25" customHeight="1">
      <c r="A308" s="545"/>
      <c r="B308" s="656" t="s">
        <v>449</v>
      </c>
      <c r="C308" s="541" t="s">
        <v>450</v>
      </c>
      <c r="D308" s="542"/>
      <c r="E308" s="543"/>
      <c r="F308" s="529"/>
      <c r="G308" s="532"/>
      <c r="H308" s="529"/>
      <c r="I308" s="532"/>
      <c r="J308" s="543">
        <v>0</v>
      </c>
      <c r="K308" s="544"/>
      <c r="L308" s="532"/>
      <c r="M308" s="544"/>
      <c r="N308" s="532"/>
      <c r="O308" s="532">
        <v>0</v>
      </c>
      <c r="P308" s="532">
        <v>-372547.30000000005</v>
      </c>
      <c r="Q308" s="532">
        <v>372547.30000000005</v>
      </c>
      <c r="R308" s="532">
        <v>-1</v>
      </c>
      <c r="S308" s="490" t="e">
        <v>#N/A</v>
      </c>
      <c r="T308" s="490" t="e">
        <v>#N/A</v>
      </c>
      <c r="U308" s="499"/>
      <c r="W308" s="648"/>
      <c r="X308" s="648"/>
    </row>
    <row r="309" spans="1:24" ht="23.25" customHeight="1">
      <c r="A309" s="545">
        <v>613038</v>
      </c>
      <c r="B309" s="542" t="s">
        <v>1013</v>
      </c>
      <c r="C309" s="541" t="s">
        <v>451</v>
      </c>
      <c r="D309" s="542" t="s">
        <v>419</v>
      </c>
      <c r="E309" s="543">
        <v>0</v>
      </c>
      <c r="F309" s="529"/>
      <c r="G309" s="532"/>
      <c r="H309" s="529"/>
      <c r="I309" s="532"/>
      <c r="J309" s="543">
        <v>0</v>
      </c>
      <c r="K309" s="544"/>
      <c r="L309" s="532"/>
      <c r="M309" s="544"/>
      <c r="N309" s="532"/>
      <c r="O309" s="532">
        <v>0</v>
      </c>
      <c r="P309" s="532">
        <v>0</v>
      </c>
      <c r="Q309" s="532">
        <v>0</v>
      </c>
      <c r="R309" s="532">
        <v>0</v>
      </c>
      <c r="S309" s="490">
        <v>0</v>
      </c>
      <c r="T309" s="490">
        <v>0</v>
      </c>
      <c r="U309" s="499"/>
      <c r="W309" s="648"/>
      <c r="X309" s="648"/>
    </row>
    <row r="310" spans="1:24" s="491" customFormat="1" ht="23.25" customHeight="1">
      <c r="A310" s="546">
        <v>613046</v>
      </c>
      <c r="B310" s="651" t="s">
        <v>1014</v>
      </c>
      <c r="C310" s="541" t="s">
        <v>1015</v>
      </c>
      <c r="D310" s="542" t="s">
        <v>452</v>
      </c>
      <c r="E310" s="543">
        <v>0</v>
      </c>
      <c r="F310" s="529"/>
      <c r="G310" s="532"/>
      <c r="H310" s="529"/>
      <c r="I310" s="532"/>
      <c r="J310" s="543">
        <v>0</v>
      </c>
      <c r="K310" s="544"/>
      <c r="L310" s="532"/>
      <c r="M310" s="544"/>
      <c r="N310" s="532"/>
      <c r="O310" s="532">
        <v>0</v>
      </c>
      <c r="P310" s="532">
        <v>0</v>
      </c>
      <c r="Q310" s="532">
        <v>0</v>
      </c>
      <c r="R310" s="532">
        <v>0</v>
      </c>
      <c r="S310" s="490" t="e">
        <v>#N/A</v>
      </c>
      <c r="T310" s="490" t="e">
        <v>#N/A</v>
      </c>
    </row>
    <row r="311" spans="1:24" ht="23.25" customHeight="1">
      <c r="A311" s="545">
        <v>614013</v>
      </c>
      <c r="B311" s="542" t="s">
        <v>453</v>
      </c>
      <c r="C311" s="541" t="s">
        <v>1016</v>
      </c>
      <c r="D311" s="542" t="s">
        <v>419</v>
      </c>
      <c r="E311" s="543">
        <v>0</v>
      </c>
      <c r="F311" s="529"/>
      <c r="G311" s="532"/>
      <c r="H311" s="529"/>
      <c r="I311" s="532"/>
      <c r="J311" s="543">
        <v>0</v>
      </c>
      <c r="K311" s="544"/>
      <c r="L311" s="532"/>
      <c r="M311" s="544"/>
      <c r="N311" s="532"/>
      <c r="O311" s="532">
        <v>0</v>
      </c>
      <c r="P311" s="532">
        <v>0</v>
      </c>
      <c r="Q311" s="532">
        <v>0</v>
      </c>
      <c r="R311" s="532">
        <v>0</v>
      </c>
      <c r="S311" s="490" t="e">
        <v>#N/A</v>
      </c>
      <c r="T311" s="490" t="e">
        <v>#N/A</v>
      </c>
      <c r="U311" s="499"/>
      <c r="W311" s="648"/>
      <c r="X311" s="648"/>
    </row>
    <row r="312" spans="1:24" ht="23.25" customHeight="1">
      <c r="A312" s="545">
        <v>613044</v>
      </c>
      <c r="B312" s="542" t="s">
        <v>709</v>
      </c>
      <c r="C312" s="541" t="s">
        <v>103</v>
      </c>
      <c r="D312" s="542" t="s">
        <v>454</v>
      </c>
      <c r="E312" s="543">
        <v>321168.13</v>
      </c>
      <c r="F312" s="529"/>
      <c r="G312" s="532"/>
      <c r="H312" s="529" t="s">
        <v>354</v>
      </c>
      <c r="I312" s="532">
        <v>321168.13</v>
      </c>
      <c r="J312" s="543">
        <v>0</v>
      </c>
      <c r="K312" s="544"/>
      <c r="L312" s="532"/>
      <c r="M312" s="544"/>
      <c r="N312" s="532"/>
      <c r="O312" s="532">
        <v>0</v>
      </c>
      <c r="P312" s="532">
        <v>0</v>
      </c>
      <c r="Q312" s="532">
        <v>0</v>
      </c>
      <c r="R312" s="532">
        <v>0</v>
      </c>
      <c r="S312" s="490">
        <v>21375533.48</v>
      </c>
      <c r="T312" s="490">
        <v>-21375533.48</v>
      </c>
      <c r="U312" s="499">
        <v>-14449000</v>
      </c>
      <c r="W312" s="648"/>
      <c r="X312" s="648"/>
    </row>
    <row r="313" spans="1:24" ht="23.25" customHeight="1">
      <c r="A313" s="545">
        <v>613042</v>
      </c>
      <c r="B313" s="542" t="s">
        <v>1017</v>
      </c>
      <c r="C313" s="541" t="s">
        <v>1018</v>
      </c>
      <c r="D313" s="542" t="s">
        <v>419</v>
      </c>
      <c r="E313" s="543">
        <v>0</v>
      </c>
      <c r="F313" s="529"/>
      <c r="G313" s="532"/>
      <c r="H313" s="529"/>
      <c r="I313" s="532"/>
      <c r="J313" s="543">
        <v>0</v>
      </c>
      <c r="K313" s="544"/>
      <c r="L313" s="532"/>
      <c r="M313" s="544"/>
      <c r="N313" s="532"/>
      <c r="O313" s="532">
        <v>0</v>
      </c>
      <c r="P313" s="532">
        <v>1200</v>
      </c>
      <c r="Q313" s="532">
        <v>-1200</v>
      </c>
      <c r="R313" s="532">
        <v>-1</v>
      </c>
      <c r="S313" s="490">
        <v>6700</v>
      </c>
      <c r="T313" s="490">
        <v>-6700</v>
      </c>
      <c r="U313" s="499"/>
      <c r="W313" s="648"/>
      <c r="X313" s="648"/>
    </row>
    <row r="314" spans="1:24" ht="23.25" customHeight="1">
      <c r="A314" s="545">
        <v>614010</v>
      </c>
      <c r="B314" s="542" t="s">
        <v>1019</v>
      </c>
      <c r="C314" s="541" t="s">
        <v>1020</v>
      </c>
      <c r="D314" s="542" t="s">
        <v>446</v>
      </c>
      <c r="E314" s="543">
        <v>0</v>
      </c>
      <c r="F314" s="529"/>
      <c r="G314" s="532"/>
      <c r="H314" s="529"/>
      <c r="I314" s="532"/>
      <c r="J314" s="543">
        <v>0</v>
      </c>
      <c r="K314" s="544"/>
      <c r="L314" s="532"/>
      <c r="M314" s="544"/>
      <c r="N314" s="532"/>
      <c r="O314" s="532">
        <v>0</v>
      </c>
      <c r="P314" s="532">
        <v>1500</v>
      </c>
      <c r="Q314" s="532">
        <v>-1500</v>
      </c>
      <c r="R314" s="532">
        <v>-1</v>
      </c>
      <c r="S314" s="490">
        <v>38030.46</v>
      </c>
      <c r="T314" s="490">
        <v>-38030.46</v>
      </c>
      <c r="U314" s="499"/>
      <c r="W314" s="648"/>
      <c r="X314" s="648"/>
    </row>
    <row r="315" spans="1:24" ht="23.25" customHeight="1">
      <c r="A315" s="545">
        <v>614011</v>
      </c>
      <c r="B315" s="542" t="s">
        <v>1021</v>
      </c>
      <c r="C315" s="541" t="s">
        <v>1022</v>
      </c>
      <c r="D315" s="542" t="s">
        <v>446</v>
      </c>
      <c r="E315" s="543">
        <v>0</v>
      </c>
      <c r="F315" s="529"/>
      <c r="G315" s="532"/>
      <c r="H315" s="529"/>
      <c r="I315" s="532"/>
      <c r="J315" s="543">
        <v>0</v>
      </c>
      <c r="K315" s="544"/>
      <c r="L315" s="532"/>
      <c r="M315" s="544"/>
      <c r="N315" s="532"/>
      <c r="O315" s="532">
        <v>0</v>
      </c>
      <c r="P315" s="532">
        <v>5550</v>
      </c>
      <c r="Q315" s="532">
        <v>-5550</v>
      </c>
      <c r="R315" s="532">
        <v>-1</v>
      </c>
      <c r="S315" s="490">
        <v>6344.3</v>
      </c>
      <c r="T315" s="490">
        <v>-6344.3</v>
      </c>
      <c r="U315" s="499"/>
      <c r="W315" s="648"/>
      <c r="X315" s="648"/>
    </row>
    <row r="316" spans="1:24" ht="23.25" customHeight="1">
      <c r="A316" s="545">
        <v>614012</v>
      </c>
      <c r="B316" s="542" t="s">
        <v>1023</v>
      </c>
      <c r="C316" s="541" t="s">
        <v>1024</v>
      </c>
      <c r="D316" s="542" t="s">
        <v>420</v>
      </c>
      <c r="E316" s="543">
        <v>59929.53</v>
      </c>
      <c r="F316" s="529"/>
      <c r="G316" s="532"/>
      <c r="H316" s="529"/>
      <c r="I316" s="532"/>
      <c r="J316" s="543">
        <v>59929.53</v>
      </c>
      <c r="K316" s="544"/>
      <c r="L316" s="532"/>
      <c r="M316" s="544"/>
      <c r="N316" s="532"/>
      <c r="O316" s="532">
        <v>59929.53</v>
      </c>
      <c r="P316" s="532">
        <v>44842.619999999995</v>
      </c>
      <c r="Q316" s="532">
        <v>15086.910000000003</v>
      </c>
      <c r="R316" s="532">
        <v>0.33644131408914119</v>
      </c>
      <c r="S316" s="490">
        <v>181218.44</v>
      </c>
      <c r="T316" s="490">
        <v>-121288.91</v>
      </c>
      <c r="U316" s="499"/>
      <c r="W316" s="648"/>
      <c r="X316" s="648"/>
    </row>
    <row r="317" spans="1:24" ht="23.25" customHeight="1">
      <c r="A317" s="545">
        <v>614014</v>
      </c>
      <c r="B317" s="542"/>
      <c r="C317" s="541" t="s">
        <v>455</v>
      </c>
      <c r="D317" s="542" t="s">
        <v>419</v>
      </c>
      <c r="E317" s="543"/>
      <c r="F317" s="529"/>
      <c r="G317" s="532"/>
      <c r="H317" s="529"/>
      <c r="I317" s="532"/>
      <c r="J317" s="543">
        <v>0</v>
      </c>
      <c r="K317" s="544"/>
      <c r="L317" s="532"/>
      <c r="M317" s="544"/>
      <c r="N317" s="532"/>
      <c r="O317" s="532">
        <v>0</v>
      </c>
      <c r="P317" s="532">
        <v>0</v>
      </c>
      <c r="Q317" s="532">
        <v>0</v>
      </c>
      <c r="R317" s="532">
        <v>0</v>
      </c>
      <c r="S317" s="490">
        <v>0</v>
      </c>
      <c r="T317" s="490">
        <v>0</v>
      </c>
      <c r="U317" s="499"/>
      <c r="W317" s="648"/>
      <c r="X317" s="648"/>
    </row>
    <row r="318" spans="1:24" ht="23.25" customHeight="1">
      <c r="A318" s="545">
        <v>615010</v>
      </c>
      <c r="B318" s="542" t="s">
        <v>1025</v>
      </c>
      <c r="C318" s="541" t="s">
        <v>1026</v>
      </c>
      <c r="D318" s="542" t="s">
        <v>419</v>
      </c>
      <c r="E318" s="543">
        <v>312</v>
      </c>
      <c r="F318" s="529"/>
      <c r="G318" s="532"/>
      <c r="H318" s="529"/>
      <c r="I318" s="532"/>
      <c r="J318" s="543">
        <v>312</v>
      </c>
      <c r="K318" s="544"/>
      <c r="L318" s="532"/>
      <c r="M318" s="544"/>
      <c r="N318" s="532"/>
      <c r="O318" s="532">
        <v>312</v>
      </c>
      <c r="P318" s="532">
        <v>312</v>
      </c>
      <c r="Q318" s="532">
        <v>0</v>
      </c>
      <c r="R318" s="532">
        <v>0</v>
      </c>
      <c r="S318" s="490">
        <v>558</v>
      </c>
      <c r="T318" s="490">
        <v>-246</v>
      </c>
      <c r="U318" s="499"/>
      <c r="W318" s="648"/>
      <c r="X318" s="648"/>
    </row>
    <row r="319" spans="1:24" ht="23.25" customHeight="1">
      <c r="A319" s="545">
        <v>615012</v>
      </c>
      <c r="B319" s="542" t="s">
        <v>1027</v>
      </c>
      <c r="C319" s="541" t="s">
        <v>444</v>
      </c>
      <c r="D319" s="542" t="s">
        <v>420</v>
      </c>
      <c r="E319" s="543">
        <v>31176.95</v>
      </c>
      <c r="F319" s="529"/>
      <c r="G319" s="532"/>
      <c r="H319" s="529"/>
      <c r="I319" s="532"/>
      <c r="J319" s="543">
        <v>31176.95</v>
      </c>
      <c r="K319" s="544"/>
      <c r="L319" s="532"/>
      <c r="M319" s="544"/>
      <c r="N319" s="532"/>
      <c r="O319" s="532">
        <v>31176.95</v>
      </c>
      <c r="P319" s="532">
        <v>56123.5</v>
      </c>
      <c r="Q319" s="532">
        <v>-24946.55</v>
      </c>
      <c r="R319" s="532">
        <v>-0.44449383947900611</v>
      </c>
      <c r="S319" s="490">
        <v>121236.94</v>
      </c>
      <c r="T319" s="490">
        <v>-90059.99</v>
      </c>
      <c r="U319" s="499"/>
      <c r="W319" s="648"/>
      <c r="X319" s="648"/>
    </row>
    <row r="320" spans="1:24" ht="23.25" customHeight="1">
      <c r="A320" s="545">
        <v>615013</v>
      </c>
      <c r="B320" s="542" t="s">
        <v>1028</v>
      </c>
      <c r="C320" s="541" t="s">
        <v>1029</v>
      </c>
      <c r="D320" s="542" t="s">
        <v>420</v>
      </c>
      <c r="E320" s="543">
        <v>52670.6</v>
      </c>
      <c r="F320" s="529"/>
      <c r="G320" s="532"/>
      <c r="H320" s="529"/>
      <c r="I320" s="532"/>
      <c r="J320" s="543">
        <v>52670.6</v>
      </c>
      <c r="K320" s="544"/>
      <c r="L320" s="532"/>
      <c r="M320" s="544"/>
      <c r="N320" s="532"/>
      <c r="O320" s="532">
        <v>52670.6</v>
      </c>
      <c r="P320" s="532">
        <v>58124</v>
      </c>
      <c r="Q320" s="532">
        <v>-5453.4000000000015</v>
      </c>
      <c r="R320" s="532">
        <v>-9.382354965246717E-2</v>
      </c>
      <c r="S320" s="490">
        <v>100736.01</v>
      </c>
      <c r="T320" s="490">
        <v>-48065.409999999996</v>
      </c>
      <c r="U320" s="499"/>
      <c r="W320" s="648"/>
      <c r="X320" s="648"/>
    </row>
    <row r="321" spans="1:78" ht="23.25" customHeight="1">
      <c r="A321" s="545">
        <v>615016</v>
      </c>
      <c r="B321" s="542"/>
      <c r="C321" s="541" t="s">
        <v>456</v>
      </c>
      <c r="D321" s="542" t="s">
        <v>434</v>
      </c>
      <c r="E321" s="543"/>
      <c r="F321" s="529"/>
      <c r="G321" s="532"/>
      <c r="H321" s="529"/>
      <c r="I321" s="532"/>
      <c r="J321" s="543"/>
      <c r="K321" s="544"/>
      <c r="L321" s="532">
        <v>0</v>
      </c>
      <c r="M321" s="544"/>
      <c r="N321" s="532"/>
      <c r="O321" s="532">
        <v>0</v>
      </c>
      <c r="P321" s="532">
        <v>0</v>
      </c>
      <c r="Q321" s="532">
        <v>0</v>
      </c>
      <c r="R321" s="532">
        <v>0</v>
      </c>
      <c r="S321" s="490" t="e">
        <v>#N/A</v>
      </c>
      <c r="T321" s="490"/>
      <c r="U321" s="499"/>
      <c r="W321" s="648"/>
      <c r="X321" s="648"/>
    </row>
    <row r="322" spans="1:78" ht="23.25" customHeight="1">
      <c r="A322" s="545">
        <v>613019</v>
      </c>
      <c r="B322" s="542" t="s">
        <v>1030</v>
      </c>
      <c r="C322" s="541" t="s">
        <v>1031</v>
      </c>
      <c r="D322" s="542"/>
      <c r="E322" s="542">
        <v>636197.37999999989</v>
      </c>
      <c r="F322" s="549"/>
      <c r="G322" s="550"/>
      <c r="H322" s="549"/>
      <c r="I322" s="550"/>
      <c r="J322" s="542">
        <v>636197.37999999989</v>
      </c>
      <c r="K322" s="549"/>
      <c r="L322" s="550"/>
      <c r="M322" s="549"/>
      <c r="N322" s="550"/>
      <c r="O322" s="542">
        <v>636197.37999999989</v>
      </c>
      <c r="P322" s="542">
        <v>192731.07</v>
      </c>
      <c r="Q322" s="542">
        <v>443466.30999999988</v>
      </c>
      <c r="R322" s="542">
        <v>2.3009591032727617</v>
      </c>
      <c r="S322" s="490"/>
      <c r="T322" s="490"/>
      <c r="U322" s="499"/>
      <c r="W322" s="648"/>
      <c r="X322" s="648"/>
    </row>
    <row r="323" spans="1:78" ht="23.25" customHeight="1">
      <c r="A323" s="545"/>
      <c r="B323" s="542"/>
      <c r="C323" s="541" t="s">
        <v>457</v>
      </c>
      <c r="D323" s="542"/>
      <c r="E323" s="579"/>
      <c r="F323" s="580"/>
      <c r="G323" s="552"/>
      <c r="H323" s="580"/>
      <c r="I323" s="552"/>
      <c r="J323" s="579">
        <v>0</v>
      </c>
      <c r="K323" s="551"/>
      <c r="L323" s="552">
        <v>0</v>
      </c>
      <c r="M323" s="551" t="s">
        <v>310</v>
      </c>
      <c r="N323" s="552">
        <v>1020462</v>
      </c>
      <c r="O323" s="532">
        <v>-1020462</v>
      </c>
      <c r="P323" s="552">
        <v>0</v>
      </c>
      <c r="Q323" s="552">
        <v>-1020462</v>
      </c>
      <c r="R323" s="552">
        <v>0</v>
      </c>
      <c r="S323" s="490" t="e">
        <v>#N/A</v>
      </c>
      <c r="T323" s="490" t="e">
        <v>#N/A</v>
      </c>
      <c r="U323" s="499"/>
      <c r="W323" s="648"/>
      <c r="X323" s="648"/>
    </row>
    <row r="324" spans="1:78" s="511" customFormat="1" ht="23.25" customHeight="1">
      <c r="A324" s="657"/>
      <c r="B324" s="616"/>
      <c r="C324" s="658" t="s">
        <v>458</v>
      </c>
      <c r="D324" s="616"/>
      <c r="E324" s="562">
        <v>5941435.1899999995</v>
      </c>
      <c r="F324" s="565"/>
      <c r="G324" s="564">
        <v>0</v>
      </c>
      <c r="H324" s="565"/>
      <c r="I324" s="564">
        <v>321168.13</v>
      </c>
      <c r="J324" s="659">
        <v>5620267.0599999996</v>
      </c>
      <c r="K324" s="563"/>
      <c r="L324" s="564">
        <v>37066.79</v>
      </c>
      <c r="M324" s="566"/>
      <c r="N324" s="564">
        <v>1114147.75</v>
      </c>
      <c r="O324" s="564">
        <v>4543186.0999999996</v>
      </c>
      <c r="P324" s="564">
        <v>3929534.8013698631</v>
      </c>
      <c r="Q324" s="564">
        <v>613651.29863013676</v>
      </c>
      <c r="R324" s="564">
        <v>0.15616385390357496</v>
      </c>
      <c r="S324" s="495" t="e">
        <v>#N/A</v>
      </c>
      <c r="T324" s="490" t="e">
        <v>#N/A</v>
      </c>
      <c r="U324" s="493"/>
      <c r="V324" s="490"/>
      <c r="W324" s="648"/>
      <c r="X324" s="648"/>
      <c r="Y324" s="495"/>
      <c r="Z324" s="495"/>
      <c r="AA324" s="495"/>
      <c r="AB324" s="495"/>
      <c r="AC324" s="495"/>
      <c r="AD324" s="495"/>
      <c r="AE324" s="495"/>
      <c r="AF324" s="495"/>
      <c r="AG324" s="495"/>
      <c r="AH324" s="495"/>
      <c r="AI324" s="495"/>
      <c r="AJ324" s="495"/>
      <c r="AK324" s="495"/>
      <c r="AL324" s="495"/>
      <c r="AM324" s="495"/>
      <c r="AN324" s="495"/>
      <c r="AO324" s="495"/>
      <c r="AP324" s="495"/>
      <c r="AQ324" s="495"/>
      <c r="AR324" s="495"/>
      <c r="AS324" s="495"/>
      <c r="AT324" s="495"/>
      <c r="AU324" s="495"/>
      <c r="AV324" s="495"/>
      <c r="AW324" s="495"/>
      <c r="AX324" s="495"/>
      <c r="AY324" s="495"/>
      <c r="AZ324" s="495"/>
      <c r="BA324" s="495"/>
      <c r="BB324" s="495"/>
      <c r="BC324" s="495"/>
      <c r="BD324" s="495"/>
      <c r="BE324" s="495"/>
      <c r="BF324" s="495"/>
      <c r="BG324" s="495"/>
      <c r="BH324" s="495"/>
      <c r="BI324" s="495"/>
      <c r="BJ324" s="495"/>
      <c r="BK324" s="495"/>
      <c r="BL324" s="495"/>
      <c r="BM324" s="495"/>
      <c r="BN324" s="495"/>
      <c r="BO324" s="495"/>
      <c r="BP324" s="495"/>
      <c r="BQ324" s="495"/>
      <c r="BR324" s="495"/>
      <c r="BS324" s="495"/>
      <c r="BT324" s="495"/>
      <c r="BU324" s="495"/>
      <c r="BV324" s="495"/>
      <c r="BW324" s="495"/>
      <c r="BX324" s="495"/>
      <c r="BY324" s="495"/>
      <c r="BZ324" s="495"/>
    </row>
    <row r="325" spans="1:78" s="593" customFormat="1" ht="23.25" customHeight="1" thickBot="1">
      <c r="A325" s="586" t="s">
        <v>459</v>
      </c>
      <c r="B325" s="587"/>
      <c r="C325" s="587"/>
      <c r="D325" s="588"/>
      <c r="E325" s="589">
        <v>13052190.889999999</v>
      </c>
      <c r="F325" s="590"/>
      <c r="G325" s="591">
        <v>0</v>
      </c>
      <c r="H325" s="590"/>
      <c r="I325" s="591">
        <v>321168.13</v>
      </c>
      <c r="J325" s="589">
        <v>12731022.759999998</v>
      </c>
      <c r="K325" s="592"/>
      <c r="L325" s="591">
        <v>37066.79</v>
      </c>
      <c r="M325" s="592"/>
      <c r="N325" s="591">
        <v>1114147.75</v>
      </c>
      <c r="O325" s="591">
        <v>11653941.799999999</v>
      </c>
      <c r="P325" s="591">
        <v>9434572.8113698643</v>
      </c>
      <c r="Q325" s="591">
        <v>2219368.9886301365</v>
      </c>
      <c r="R325" s="591">
        <v>0.23523788866789111</v>
      </c>
      <c r="S325" s="593">
        <v>76013216.710000008</v>
      </c>
      <c r="T325" s="593">
        <v>-64359274.910000011</v>
      </c>
      <c r="U325" s="594"/>
      <c r="W325" s="660"/>
      <c r="X325" s="660"/>
    </row>
    <row r="326" spans="1:78" s="639" customFormat="1" ht="23.25" hidden="1" customHeight="1" thickTop="1">
      <c r="A326" s="633" t="s">
        <v>427</v>
      </c>
      <c r="B326" s="641"/>
      <c r="C326" s="635" t="s">
        <v>375</v>
      </c>
      <c r="D326" s="636"/>
      <c r="E326" s="637"/>
      <c r="F326" s="638"/>
      <c r="G326" s="574"/>
      <c r="H326" s="638"/>
      <c r="I326" s="574"/>
      <c r="J326" s="329"/>
      <c r="K326" s="575"/>
      <c r="L326" s="574"/>
      <c r="M326" s="575"/>
      <c r="N326" s="574"/>
      <c r="O326" s="574">
        <v>0</v>
      </c>
      <c r="P326" s="574"/>
      <c r="Q326" s="574">
        <v>0</v>
      </c>
      <c r="R326" s="574">
        <v>0</v>
      </c>
      <c r="S326" s="639">
        <v>-1201210</v>
      </c>
      <c r="T326" s="640">
        <v>1201210</v>
      </c>
      <c r="U326" s="641"/>
      <c r="V326" s="640"/>
      <c r="W326" s="661"/>
      <c r="X326" s="661"/>
    </row>
    <row r="327" spans="1:78" s="640" customFormat="1" ht="23.25" hidden="1" customHeight="1" thickBot="1">
      <c r="A327" s="642" t="s">
        <v>21</v>
      </c>
      <c r="B327" s="662"/>
      <c r="C327" s="644"/>
      <c r="D327" s="645"/>
      <c r="E327" s="646"/>
      <c r="F327" s="647"/>
      <c r="G327" s="532"/>
      <c r="H327" s="647"/>
      <c r="I327" s="532"/>
      <c r="J327" s="646">
        <v>12731022.759999998</v>
      </c>
      <c r="K327" s="544"/>
      <c r="L327" s="532"/>
      <c r="M327" s="544"/>
      <c r="N327" s="532"/>
      <c r="O327" s="532">
        <v>11653941.799999999</v>
      </c>
      <c r="P327" s="532">
        <v>9434572.8113698643</v>
      </c>
      <c r="Q327" s="532">
        <v>2219368.9886301346</v>
      </c>
      <c r="R327" s="532">
        <v>0.23523788866789092</v>
      </c>
      <c r="S327" s="639">
        <v>0</v>
      </c>
      <c r="T327" s="640">
        <v>11653941.799999999</v>
      </c>
      <c r="U327" s="641"/>
      <c r="W327" s="661"/>
      <c r="X327" s="661"/>
    </row>
    <row r="328" spans="1:78" ht="23.25" customHeight="1" thickTop="1">
      <c r="A328" s="600" t="s">
        <v>38</v>
      </c>
      <c r="B328" s="663"/>
      <c r="C328" s="664"/>
      <c r="D328" s="542"/>
      <c r="E328" s="543"/>
      <c r="F328" s="529"/>
      <c r="G328" s="532"/>
      <c r="H328" s="529"/>
      <c r="I328" s="532"/>
      <c r="J328" s="543"/>
      <c r="K328" s="544"/>
      <c r="L328" s="532"/>
      <c r="M328" s="544"/>
      <c r="N328" s="532"/>
      <c r="O328" s="532"/>
      <c r="P328" s="532"/>
      <c r="Q328" s="532"/>
      <c r="R328" s="532">
        <v>0</v>
      </c>
      <c r="S328" s="490"/>
      <c r="T328" s="648"/>
      <c r="U328" s="648"/>
      <c r="BX328" s="488"/>
      <c r="BY328" s="488"/>
      <c r="BZ328" s="488"/>
    </row>
    <row r="329" spans="1:78" ht="23.25" customHeight="1">
      <c r="A329" s="665"/>
      <c r="B329" s="550"/>
      <c r="C329" s="664"/>
      <c r="D329" s="542"/>
      <c r="E329" s="543"/>
      <c r="F329" s="529"/>
      <c r="G329" s="532"/>
      <c r="H329" s="529"/>
      <c r="I329" s="532"/>
      <c r="J329" s="543"/>
      <c r="K329" s="544"/>
      <c r="L329" s="532"/>
      <c r="M329" s="544"/>
      <c r="N329" s="532"/>
      <c r="O329" s="532"/>
      <c r="P329" s="532">
        <v>0</v>
      </c>
      <c r="Q329" s="532"/>
      <c r="R329" s="532">
        <v>0</v>
      </c>
      <c r="S329" s="490"/>
      <c r="T329" s="648"/>
      <c r="U329" s="648"/>
      <c r="BX329" s="488"/>
      <c r="BY329" s="488"/>
      <c r="BZ329" s="488"/>
    </row>
    <row r="330" spans="1:78" ht="23.25" customHeight="1">
      <c r="A330" s="665">
        <v>613028</v>
      </c>
      <c r="B330" s="550" t="s">
        <v>1002</v>
      </c>
      <c r="C330" s="664" t="s">
        <v>38</v>
      </c>
      <c r="D330" s="542"/>
      <c r="E330" s="543">
        <v>0</v>
      </c>
      <c r="F330" s="529"/>
      <c r="G330" s="532"/>
      <c r="H330" s="529"/>
      <c r="I330" s="532"/>
      <c r="J330" s="543">
        <v>0</v>
      </c>
      <c r="K330" s="544"/>
      <c r="L330" s="532"/>
      <c r="M330" s="544"/>
      <c r="N330" s="532"/>
      <c r="O330" s="532"/>
      <c r="P330" s="532">
        <v>0</v>
      </c>
      <c r="Q330" s="532"/>
      <c r="R330" s="532">
        <v>0</v>
      </c>
      <c r="S330" s="490"/>
      <c r="T330" s="648"/>
      <c r="U330" s="648"/>
      <c r="BX330" s="488"/>
      <c r="BY330" s="488"/>
      <c r="BZ330" s="488"/>
    </row>
    <row r="331" spans="1:78" ht="23.25" customHeight="1">
      <c r="A331" s="665"/>
      <c r="B331" s="550"/>
      <c r="C331" s="664"/>
      <c r="D331" s="542"/>
      <c r="E331" s="543"/>
      <c r="F331" s="529"/>
      <c r="G331" s="532"/>
      <c r="H331" s="529"/>
      <c r="I331" s="532"/>
      <c r="J331" s="543"/>
      <c r="K331" s="544"/>
      <c r="L331" s="532"/>
      <c r="M331" s="544"/>
      <c r="N331" s="532"/>
      <c r="O331" s="532"/>
      <c r="P331" s="532">
        <v>0</v>
      </c>
      <c r="Q331" s="532"/>
      <c r="R331" s="532">
        <v>0</v>
      </c>
      <c r="S331" s="490"/>
      <c r="T331" s="648"/>
      <c r="U331" s="648"/>
      <c r="BX331" s="488"/>
      <c r="BY331" s="488"/>
      <c r="BZ331" s="488"/>
    </row>
    <row r="332" spans="1:78" ht="23.25" customHeight="1">
      <c r="A332" s="665"/>
      <c r="B332" s="550"/>
      <c r="C332" s="664"/>
      <c r="D332" s="542"/>
      <c r="E332" s="543"/>
      <c r="F332" s="529"/>
      <c r="G332" s="532"/>
      <c r="H332" s="529"/>
      <c r="I332" s="532"/>
      <c r="J332" s="543"/>
      <c r="K332" s="544"/>
      <c r="L332" s="532"/>
      <c r="M332" s="544"/>
      <c r="N332" s="532"/>
      <c r="O332" s="532"/>
      <c r="P332" s="532">
        <v>0</v>
      </c>
      <c r="Q332" s="532"/>
      <c r="R332" s="532">
        <v>0</v>
      </c>
      <c r="S332" s="490"/>
      <c r="T332" s="648"/>
      <c r="U332" s="666"/>
      <c r="BX332" s="488"/>
      <c r="BY332" s="488"/>
      <c r="BZ332" s="488"/>
    </row>
    <row r="333" spans="1:78" ht="23.25" customHeight="1">
      <c r="A333" s="665"/>
      <c r="B333" s="550"/>
      <c r="C333" s="664"/>
      <c r="D333" s="542"/>
      <c r="E333" s="543"/>
      <c r="F333" s="529"/>
      <c r="G333" s="532"/>
      <c r="H333" s="529"/>
      <c r="I333" s="532"/>
      <c r="J333" s="543"/>
      <c r="K333" s="544"/>
      <c r="L333" s="532"/>
      <c r="M333" s="544"/>
      <c r="N333" s="532"/>
      <c r="O333" s="532"/>
      <c r="P333" s="532">
        <v>0</v>
      </c>
      <c r="Q333" s="532"/>
      <c r="R333" s="532">
        <v>0</v>
      </c>
      <c r="S333" s="667"/>
      <c r="T333" s="648"/>
      <c r="U333" s="648"/>
      <c r="BX333" s="488"/>
      <c r="BY333" s="488"/>
      <c r="BZ333" s="488"/>
    </row>
    <row r="334" spans="1:78" ht="23.25" customHeight="1">
      <c r="A334" s="545"/>
      <c r="B334" s="542"/>
      <c r="C334" s="541"/>
      <c r="D334" s="542"/>
      <c r="E334" s="542"/>
      <c r="F334" s="549"/>
      <c r="G334" s="550"/>
      <c r="H334" s="549"/>
      <c r="I334" s="550"/>
      <c r="J334" s="542"/>
      <c r="K334" s="549"/>
      <c r="L334" s="550"/>
      <c r="M334" s="549"/>
      <c r="N334" s="550"/>
      <c r="O334" s="542"/>
      <c r="P334" s="542">
        <v>0</v>
      </c>
      <c r="Q334" s="542"/>
      <c r="R334" s="542">
        <v>0</v>
      </c>
      <c r="S334" s="490"/>
      <c r="T334" s="648"/>
      <c r="U334" s="648"/>
      <c r="BX334" s="488"/>
      <c r="BY334" s="488"/>
      <c r="BZ334" s="488"/>
    </row>
    <row r="335" spans="1:78" ht="23.25" customHeight="1">
      <c r="A335" s="576"/>
      <c r="B335" s="577"/>
      <c r="C335" s="578"/>
      <c r="D335" s="577"/>
      <c r="E335" s="577"/>
      <c r="F335" s="597"/>
      <c r="G335" s="596"/>
      <c r="H335" s="597"/>
      <c r="I335" s="596"/>
      <c r="J335" s="577"/>
      <c r="K335" s="597"/>
      <c r="L335" s="596"/>
      <c r="M335" s="597"/>
      <c r="N335" s="596"/>
      <c r="O335" s="577"/>
      <c r="P335" s="577">
        <v>0</v>
      </c>
      <c r="Q335" s="577"/>
      <c r="R335" s="577">
        <v>0</v>
      </c>
      <c r="S335" s="490"/>
      <c r="T335" s="648"/>
      <c r="U335" s="648"/>
      <c r="BX335" s="488"/>
      <c r="BY335" s="488"/>
      <c r="BZ335" s="488"/>
    </row>
    <row r="336" spans="1:78" s="593" customFormat="1" ht="23.25" customHeight="1" thickBot="1">
      <c r="A336" s="668" t="s">
        <v>460</v>
      </c>
      <c r="B336" s="669"/>
      <c r="C336" s="670"/>
      <c r="D336" s="669"/>
      <c r="E336" s="669">
        <v>0</v>
      </c>
      <c r="F336" s="671"/>
      <c r="G336" s="672">
        <v>0</v>
      </c>
      <c r="H336" s="671"/>
      <c r="I336" s="672">
        <v>0</v>
      </c>
      <c r="J336" s="669">
        <v>0</v>
      </c>
      <c r="K336" s="671"/>
      <c r="L336" s="672"/>
      <c r="M336" s="671"/>
      <c r="N336" s="672">
        <v>0</v>
      </c>
      <c r="O336" s="669">
        <v>0</v>
      </c>
      <c r="P336" s="669">
        <v>0</v>
      </c>
      <c r="Q336" s="669">
        <v>0</v>
      </c>
      <c r="R336" s="669">
        <v>0</v>
      </c>
      <c r="T336" s="660"/>
      <c r="U336" s="660"/>
    </row>
    <row r="337" spans="1:78" ht="23.25" customHeight="1" thickTop="1">
      <c r="A337" s="629" t="s">
        <v>103</v>
      </c>
      <c r="B337" s="570"/>
      <c r="C337" s="571"/>
      <c r="D337" s="570"/>
      <c r="E337" s="570"/>
      <c r="F337" s="673"/>
      <c r="G337" s="674"/>
      <c r="H337" s="673"/>
      <c r="I337" s="674"/>
      <c r="J337" s="570"/>
      <c r="K337" s="673"/>
      <c r="L337" s="674"/>
      <c r="M337" s="673"/>
      <c r="N337" s="674"/>
      <c r="O337" s="570"/>
      <c r="P337" s="570">
        <v>0</v>
      </c>
      <c r="Q337" s="570"/>
      <c r="R337" s="570">
        <v>0</v>
      </c>
      <c r="S337" s="490">
        <v>0</v>
      </c>
      <c r="T337" s="490">
        <v>0</v>
      </c>
      <c r="U337" s="499"/>
      <c r="W337" s="648"/>
      <c r="X337" s="648"/>
    </row>
    <row r="338" spans="1:78" ht="23.25" customHeight="1">
      <c r="A338" s="545">
        <v>421000</v>
      </c>
      <c r="B338" s="542" t="s">
        <v>717</v>
      </c>
      <c r="C338" s="541" t="s">
        <v>718</v>
      </c>
      <c r="D338" s="542"/>
      <c r="E338" s="542"/>
      <c r="F338" s="549"/>
      <c r="G338" s="550"/>
      <c r="H338" s="549"/>
      <c r="I338" s="550"/>
      <c r="J338" s="542">
        <v>0</v>
      </c>
      <c r="K338" s="549"/>
      <c r="L338" s="550"/>
      <c r="M338" s="549"/>
      <c r="N338" s="550"/>
      <c r="O338" s="542">
        <v>0</v>
      </c>
      <c r="P338" s="542"/>
      <c r="Q338" s="542">
        <v>0</v>
      </c>
      <c r="R338" s="542">
        <v>0</v>
      </c>
      <c r="S338" s="490">
        <v>2763238.83</v>
      </c>
      <c r="T338" s="648">
        <v>-2763238.83</v>
      </c>
      <c r="U338" s="648"/>
      <c r="BX338" s="488"/>
      <c r="BY338" s="488"/>
      <c r="BZ338" s="488"/>
    </row>
    <row r="339" spans="1:78" ht="23.25" customHeight="1">
      <c r="A339" s="545">
        <v>460000</v>
      </c>
      <c r="B339" s="542" t="s">
        <v>707</v>
      </c>
      <c r="C339" s="541" t="s">
        <v>708</v>
      </c>
      <c r="D339" s="542"/>
      <c r="E339" s="542">
        <v>0</v>
      </c>
      <c r="F339" s="549"/>
      <c r="G339" s="550"/>
      <c r="H339" s="549"/>
      <c r="I339" s="550"/>
      <c r="J339" s="542"/>
      <c r="K339" s="549"/>
      <c r="L339" s="550"/>
      <c r="M339" s="549"/>
      <c r="N339" s="550"/>
      <c r="O339" s="542">
        <v>0</v>
      </c>
      <c r="P339" s="542"/>
      <c r="Q339" s="542">
        <v>0</v>
      </c>
      <c r="R339" s="542">
        <v>0</v>
      </c>
      <c r="S339" s="490">
        <v>23615231.579999998</v>
      </c>
      <c r="T339" s="648">
        <v>-23615231.579999998</v>
      </c>
      <c r="U339" s="648"/>
      <c r="BX339" s="488"/>
      <c r="BY339" s="488"/>
      <c r="BZ339" s="488"/>
    </row>
    <row r="340" spans="1:78" ht="23.25" customHeight="1">
      <c r="S340" s="490">
        <v>21375533.48</v>
      </c>
      <c r="T340" s="648">
        <v>-21375533.48</v>
      </c>
      <c r="U340" s="648"/>
      <c r="BX340" s="488"/>
      <c r="BY340" s="488"/>
      <c r="BZ340" s="488"/>
    </row>
    <row r="341" spans="1:78" ht="23.25" customHeight="1">
      <c r="A341" s="545"/>
      <c r="B341" s="542"/>
      <c r="C341" s="541"/>
      <c r="D341" s="542"/>
      <c r="E341" s="542"/>
      <c r="F341" s="549"/>
      <c r="G341" s="550"/>
      <c r="H341" s="549"/>
      <c r="I341" s="550"/>
      <c r="J341" s="542"/>
      <c r="K341" s="549"/>
      <c r="L341" s="550"/>
      <c r="M341" s="549"/>
      <c r="N341" s="550"/>
      <c r="O341" s="542"/>
      <c r="P341" s="542">
        <v>0</v>
      </c>
      <c r="Q341" s="542"/>
      <c r="R341" s="542">
        <v>0</v>
      </c>
      <c r="S341" s="490" t="e">
        <v>#N/A</v>
      </c>
      <c r="T341" s="648" t="e">
        <v>#N/A</v>
      </c>
      <c r="U341" s="648"/>
      <c r="BX341" s="488"/>
      <c r="BY341" s="488"/>
      <c r="BZ341" s="488"/>
    </row>
    <row r="342" spans="1:78" ht="23.25" customHeight="1">
      <c r="A342" s="545"/>
      <c r="B342" s="542"/>
      <c r="C342" s="541"/>
      <c r="D342" s="542"/>
      <c r="E342" s="542"/>
      <c r="F342" s="549"/>
      <c r="G342" s="550"/>
      <c r="H342" s="549"/>
      <c r="I342" s="550"/>
      <c r="J342" s="542"/>
      <c r="K342" s="549"/>
      <c r="L342" s="550"/>
      <c r="M342" s="549"/>
      <c r="N342" s="550"/>
      <c r="O342" s="542">
        <v>0</v>
      </c>
      <c r="P342" s="542">
        <v>0</v>
      </c>
      <c r="Q342" s="542">
        <v>0</v>
      </c>
      <c r="R342" s="542">
        <v>0</v>
      </c>
      <c r="S342" s="490" t="e">
        <v>#N/A</v>
      </c>
      <c r="T342" s="648" t="e">
        <v>#N/A</v>
      </c>
      <c r="U342" s="648"/>
      <c r="BX342" s="488"/>
      <c r="BY342" s="488"/>
      <c r="BZ342" s="488"/>
    </row>
    <row r="343" spans="1:78" ht="23.25" customHeight="1">
      <c r="A343" s="576"/>
      <c r="B343" s="577"/>
      <c r="C343" s="578"/>
      <c r="D343" s="577"/>
      <c r="E343" s="577"/>
      <c r="F343" s="597"/>
      <c r="G343" s="596"/>
      <c r="H343" s="597"/>
      <c r="I343" s="596"/>
      <c r="J343" s="577"/>
      <c r="K343" s="597"/>
      <c r="L343" s="596"/>
      <c r="M343" s="597"/>
      <c r="N343" s="596"/>
      <c r="O343" s="577"/>
      <c r="P343" s="577">
        <v>0</v>
      </c>
      <c r="Q343" s="577"/>
      <c r="R343" s="577">
        <v>0</v>
      </c>
      <c r="S343" s="490" t="e">
        <v>#N/A</v>
      </c>
      <c r="T343" s="648" t="e">
        <v>#N/A</v>
      </c>
      <c r="U343" s="648"/>
      <c r="BX343" s="488"/>
      <c r="BY343" s="488"/>
      <c r="BZ343" s="488"/>
    </row>
    <row r="344" spans="1:78" s="593" customFormat="1" ht="23.25" customHeight="1" thickBot="1">
      <c r="A344" s="668" t="s">
        <v>461</v>
      </c>
      <c r="B344" s="669"/>
      <c r="C344" s="670"/>
      <c r="D344" s="669"/>
      <c r="E344" s="669">
        <v>0</v>
      </c>
      <c r="F344" s="671"/>
      <c r="G344" s="672">
        <v>0</v>
      </c>
      <c r="H344" s="671"/>
      <c r="I344" s="672">
        <v>0</v>
      </c>
      <c r="J344" s="669">
        <v>0</v>
      </c>
      <c r="K344" s="671"/>
      <c r="L344" s="672">
        <v>0</v>
      </c>
      <c r="M344" s="671"/>
      <c r="N344" s="672">
        <v>0</v>
      </c>
      <c r="O344" s="669">
        <v>0</v>
      </c>
      <c r="P344" s="669">
        <v>0</v>
      </c>
      <c r="Q344" s="669">
        <v>0</v>
      </c>
      <c r="R344" s="669">
        <v>0</v>
      </c>
      <c r="S344" s="593">
        <v>0</v>
      </c>
      <c r="T344" s="593">
        <v>0</v>
      </c>
      <c r="U344" s="594"/>
      <c r="W344" s="660"/>
      <c r="X344" s="675"/>
    </row>
    <row r="345" spans="1:78" ht="23.25" customHeight="1" thickTop="1">
      <c r="A345" s="629" t="s">
        <v>22</v>
      </c>
      <c r="B345" s="570"/>
      <c r="C345" s="571"/>
      <c r="D345" s="570"/>
      <c r="E345" s="570"/>
      <c r="F345" s="673"/>
      <c r="G345" s="674"/>
      <c r="H345" s="673"/>
      <c r="I345" s="674"/>
      <c r="J345" s="570"/>
      <c r="K345" s="673"/>
      <c r="L345" s="674"/>
      <c r="M345" s="673"/>
      <c r="N345" s="674"/>
      <c r="O345" s="570"/>
      <c r="P345" s="570"/>
      <c r="Q345" s="570"/>
      <c r="R345" s="570">
        <v>0</v>
      </c>
      <c r="S345" s="490">
        <v>0</v>
      </c>
      <c r="T345" s="490">
        <v>0</v>
      </c>
      <c r="U345" s="499"/>
      <c r="W345" s="648"/>
      <c r="X345" s="666"/>
    </row>
    <row r="346" spans="1:78" s="329" customFormat="1" ht="23.25" customHeight="1">
      <c r="A346" s="545">
        <v>710100</v>
      </c>
      <c r="B346" s="542" t="s">
        <v>1032</v>
      </c>
      <c r="C346" s="541" t="s">
        <v>32</v>
      </c>
      <c r="D346" s="542"/>
      <c r="E346" s="542">
        <v>2251049</v>
      </c>
      <c r="F346" s="549"/>
      <c r="G346" s="550"/>
      <c r="H346" s="549"/>
      <c r="I346" s="550"/>
      <c r="J346" s="542">
        <v>2251049</v>
      </c>
      <c r="K346" s="549"/>
      <c r="L346" s="550"/>
      <c r="M346" s="549"/>
      <c r="N346" s="550"/>
      <c r="O346" s="542">
        <v>2251049</v>
      </c>
      <c r="P346" s="542">
        <v>13273.42</v>
      </c>
      <c r="Q346" s="542">
        <v>2237775.58</v>
      </c>
      <c r="R346" s="542">
        <v>168.59073094952169</v>
      </c>
      <c r="S346" s="329">
        <v>321977.5</v>
      </c>
      <c r="T346" s="329">
        <v>1929071.5</v>
      </c>
    </row>
    <row r="347" spans="1:78" s="329" customFormat="1" ht="23.25" customHeight="1">
      <c r="A347" s="545" t="s">
        <v>462</v>
      </c>
      <c r="B347" s="542" t="s">
        <v>463</v>
      </c>
      <c r="C347" s="541" t="s">
        <v>1033</v>
      </c>
      <c r="D347" s="542"/>
      <c r="E347" s="542">
        <v>0</v>
      </c>
      <c r="F347" s="549"/>
      <c r="G347" s="550"/>
      <c r="H347" s="549"/>
      <c r="I347" s="550"/>
      <c r="J347" s="542">
        <v>0</v>
      </c>
      <c r="K347" s="549"/>
      <c r="L347" s="550"/>
      <c r="M347" s="549"/>
      <c r="N347" s="550"/>
      <c r="O347" s="542">
        <v>0</v>
      </c>
      <c r="P347" s="542">
        <v>0</v>
      </c>
      <c r="Q347" s="542">
        <v>0</v>
      </c>
      <c r="R347" s="542">
        <v>0</v>
      </c>
      <c r="S347" s="329" t="e">
        <v>#N/A</v>
      </c>
      <c r="T347" s="329" t="e">
        <v>#N/A</v>
      </c>
    </row>
    <row r="348" spans="1:78" s="329" customFormat="1" ht="23.25" customHeight="1">
      <c r="A348" s="545"/>
      <c r="B348" s="542"/>
      <c r="C348" s="541"/>
      <c r="D348" s="542"/>
      <c r="E348" s="542"/>
      <c r="F348" s="549"/>
      <c r="G348" s="550"/>
      <c r="H348" s="549"/>
      <c r="I348" s="550"/>
      <c r="J348" s="542"/>
      <c r="K348" s="549"/>
      <c r="L348" s="550"/>
      <c r="M348" s="549"/>
      <c r="N348" s="550"/>
      <c r="O348" s="542"/>
      <c r="P348" s="542">
        <v>0</v>
      </c>
      <c r="Q348" s="542"/>
      <c r="R348" s="542"/>
    </row>
    <row r="349" spans="1:78" s="329" customFormat="1" ht="23.25" customHeight="1">
      <c r="A349" s="545">
        <v>710200</v>
      </c>
      <c r="B349" s="542" t="s">
        <v>1034</v>
      </c>
      <c r="C349" s="541" t="s">
        <v>1035</v>
      </c>
      <c r="D349" s="542"/>
      <c r="E349" s="542">
        <v>0</v>
      </c>
      <c r="F349" s="549"/>
      <c r="G349" s="550"/>
      <c r="H349" s="549"/>
      <c r="I349" s="550"/>
      <c r="J349" s="542">
        <v>0</v>
      </c>
      <c r="K349" s="549"/>
      <c r="L349" s="550"/>
      <c r="M349" s="549"/>
      <c r="N349" s="550"/>
      <c r="O349" s="542">
        <v>0</v>
      </c>
      <c r="P349" s="542">
        <v>0</v>
      </c>
      <c r="Q349" s="542">
        <v>0</v>
      </c>
      <c r="R349" s="542">
        <v>0</v>
      </c>
      <c r="S349" s="329">
        <v>14672.27</v>
      </c>
      <c r="T349" s="329">
        <v>-14672.27</v>
      </c>
    </row>
    <row r="350" spans="1:78" s="329" customFormat="1" ht="23.25" customHeight="1">
      <c r="A350" s="545">
        <v>710210</v>
      </c>
      <c r="B350" s="542" t="s">
        <v>1036</v>
      </c>
      <c r="C350" s="541" t="s">
        <v>1037</v>
      </c>
      <c r="D350" s="542"/>
      <c r="E350" s="542">
        <v>0</v>
      </c>
      <c r="F350" s="549"/>
      <c r="G350" s="550"/>
      <c r="H350" s="549"/>
      <c r="I350" s="550"/>
      <c r="J350" s="542">
        <v>0</v>
      </c>
      <c r="K350" s="549"/>
      <c r="L350" s="550"/>
      <c r="M350" s="549"/>
      <c r="N350" s="550"/>
      <c r="O350" s="542">
        <v>0</v>
      </c>
      <c r="P350" s="542">
        <v>0</v>
      </c>
      <c r="Q350" s="542">
        <v>0</v>
      </c>
      <c r="R350" s="542">
        <v>0</v>
      </c>
      <c r="S350" s="329">
        <v>1835545.95</v>
      </c>
      <c r="T350" s="329">
        <v>-1835545.95</v>
      </c>
    </row>
    <row r="351" spans="1:78" s="329" customFormat="1" ht="23.25" customHeight="1">
      <c r="A351" s="545" t="s">
        <v>464</v>
      </c>
      <c r="B351" s="542" t="s">
        <v>465</v>
      </c>
      <c r="C351" s="541" t="s">
        <v>1038</v>
      </c>
      <c r="D351" s="542"/>
      <c r="E351" s="542">
        <v>24677.360000000001</v>
      </c>
      <c r="F351" s="549"/>
      <c r="G351" s="550"/>
      <c r="H351" s="549"/>
      <c r="I351" s="550"/>
      <c r="J351" s="542">
        <v>24677.360000000001</v>
      </c>
      <c r="K351" s="549"/>
      <c r="L351" s="550"/>
      <c r="M351" s="549"/>
      <c r="N351" s="550"/>
      <c r="O351" s="542">
        <v>24677.360000000001</v>
      </c>
      <c r="P351" s="542">
        <v>17468.150000000001</v>
      </c>
      <c r="Q351" s="542">
        <v>7209.2099999999991</v>
      </c>
      <c r="R351" s="542">
        <v>0.41270598203015191</v>
      </c>
      <c r="S351" s="329" t="e">
        <v>#N/A</v>
      </c>
      <c r="T351" s="329" t="e">
        <v>#N/A</v>
      </c>
    </row>
    <row r="352" spans="1:78" s="676" customFormat="1" ht="23.25" customHeight="1" thickBot="1">
      <c r="A352" s="668" t="s">
        <v>466</v>
      </c>
      <c r="B352" s="669"/>
      <c r="C352" s="670"/>
      <c r="D352" s="669"/>
      <c r="E352" s="669">
        <v>2275726.36</v>
      </c>
      <c r="F352" s="671"/>
      <c r="G352" s="672">
        <v>0</v>
      </c>
      <c r="H352" s="671"/>
      <c r="I352" s="672">
        <v>0</v>
      </c>
      <c r="J352" s="669">
        <v>2275726.36</v>
      </c>
      <c r="K352" s="671"/>
      <c r="L352" s="672">
        <v>0</v>
      </c>
      <c r="M352" s="671"/>
      <c r="N352" s="672">
        <v>0</v>
      </c>
      <c r="O352" s="669">
        <v>2275726.36</v>
      </c>
      <c r="P352" s="669">
        <v>30741.57</v>
      </c>
      <c r="Q352" s="669">
        <v>2244984.79</v>
      </c>
      <c r="R352" s="669">
        <v>73.027655711793514</v>
      </c>
      <c r="S352" s="676">
        <v>2618698.29</v>
      </c>
      <c r="T352" s="676">
        <v>-342971.93000000017</v>
      </c>
    </row>
    <row r="353" spans="1:78" ht="23.25" customHeight="1" thickTop="1">
      <c r="A353" s="629" t="s">
        <v>107</v>
      </c>
      <c r="B353" s="570"/>
      <c r="C353" s="571"/>
      <c r="D353" s="570"/>
      <c r="E353" s="570"/>
      <c r="F353" s="673"/>
      <c r="G353" s="674"/>
      <c r="H353" s="673"/>
      <c r="I353" s="674"/>
      <c r="J353" s="570"/>
      <c r="K353" s="673"/>
      <c r="L353" s="674"/>
      <c r="M353" s="673"/>
      <c r="N353" s="674"/>
      <c r="O353" s="570"/>
      <c r="P353" s="570"/>
      <c r="Q353" s="570"/>
      <c r="R353" s="570">
        <v>0</v>
      </c>
      <c r="S353" s="490">
        <v>0</v>
      </c>
      <c r="T353" s="490">
        <v>0</v>
      </c>
      <c r="U353" s="499"/>
    </row>
    <row r="354" spans="1:78" ht="23.25" customHeight="1">
      <c r="A354" s="545"/>
      <c r="B354" s="542"/>
      <c r="C354" s="541"/>
      <c r="D354" s="542"/>
      <c r="E354" s="542">
        <v>0</v>
      </c>
      <c r="F354" s="549"/>
      <c r="G354" s="550"/>
      <c r="H354" s="549"/>
      <c r="I354" s="550"/>
      <c r="J354" s="542">
        <v>0</v>
      </c>
      <c r="K354" s="549"/>
      <c r="L354" s="550"/>
      <c r="M354" s="549"/>
      <c r="N354" s="550"/>
      <c r="O354" s="542">
        <v>0</v>
      </c>
      <c r="P354" s="542">
        <v>0</v>
      </c>
      <c r="Q354" s="542">
        <v>0</v>
      </c>
      <c r="R354" s="542">
        <v>0</v>
      </c>
      <c r="S354" s="490" t="e">
        <v>#N/A</v>
      </c>
      <c r="T354" s="490" t="e">
        <v>#N/A</v>
      </c>
      <c r="U354" s="499"/>
    </row>
    <row r="355" spans="1:78" ht="23.25" customHeight="1">
      <c r="A355" s="545"/>
      <c r="B355" s="542"/>
      <c r="C355" s="541"/>
      <c r="D355" s="542"/>
      <c r="E355" s="542"/>
      <c r="F355" s="549"/>
      <c r="G355" s="550"/>
      <c r="H355" s="549"/>
      <c r="I355" s="550"/>
      <c r="J355" s="542"/>
      <c r="K355" s="549"/>
      <c r="L355" s="550"/>
      <c r="M355" s="549"/>
      <c r="N355" s="550"/>
      <c r="O355" s="542"/>
      <c r="P355" s="542">
        <v>0</v>
      </c>
      <c r="Q355" s="542"/>
      <c r="R355" s="542">
        <v>0</v>
      </c>
      <c r="S355" s="490" t="e">
        <v>#N/A</v>
      </c>
      <c r="T355" s="490" t="e">
        <v>#N/A</v>
      </c>
      <c r="U355" s="499"/>
    </row>
    <row r="356" spans="1:78" ht="23.25" customHeight="1">
      <c r="A356" s="545"/>
      <c r="B356" s="542"/>
      <c r="C356" s="541"/>
      <c r="D356" s="542"/>
      <c r="E356" s="542"/>
      <c r="F356" s="549"/>
      <c r="G356" s="550"/>
      <c r="H356" s="549"/>
      <c r="I356" s="550"/>
      <c r="J356" s="542"/>
      <c r="K356" s="549"/>
      <c r="L356" s="550"/>
      <c r="M356" s="549"/>
      <c r="N356" s="550"/>
      <c r="O356" s="542"/>
      <c r="P356" s="542">
        <v>0</v>
      </c>
      <c r="Q356" s="542"/>
      <c r="R356" s="542">
        <v>0</v>
      </c>
      <c r="S356" s="490" t="e">
        <v>#N/A</v>
      </c>
      <c r="T356" s="490" t="e">
        <v>#N/A</v>
      </c>
      <c r="U356" s="499"/>
      <c r="V356" s="677"/>
    </row>
    <row r="357" spans="1:78" ht="23.25" customHeight="1">
      <c r="A357" s="576"/>
      <c r="B357" s="577"/>
      <c r="C357" s="578"/>
      <c r="D357" s="577"/>
      <c r="E357" s="577"/>
      <c r="F357" s="597"/>
      <c r="G357" s="596"/>
      <c r="H357" s="597"/>
      <c r="I357" s="596"/>
      <c r="J357" s="577"/>
      <c r="K357" s="597"/>
      <c r="L357" s="596"/>
      <c r="M357" s="597"/>
      <c r="N357" s="596"/>
      <c r="O357" s="577"/>
      <c r="P357" s="577">
        <v>0</v>
      </c>
      <c r="Q357" s="577"/>
      <c r="R357" s="577">
        <v>0</v>
      </c>
      <c r="S357" s="490" t="e">
        <v>#N/A</v>
      </c>
      <c r="T357" s="490" t="e">
        <v>#N/A</v>
      </c>
      <c r="U357" s="499"/>
    </row>
    <row r="358" spans="1:78" s="593" customFormat="1" ht="23.25" customHeight="1" thickBot="1">
      <c r="A358" s="668" t="s">
        <v>467</v>
      </c>
      <c r="B358" s="669"/>
      <c r="C358" s="670"/>
      <c r="D358" s="669">
        <v>0</v>
      </c>
      <c r="E358" s="669">
        <v>0</v>
      </c>
      <c r="F358" s="671"/>
      <c r="G358" s="672">
        <v>0</v>
      </c>
      <c r="H358" s="671"/>
      <c r="I358" s="672">
        <v>0</v>
      </c>
      <c r="J358" s="669">
        <v>0</v>
      </c>
      <c r="K358" s="671"/>
      <c r="L358" s="672">
        <v>0</v>
      </c>
      <c r="M358" s="671"/>
      <c r="N358" s="672">
        <v>0</v>
      </c>
      <c r="O358" s="669">
        <v>0</v>
      </c>
      <c r="P358" s="669">
        <v>0</v>
      </c>
      <c r="Q358" s="669">
        <v>0</v>
      </c>
      <c r="R358" s="669">
        <v>0</v>
      </c>
      <c r="S358" s="593">
        <v>0</v>
      </c>
      <c r="U358" s="594"/>
    </row>
    <row r="359" spans="1:78" s="679" customFormat="1" ht="25.2" thickTop="1">
      <c r="A359" s="678"/>
      <c r="C359" s="680"/>
      <c r="E359" s="329"/>
      <c r="G359" s="329"/>
      <c r="I359" s="329"/>
      <c r="J359" s="329"/>
      <c r="L359" s="329"/>
      <c r="N359" s="329"/>
      <c r="O359" s="329"/>
      <c r="P359" s="329"/>
      <c r="Q359" s="329"/>
      <c r="R359" s="329">
        <v>0</v>
      </c>
      <c r="U359" s="681"/>
      <c r="V359" s="490"/>
      <c r="W359" s="490"/>
      <c r="X359" s="677"/>
      <c r="Y359" s="677"/>
      <c r="Z359" s="677"/>
      <c r="AA359" s="677"/>
      <c r="AB359" s="677"/>
      <c r="AC359" s="677"/>
      <c r="AD359" s="677"/>
      <c r="AE359" s="677"/>
      <c r="AF359" s="677"/>
      <c r="AG359" s="677"/>
      <c r="AH359" s="677"/>
      <c r="AI359" s="677"/>
      <c r="AJ359" s="677"/>
      <c r="AK359" s="677"/>
      <c r="AL359" s="677"/>
      <c r="AM359" s="677"/>
      <c r="AN359" s="677"/>
      <c r="AO359" s="677"/>
      <c r="AP359" s="677"/>
      <c r="AQ359" s="677"/>
      <c r="AR359" s="677"/>
      <c r="AS359" s="677"/>
      <c r="AT359" s="677"/>
      <c r="AU359" s="677"/>
      <c r="AV359" s="677"/>
      <c r="AW359" s="677"/>
      <c r="AX359" s="677"/>
      <c r="AY359" s="677"/>
      <c r="AZ359" s="677"/>
      <c r="BA359" s="677"/>
      <c r="BB359" s="677"/>
      <c r="BC359" s="677"/>
      <c r="BD359" s="677"/>
      <c r="BE359" s="677"/>
      <c r="BF359" s="677"/>
      <c r="BG359" s="677"/>
      <c r="BH359" s="677"/>
      <c r="BI359" s="677"/>
      <c r="BJ359" s="677"/>
      <c r="BK359" s="677"/>
      <c r="BL359" s="677"/>
      <c r="BM359" s="677"/>
      <c r="BN359" s="677"/>
      <c r="BO359" s="677"/>
      <c r="BP359" s="677"/>
      <c r="BQ359" s="677"/>
      <c r="BR359" s="677"/>
      <c r="BS359" s="677"/>
      <c r="BT359" s="677"/>
      <c r="BU359" s="677"/>
      <c r="BV359" s="677"/>
      <c r="BW359" s="677"/>
      <c r="BX359" s="677"/>
      <c r="BY359" s="677"/>
      <c r="BZ359" s="677"/>
    </row>
    <row r="360" spans="1:78" ht="24.6">
      <c r="A360" s="497" t="s">
        <v>147</v>
      </c>
      <c r="C360" s="498" t="s">
        <v>468</v>
      </c>
      <c r="E360" s="329">
        <v>277375115.74000001</v>
      </c>
      <c r="G360" s="490">
        <v>0</v>
      </c>
      <c r="H360" s="490"/>
      <c r="I360" s="490">
        <v>0</v>
      </c>
      <c r="J360" s="329">
        <v>277375115.74000001</v>
      </c>
      <c r="K360" s="490"/>
      <c r="L360" s="490">
        <v>0</v>
      </c>
      <c r="M360" s="490"/>
      <c r="N360" s="490">
        <v>0</v>
      </c>
      <c r="O360" s="329">
        <v>277375115.74000001</v>
      </c>
      <c r="P360" s="329">
        <v>243210795.97</v>
      </c>
      <c r="Q360" s="329">
        <v>34164319.770000011</v>
      </c>
      <c r="R360" s="329">
        <v>0.14047205278755048</v>
      </c>
      <c r="S360" s="488">
        <v>0</v>
      </c>
    </row>
    <row r="361" spans="1:78" ht="24.6">
      <c r="C361" s="498" t="s">
        <v>469</v>
      </c>
      <c r="E361" s="329">
        <v>2810691.7300000004</v>
      </c>
      <c r="F361" s="490"/>
      <c r="G361" s="490" t="e">
        <v>#REF!</v>
      </c>
      <c r="H361" s="490"/>
      <c r="I361" s="490">
        <v>0</v>
      </c>
      <c r="J361" s="329" t="e">
        <v>#REF!</v>
      </c>
      <c r="K361" s="490"/>
      <c r="L361" s="490">
        <v>0</v>
      </c>
      <c r="M361" s="490"/>
      <c r="N361" s="490">
        <v>0</v>
      </c>
      <c r="O361" s="329" t="e">
        <v>#REF!</v>
      </c>
      <c r="P361" s="329">
        <v>3934067.8</v>
      </c>
      <c r="Q361" s="329" t="e">
        <v>#REF!</v>
      </c>
      <c r="R361" s="329" t="e">
        <v>#REF!</v>
      </c>
      <c r="S361" s="488">
        <v>80000</v>
      </c>
    </row>
    <row r="362" spans="1:78" ht="24.6">
      <c r="E362" s="329">
        <v>280185807.47000003</v>
      </c>
      <c r="F362" s="490"/>
      <c r="H362" s="490"/>
      <c r="I362" s="490">
        <v>0</v>
      </c>
      <c r="J362" s="329" t="e">
        <v>#REF!</v>
      </c>
      <c r="K362" s="490"/>
      <c r="M362" s="490"/>
      <c r="O362" s="329" t="e">
        <v>#REF!</v>
      </c>
      <c r="P362" s="329">
        <v>247144863.77000001</v>
      </c>
      <c r="Q362" s="329" t="e">
        <v>#REF!</v>
      </c>
      <c r="R362" s="329" t="e">
        <v>#REF!</v>
      </c>
      <c r="S362" s="488">
        <v>80000.000000029802</v>
      </c>
    </row>
    <row r="363" spans="1:78" ht="24.6">
      <c r="E363" s="329"/>
      <c r="F363" s="490"/>
      <c r="H363" s="490"/>
      <c r="J363" s="329"/>
      <c r="K363" s="490"/>
      <c r="M363" s="490"/>
      <c r="O363" s="329"/>
      <c r="P363" s="329"/>
      <c r="Q363" s="329"/>
      <c r="R363" s="329">
        <v>0</v>
      </c>
    </row>
    <row r="364" spans="1:78" ht="24.6">
      <c r="C364" s="498" t="s">
        <v>470</v>
      </c>
      <c r="E364" s="490">
        <v>257326623.55000001</v>
      </c>
      <c r="F364" s="490"/>
      <c r="G364" s="490">
        <v>0</v>
      </c>
      <c r="H364" s="490"/>
      <c r="I364" s="490">
        <v>0</v>
      </c>
      <c r="J364" s="490">
        <v>257326623.55000001</v>
      </c>
      <c r="K364" s="490"/>
      <c r="L364" s="490">
        <v>47757.04</v>
      </c>
      <c r="M364" s="490"/>
      <c r="N364" s="490">
        <v>0</v>
      </c>
      <c r="O364" s="490">
        <v>257374380.59</v>
      </c>
      <c r="P364" s="490">
        <v>214925811.54999995</v>
      </c>
      <c r="Q364" s="490">
        <v>42448569.040000051</v>
      </c>
      <c r="R364" s="329">
        <v>0.19750335585042048</v>
      </c>
      <c r="S364" s="488">
        <v>0</v>
      </c>
    </row>
    <row r="365" spans="1:78" ht="24.6">
      <c r="C365" s="498" t="s">
        <v>471</v>
      </c>
      <c r="E365" s="490">
        <v>6862436.3199999994</v>
      </c>
      <c r="F365" s="490"/>
      <c r="G365" s="490">
        <v>0</v>
      </c>
      <c r="H365" s="490"/>
      <c r="I365" s="490">
        <v>0</v>
      </c>
      <c r="J365" s="490">
        <v>6862436.3199999994</v>
      </c>
      <c r="K365" s="490"/>
      <c r="L365" s="490">
        <v>0</v>
      </c>
      <c r="M365" s="490"/>
      <c r="N365" s="490">
        <v>0</v>
      </c>
      <c r="O365" s="490">
        <v>6862436.3199999994</v>
      </c>
      <c r="P365" s="490">
        <v>6014163.0300000012</v>
      </c>
      <c r="Q365" s="490">
        <v>848273.28999999817</v>
      </c>
      <c r="R365" s="329">
        <v>0.14104594201530948</v>
      </c>
      <c r="S365" s="488">
        <v>392462</v>
      </c>
    </row>
    <row r="366" spans="1:78" ht="24.6">
      <c r="C366" s="498" t="s">
        <v>472</v>
      </c>
      <c r="E366" s="329">
        <v>13052190.889999999</v>
      </c>
      <c r="F366" s="490"/>
      <c r="G366" s="490">
        <v>0</v>
      </c>
      <c r="H366" s="490"/>
      <c r="I366" s="490">
        <v>321168.13</v>
      </c>
      <c r="J366" s="490">
        <v>12731022.759999998</v>
      </c>
      <c r="K366" s="490"/>
      <c r="L366" s="490">
        <v>37066.79</v>
      </c>
      <c r="M366" s="490"/>
      <c r="N366" s="490">
        <v>1114147.75</v>
      </c>
      <c r="O366" s="490">
        <v>11653941.799999997</v>
      </c>
      <c r="P366" s="490">
        <v>9434572.8113698643</v>
      </c>
      <c r="Q366" s="490">
        <v>2219368.9886301327</v>
      </c>
      <c r="R366" s="329">
        <v>0.23523788866789069</v>
      </c>
      <c r="S366" s="488">
        <v>2224634.5700000003</v>
      </c>
    </row>
    <row r="367" spans="1:78" ht="24.6">
      <c r="C367" s="498" t="s">
        <v>103</v>
      </c>
      <c r="E367" s="329">
        <v>0</v>
      </c>
      <c r="F367" s="490"/>
      <c r="G367" s="490">
        <v>0</v>
      </c>
      <c r="H367" s="490"/>
      <c r="I367" s="490">
        <v>0</v>
      </c>
      <c r="J367" s="490">
        <v>0</v>
      </c>
      <c r="K367" s="490"/>
      <c r="L367" s="490">
        <v>0</v>
      </c>
      <c r="M367" s="490"/>
      <c r="N367" s="490">
        <v>0</v>
      </c>
      <c r="O367" s="490">
        <v>0</v>
      </c>
      <c r="P367" s="490"/>
      <c r="Q367" s="490">
        <v>0</v>
      </c>
      <c r="R367" s="329">
        <v>0</v>
      </c>
    </row>
    <row r="368" spans="1:78" ht="24.6">
      <c r="E368" s="329">
        <v>277241250.75999999</v>
      </c>
      <c r="F368" s="490"/>
      <c r="H368" s="490"/>
      <c r="J368" s="329">
        <v>276920082.63</v>
      </c>
      <c r="K368" s="490"/>
      <c r="M368" s="490"/>
      <c r="O368" s="329">
        <v>275890758.70999998</v>
      </c>
      <c r="P368" s="329">
        <v>230374547.39136982</v>
      </c>
      <c r="Q368" s="329">
        <v>45516211.318630159</v>
      </c>
      <c r="R368" s="329">
        <v>0.19757482688096326</v>
      </c>
      <c r="S368" s="488">
        <v>227994288.39136982</v>
      </c>
      <c r="W368" s="677"/>
    </row>
    <row r="369" spans="1:78" ht="24.6">
      <c r="E369" s="329">
        <v>2944556.7100000381</v>
      </c>
      <c r="F369" s="490"/>
      <c r="H369" s="490"/>
      <c r="J369" s="329" t="e">
        <v>#REF!</v>
      </c>
      <c r="K369" s="490"/>
      <c r="M369" s="490"/>
      <c r="O369" s="329" t="e">
        <v>#REF!</v>
      </c>
      <c r="P369" s="329">
        <v>16770316.378630191</v>
      </c>
      <c r="Q369" s="329" t="e">
        <v>#REF!</v>
      </c>
      <c r="R369" s="329" t="e">
        <v>#REF!</v>
      </c>
      <c r="S369" s="488">
        <v>16770316.378630191</v>
      </c>
      <c r="W369" s="677"/>
    </row>
    <row r="370" spans="1:78" ht="24.6">
      <c r="C370" s="498" t="s">
        <v>473</v>
      </c>
      <c r="E370" s="329">
        <v>2275726.36</v>
      </c>
      <c r="F370" s="490"/>
      <c r="G370" s="490">
        <v>0</v>
      </c>
      <c r="H370" s="490"/>
      <c r="I370" s="490">
        <v>0</v>
      </c>
      <c r="J370" s="490">
        <v>2275726.36</v>
      </c>
      <c r="K370" s="490"/>
      <c r="L370" s="490">
        <v>0</v>
      </c>
      <c r="M370" s="490"/>
      <c r="N370" s="490">
        <v>0</v>
      </c>
      <c r="O370" s="490">
        <v>2275726.36</v>
      </c>
      <c r="P370" s="490">
        <v>30741.57</v>
      </c>
      <c r="Q370" s="490">
        <v>2244984.79</v>
      </c>
      <c r="R370" s="329">
        <v>73.027655711793514</v>
      </c>
      <c r="S370" s="488">
        <v>-236837.57</v>
      </c>
      <c r="W370" s="677"/>
    </row>
    <row r="371" spans="1:78" ht="25.2" thickBot="1">
      <c r="C371" s="498" t="s">
        <v>474</v>
      </c>
      <c r="E371" s="490">
        <v>0</v>
      </c>
      <c r="F371" s="490"/>
      <c r="G371" s="490">
        <v>0</v>
      </c>
      <c r="H371" s="490"/>
      <c r="I371" s="490">
        <v>0</v>
      </c>
      <c r="J371" s="490">
        <v>0</v>
      </c>
      <c r="K371" s="490"/>
      <c r="L371" s="490">
        <v>0</v>
      </c>
      <c r="M371" s="490"/>
      <c r="N371" s="490">
        <v>0</v>
      </c>
      <c r="O371" s="490">
        <v>0</v>
      </c>
      <c r="P371" s="490"/>
      <c r="Q371" s="490">
        <v>0</v>
      </c>
      <c r="R371" s="329">
        <v>0</v>
      </c>
      <c r="V371" s="677"/>
      <c r="W371" s="677"/>
    </row>
    <row r="372" spans="1:78" ht="25.2" thickBot="1">
      <c r="E372" s="329">
        <v>668830.35000003828</v>
      </c>
      <c r="F372" s="490"/>
      <c r="G372" s="329" t="e">
        <v>#REF!</v>
      </c>
      <c r="H372" s="683"/>
      <c r="I372" s="329">
        <v>321168.13</v>
      </c>
      <c r="J372" s="329" t="e">
        <v>#REF!</v>
      </c>
      <c r="K372" s="490"/>
      <c r="L372" s="329">
        <v>84823.83</v>
      </c>
      <c r="M372" s="683"/>
      <c r="N372" s="329">
        <v>1114147.75</v>
      </c>
      <c r="O372" s="329" t="e">
        <v>#REF!</v>
      </c>
      <c r="P372" s="329">
        <v>16739574.808630191</v>
      </c>
      <c r="Q372" s="329" t="e">
        <v>#REF!</v>
      </c>
      <c r="R372" s="329" t="e">
        <v>#REF!</v>
      </c>
      <c r="V372" s="677"/>
      <c r="W372" s="677"/>
    </row>
    <row r="373" spans="1:78" ht="24.6">
      <c r="E373" s="329"/>
      <c r="F373" s="490"/>
      <c r="H373" s="490"/>
      <c r="I373" s="490" t="e">
        <v>#REF!</v>
      </c>
      <c r="J373" s="329"/>
      <c r="O373" s="329"/>
      <c r="P373" s="329"/>
      <c r="Q373" s="329"/>
      <c r="V373" s="677"/>
      <c r="W373" s="677"/>
    </row>
    <row r="374" spans="1:78" s="679" customFormat="1" ht="24.6">
      <c r="A374" s="678"/>
      <c r="C374" s="684"/>
      <c r="E374" s="329"/>
      <c r="G374" s="329"/>
      <c r="I374" s="329"/>
      <c r="J374" s="329"/>
      <c r="L374" s="329"/>
      <c r="N374" s="329"/>
      <c r="O374" s="329" t="e">
        <v>#REF!</v>
      </c>
      <c r="P374" s="329">
        <v>16739.57480863019</v>
      </c>
      <c r="Q374" s="329" t="e">
        <v>#REF!</v>
      </c>
      <c r="R374" s="329"/>
      <c r="U374" s="681"/>
      <c r="V374" s="677"/>
      <c r="W374" s="677"/>
      <c r="X374" s="677"/>
      <c r="Y374" s="677"/>
      <c r="Z374" s="677"/>
      <c r="AA374" s="677"/>
      <c r="AB374" s="677"/>
      <c r="AC374" s="677"/>
      <c r="AD374" s="677"/>
      <c r="AE374" s="677"/>
      <c r="AF374" s="677"/>
      <c r="AG374" s="677"/>
      <c r="AH374" s="677"/>
      <c r="AI374" s="677"/>
      <c r="AJ374" s="677"/>
      <c r="AK374" s="677"/>
      <c r="AL374" s="677"/>
      <c r="AM374" s="677"/>
      <c r="AN374" s="677"/>
      <c r="AO374" s="677"/>
      <c r="AP374" s="677"/>
      <c r="AQ374" s="677"/>
      <c r="AR374" s="677"/>
      <c r="AS374" s="677"/>
      <c r="AT374" s="677"/>
      <c r="AU374" s="677"/>
      <c r="AV374" s="677"/>
      <c r="AW374" s="677"/>
      <c r="AX374" s="677"/>
      <c r="AY374" s="677"/>
      <c r="AZ374" s="677"/>
      <c r="BA374" s="677"/>
      <c r="BB374" s="677"/>
      <c r="BC374" s="677"/>
      <c r="BD374" s="677"/>
      <c r="BE374" s="677"/>
      <c r="BF374" s="677"/>
      <c r="BG374" s="677"/>
      <c r="BH374" s="677"/>
      <c r="BI374" s="677"/>
      <c r="BJ374" s="677"/>
      <c r="BK374" s="677"/>
      <c r="BL374" s="677"/>
      <c r="BM374" s="677"/>
      <c r="BN374" s="677"/>
      <c r="BO374" s="677"/>
      <c r="BP374" s="677"/>
      <c r="BQ374" s="677"/>
      <c r="BR374" s="677"/>
      <c r="BS374" s="677"/>
      <c r="BT374" s="677"/>
      <c r="BU374" s="677"/>
      <c r="BV374" s="677"/>
      <c r="BW374" s="677"/>
      <c r="BX374" s="677"/>
      <c r="BY374" s="677"/>
      <c r="BZ374" s="677"/>
    </row>
    <row r="375" spans="1:78" s="679" customFormat="1" ht="24.6">
      <c r="A375" s="678"/>
      <c r="C375" s="684"/>
      <c r="F375" s="490"/>
      <c r="G375" s="490"/>
      <c r="H375" s="488"/>
      <c r="I375" s="490"/>
      <c r="J375" s="329"/>
      <c r="K375" s="488"/>
      <c r="L375" s="490"/>
      <c r="M375" s="488"/>
      <c r="N375" s="490">
        <v>1029323.92</v>
      </c>
      <c r="O375" s="329" t="e">
        <v>#REF!</v>
      </c>
      <c r="P375" s="329">
        <v>16.739574808630191</v>
      </c>
      <c r="Q375" s="329" t="e">
        <v>#REF!</v>
      </c>
      <c r="R375" s="329"/>
      <c r="S375" s="685"/>
      <c r="T375" s="685"/>
      <c r="U375" s="686"/>
      <c r="V375" s="677"/>
      <c r="W375" s="677"/>
      <c r="X375" s="677"/>
      <c r="Y375" s="677"/>
      <c r="Z375" s="677"/>
      <c r="AA375" s="677"/>
      <c r="AB375" s="677"/>
      <c r="AC375" s="677"/>
      <c r="AD375" s="677"/>
      <c r="AE375" s="677"/>
      <c r="AF375" s="677"/>
      <c r="AG375" s="677"/>
      <c r="AH375" s="677"/>
      <c r="AI375" s="677"/>
      <c r="AJ375" s="677"/>
      <c r="AK375" s="677"/>
      <c r="AL375" s="677"/>
      <c r="AM375" s="677"/>
      <c r="AN375" s="677"/>
      <c r="AO375" s="677"/>
      <c r="AP375" s="677"/>
      <c r="AQ375" s="677"/>
      <c r="AR375" s="677"/>
      <c r="AS375" s="677"/>
      <c r="AT375" s="677"/>
      <c r="AU375" s="677"/>
      <c r="AV375" s="677"/>
      <c r="AW375" s="677"/>
      <c r="AX375" s="677"/>
      <c r="AY375" s="677"/>
      <c r="AZ375" s="677"/>
      <c r="BA375" s="677"/>
      <c r="BB375" s="677"/>
      <c r="BC375" s="677"/>
      <c r="BD375" s="677"/>
      <c r="BE375" s="677"/>
      <c r="BF375" s="677"/>
      <c r="BG375" s="677"/>
      <c r="BH375" s="677"/>
      <c r="BI375" s="677"/>
      <c r="BJ375" s="677"/>
      <c r="BK375" s="677"/>
      <c r="BL375" s="677"/>
      <c r="BM375" s="677"/>
      <c r="BN375" s="677"/>
      <c r="BO375" s="677"/>
      <c r="BP375" s="677"/>
      <c r="BQ375" s="677"/>
      <c r="BR375" s="677"/>
      <c r="BS375" s="677"/>
      <c r="BT375" s="677"/>
      <c r="BU375" s="677"/>
      <c r="BV375" s="677"/>
      <c r="BW375" s="677"/>
      <c r="BX375" s="677"/>
      <c r="BY375" s="677"/>
      <c r="BZ375" s="677"/>
    </row>
    <row r="376" spans="1:78" s="679" customFormat="1" ht="24.6">
      <c r="A376" s="678"/>
      <c r="C376" s="684"/>
      <c r="D376" s="679" t="s">
        <v>475</v>
      </c>
      <c r="E376" s="329">
        <v>1698154.2700000382</v>
      </c>
      <c r="G376" s="329">
        <v>1029323.9200001336</v>
      </c>
      <c r="I376" s="329"/>
      <c r="J376" s="329"/>
      <c r="L376" s="329"/>
      <c r="N376" s="329"/>
      <c r="O376" s="329"/>
      <c r="P376" s="329"/>
      <c r="Q376" s="329"/>
      <c r="R376" s="329"/>
      <c r="U376" s="681"/>
      <c r="V376" s="677"/>
      <c r="W376" s="677"/>
      <c r="X376" s="677"/>
      <c r="Y376" s="677"/>
      <c r="Z376" s="677"/>
      <c r="AA376" s="677"/>
      <c r="AB376" s="677"/>
      <c r="AC376" s="677"/>
      <c r="AD376" s="677"/>
      <c r="AE376" s="677"/>
      <c r="AF376" s="677"/>
      <c r="AG376" s="677"/>
      <c r="AH376" s="677"/>
      <c r="AI376" s="677"/>
      <c r="AJ376" s="677"/>
      <c r="AK376" s="677"/>
      <c r="AL376" s="677"/>
      <c r="AM376" s="677"/>
      <c r="AN376" s="677"/>
      <c r="AO376" s="677"/>
      <c r="AP376" s="677"/>
      <c r="AQ376" s="677"/>
      <c r="AR376" s="677"/>
      <c r="AS376" s="677"/>
      <c r="AT376" s="677"/>
      <c r="AU376" s="677"/>
      <c r="AV376" s="677"/>
      <c r="AW376" s="677"/>
      <c r="AX376" s="677"/>
      <c r="AY376" s="677"/>
      <c r="AZ376" s="677"/>
      <c r="BA376" s="677"/>
      <c r="BB376" s="677"/>
      <c r="BC376" s="677"/>
      <c r="BD376" s="677"/>
      <c r="BE376" s="677"/>
      <c r="BF376" s="677"/>
      <c r="BG376" s="677"/>
      <c r="BH376" s="677"/>
      <c r="BI376" s="677"/>
      <c r="BJ376" s="677"/>
      <c r="BK376" s="677"/>
      <c r="BL376" s="677"/>
      <c r="BM376" s="677"/>
      <c r="BN376" s="677"/>
      <c r="BO376" s="677"/>
      <c r="BP376" s="677"/>
      <c r="BQ376" s="677"/>
      <c r="BR376" s="677"/>
      <c r="BS376" s="677"/>
      <c r="BT376" s="677"/>
      <c r="BU376" s="677"/>
      <c r="BV376" s="677"/>
      <c r="BW376" s="677"/>
      <c r="BX376" s="677"/>
      <c r="BY376" s="677"/>
      <c r="BZ376" s="677"/>
    </row>
    <row r="377" spans="1:78" s="679" customFormat="1" ht="21.75" customHeight="1">
      <c r="A377" s="678"/>
      <c r="C377" s="684"/>
      <c r="E377" s="329">
        <v>1.3364478945732117E-7</v>
      </c>
      <c r="G377" s="329"/>
      <c r="I377" s="329"/>
      <c r="J377" s="329"/>
      <c r="L377" s="329"/>
      <c r="N377" s="329"/>
      <c r="O377" s="329"/>
      <c r="P377" s="329">
        <v>3.7252902984619141E-8</v>
      </c>
      <c r="Q377" s="329"/>
      <c r="R377" s="329"/>
      <c r="U377" s="681"/>
      <c r="V377" s="677"/>
      <c r="W377" s="677"/>
      <c r="X377" s="677"/>
      <c r="Y377" s="677"/>
      <c r="Z377" s="677"/>
      <c r="AA377" s="677"/>
      <c r="AB377" s="677"/>
      <c r="AC377" s="677"/>
      <c r="AD377" s="677"/>
      <c r="AE377" s="677"/>
      <c r="AF377" s="677"/>
      <c r="AG377" s="677"/>
      <c r="AH377" s="677"/>
      <c r="AI377" s="677"/>
      <c r="AJ377" s="677"/>
      <c r="AK377" s="677"/>
      <c r="AL377" s="677"/>
      <c r="AM377" s="677"/>
      <c r="AN377" s="677"/>
      <c r="AO377" s="677"/>
      <c r="AP377" s="677"/>
      <c r="AQ377" s="677"/>
      <c r="AR377" s="677"/>
      <c r="AS377" s="677"/>
      <c r="AT377" s="677"/>
      <c r="AU377" s="677"/>
      <c r="AV377" s="677"/>
      <c r="AW377" s="677"/>
      <c r="AX377" s="677"/>
      <c r="AY377" s="677"/>
      <c r="AZ377" s="677"/>
      <c r="BA377" s="677"/>
      <c r="BB377" s="677"/>
      <c r="BC377" s="677"/>
      <c r="BD377" s="677"/>
      <c r="BE377" s="677"/>
      <c r="BF377" s="677"/>
      <c r="BG377" s="677"/>
      <c r="BH377" s="677"/>
      <c r="BI377" s="677"/>
      <c r="BJ377" s="677"/>
      <c r="BK377" s="677"/>
      <c r="BL377" s="677"/>
      <c r="BM377" s="677"/>
      <c r="BN377" s="677"/>
      <c r="BO377" s="677"/>
      <c r="BP377" s="677"/>
      <c r="BQ377" s="677"/>
      <c r="BR377" s="677"/>
      <c r="BS377" s="677"/>
      <c r="BT377" s="677"/>
      <c r="BU377" s="677"/>
      <c r="BV377" s="677"/>
      <c r="BW377" s="677"/>
      <c r="BX377" s="677"/>
      <c r="BY377" s="677"/>
      <c r="BZ377" s="677"/>
    </row>
    <row r="378" spans="1:78" s="679" customFormat="1" ht="21.75" customHeight="1">
      <c r="A378" s="678" t="s">
        <v>476</v>
      </c>
      <c r="C378" s="684"/>
      <c r="E378" s="329"/>
      <c r="G378" s="329"/>
      <c r="I378" s="329"/>
      <c r="J378" s="329"/>
      <c r="L378" s="329"/>
      <c r="N378" s="329"/>
      <c r="O378" s="329"/>
      <c r="P378" s="329"/>
      <c r="Q378" s="329"/>
      <c r="R378" s="329"/>
      <c r="U378" s="681"/>
      <c r="V378" s="677"/>
      <c r="W378" s="677"/>
      <c r="X378" s="677"/>
      <c r="Y378" s="677"/>
      <c r="Z378" s="677"/>
      <c r="AA378" s="677"/>
      <c r="AB378" s="677"/>
      <c r="AC378" s="677"/>
      <c r="AD378" s="677"/>
      <c r="AE378" s="677"/>
      <c r="AF378" s="677"/>
      <c r="AG378" s="677"/>
      <c r="AH378" s="677"/>
      <c r="AI378" s="677"/>
      <c r="AJ378" s="677"/>
      <c r="AK378" s="677"/>
      <c r="AL378" s="677"/>
      <c r="AM378" s="677"/>
      <c r="AN378" s="677"/>
      <c r="AO378" s="677"/>
      <c r="AP378" s="677"/>
      <c r="AQ378" s="677"/>
      <c r="AR378" s="677"/>
      <c r="AS378" s="677"/>
      <c r="AT378" s="677"/>
      <c r="AU378" s="677"/>
      <c r="AV378" s="677"/>
      <c r="AW378" s="677"/>
      <c r="AX378" s="677"/>
      <c r="AY378" s="677"/>
      <c r="AZ378" s="677"/>
      <c r="BA378" s="677"/>
      <c r="BB378" s="677"/>
      <c r="BC378" s="677"/>
      <c r="BD378" s="677"/>
      <c r="BE378" s="677"/>
      <c r="BF378" s="677"/>
      <c r="BG378" s="677"/>
      <c r="BH378" s="677"/>
      <c r="BI378" s="677"/>
      <c r="BJ378" s="677"/>
      <c r="BK378" s="677"/>
      <c r="BL378" s="677"/>
      <c r="BM378" s="677"/>
      <c r="BN378" s="677"/>
      <c r="BO378" s="677"/>
      <c r="BP378" s="677"/>
      <c r="BQ378" s="677"/>
      <c r="BR378" s="677"/>
      <c r="BS378" s="677"/>
      <c r="BT378" s="677"/>
      <c r="BU378" s="677"/>
      <c r="BV378" s="677"/>
      <c r="BW378" s="677"/>
      <c r="BX378" s="677"/>
      <c r="BY378" s="677"/>
      <c r="BZ378" s="677"/>
    </row>
    <row r="379" spans="1:78" s="679" customFormat="1" ht="21.75" customHeight="1">
      <c r="A379" s="678" t="s">
        <v>477</v>
      </c>
      <c r="C379" s="684"/>
      <c r="E379" s="329"/>
      <c r="G379" s="329"/>
      <c r="I379" s="329"/>
      <c r="J379" s="329"/>
      <c r="L379" s="329"/>
      <c r="N379" s="329"/>
      <c r="O379" s="329"/>
      <c r="P379" s="329"/>
      <c r="Q379" s="329"/>
      <c r="R379" s="329"/>
      <c r="U379" s="681"/>
      <c r="V379" s="677"/>
      <c r="W379" s="677"/>
      <c r="X379" s="677"/>
      <c r="Y379" s="677"/>
      <c r="Z379" s="677"/>
      <c r="AA379" s="677"/>
      <c r="AB379" s="677"/>
      <c r="AC379" s="677"/>
      <c r="AD379" s="677"/>
      <c r="AE379" s="677"/>
      <c r="AF379" s="677"/>
      <c r="AG379" s="677"/>
      <c r="AH379" s="677"/>
      <c r="AI379" s="677"/>
      <c r="AJ379" s="677"/>
      <c r="AK379" s="677"/>
      <c r="AL379" s="677"/>
      <c r="AM379" s="677"/>
      <c r="AN379" s="677"/>
      <c r="AO379" s="677"/>
      <c r="AP379" s="677"/>
      <c r="AQ379" s="677"/>
      <c r="AR379" s="677"/>
      <c r="AS379" s="677"/>
      <c r="AT379" s="677"/>
      <c r="AU379" s="677"/>
      <c r="AV379" s="677"/>
      <c r="AW379" s="677"/>
      <c r="AX379" s="677"/>
      <c r="AY379" s="677"/>
      <c r="AZ379" s="677"/>
      <c r="BA379" s="677"/>
      <c r="BB379" s="677"/>
      <c r="BC379" s="677"/>
      <c r="BD379" s="677"/>
      <c r="BE379" s="677"/>
      <c r="BF379" s="677"/>
      <c r="BG379" s="677"/>
      <c r="BH379" s="677"/>
      <c r="BI379" s="677"/>
      <c r="BJ379" s="677"/>
      <c r="BK379" s="677"/>
      <c r="BL379" s="677"/>
      <c r="BM379" s="677"/>
      <c r="BN379" s="677"/>
      <c r="BO379" s="677"/>
      <c r="BP379" s="677"/>
      <c r="BQ379" s="677"/>
      <c r="BR379" s="677"/>
      <c r="BS379" s="677"/>
      <c r="BT379" s="677"/>
      <c r="BU379" s="677"/>
      <c r="BV379" s="677"/>
      <c r="BW379" s="677"/>
      <c r="BX379" s="677"/>
      <c r="BY379" s="677"/>
      <c r="BZ379" s="677"/>
    </row>
    <row r="380" spans="1:78" s="679" customFormat="1" ht="21.75" customHeight="1">
      <c r="A380" s="678"/>
      <c r="C380" s="684"/>
      <c r="E380" s="329"/>
      <c r="G380" s="329"/>
      <c r="I380" s="329"/>
      <c r="J380" s="329"/>
      <c r="L380" s="329"/>
      <c r="N380" s="329"/>
      <c r="O380" s="329"/>
      <c r="P380" s="329"/>
      <c r="Q380" s="329"/>
      <c r="R380" s="329"/>
      <c r="U380" s="681"/>
      <c r="V380" s="677"/>
      <c r="W380" s="677"/>
      <c r="X380" s="677"/>
      <c r="Y380" s="677"/>
      <c r="Z380" s="677"/>
      <c r="AA380" s="677"/>
      <c r="AB380" s="677"/>
      <c r="AC380" s="677"/>
      <c r="AD380" s="677"/>
      <c r="AE380" s="677"/>
      <c r="AF380" s="677"/>
      <c r="AG380" s="677"/>
      <c r="AH380" s="677"/>
      <c r="AI380" s="677"/>
      <c r="AJ380" s="677"/>
      <c r="AK380" s="677"/>
      <c r="AL380" s="677"/>
      <c r="AM380" s="677"/>
      <c r="AN380" s="677"/>
      <c r="AO380" s="677"/>
      <c r="AP380" s="677"/>
      <c r="AQ380" s="677"/>
      <c r="AR380" s="677"/>
      <c r="AS380" s="677"/>
      <c r="AT380" s="677"/>
      <c r="AU380" s="677"/>
      <c r="AV380" s="677"/>
      <c r="AW380" s="677"/>
      <c r="AX380" s="677"/>
      <c r="AY380" s="677"/>
      <c r="AZ380" s="677"/>
      <c r="BA380" s="677"/>
      <c r="BB380" s="677"/>
      <c r="BC380" s="677"/>
      <c r="BD380" s="677"/>
      <c r="BE380" s="677"/>
      <c r="BF380" s="677"/>
      <c r="BG380" s="677"/>
      <c r="BH380" s="677"/>
      <c r="BI380" s="677"/>
      <c r="BJ380" s="677"/>
      <c r="BK380" s="677"/>
      <c r="BL380" s="677"/>
      <c r="BM380" s="677"/>
      <c r="BN380" s="677"/>
      <c r="BO380" s="677"/>
      <c r="BP380" s="677"/>
      <c r="BQ380" s="677"/>
      <c r="BR380" s="677"/>
      <c r="BS380" s="677"/>
      <c r="BT380" s="677"/>
      <c r="BU380" s="677"/>
      <c r="BV380" s="677"/>
      <c r="BW380" s="677"/>
      <c r="BX380" s="677"/>
      <c r="BY380" s="677"/>
      <c r="BZ380" s="677"/>
    </row>
    <row r="381" spans="1:78" s="679" customFormat="1" ht="21.75" customHeight="1">
      <c r="A381" s="678"/>
      <c r="C381" s="684"/>
      <c r="E381" s="329"/>
      <c r="G381" s="329"/>
      <c r="I381" s="329"/>
      <c r="J381" s="329"/>
      <c r="L381" s="329"/>
      <c r="N381" s="329"/>
      <c r="O381" s="329"/>
      <c r="P381" s="329"/>
      <c r="Q381" s="329"/>
      <c r="R381" s="329"/>
      <c r="U381" s="681"/>
      <c r="V381" s="677"/>
      <c r="W381" s="677"/>
      <c r="X381" s="677"/>
      <c r="Y381" s="677"/>
      <c r="Z381" s="677"/>
      <c r="AA381" s="677"/>
      <c r="AB381" s="677"/>
      <c r="AC381" s="677"/>
      <c r="AD381" s="677"/>
      <c r="AE381" s="677"/>
      <c r="AF381" s="677"/>
      <c r="AG381" s="677"/>
      <c r="AH381" s="677"/>
      <c r="AI381" s="677"/>
      <c r="AJ381" s="677"/>
      <c r="AK381" s="677"/>
      <c r="AL381" s="677"/>
      <c r="AM381" s="677"/>
      <c r="AN381" s="677"/>
      <c r="AO381" s="677"/>
      <c r="AP381" s="677"/>
      <c r="AQ381" s="677"/>
      <c r="AR381" s="677"/>
      <c r="AS381" s="677"/>
      <c r="AT381" s="677"/>
      <c r="AU381" s="677"/>
      <c r="AV381" s="677"/>
      <c r="AW381" s="677"/>
      <c r="AX381" s="677"/>
      <c r="AY381" s="677"/>
      <c r="AZ381" s="677"/>
      <c r="BA381" s="677"/>
      <c r="BB381" s="677"/>
      <c r="BC381" s="677"/>
      <c r="BD381" s="677"/>
      <c r="BE381" s="677"/>
      <c r="BF381" s="677"/>
      <c r="BG381" s="677"/>
      <c r="BH381" s="677"/>
      <c r="BI381" s="677"/>
      <c r="BJ381" s="677"/>
      <c r="BK381" s="677"/>
      <c r="BL381" s="677"/>
      <c r="BM381" s="677"/>
      <c r="BN381" s="677"/>
      <c r="BO381" s="677"/>
      <c r="BP381" s="677"/>
      <c r="BQ381" s="677"/>
      <c r="BR381" s="677"/>
      <c r="BS381" s="677"/>
      <c r="BT381" s="677"/>
      <c r="BU381" s="677"/>
      <c r="BV381" s="677"/>
      <c r="BW381" s="677"/>
      <c r="BX381" s="677"/>
      <c r="BY381" s="677"/>
      <c r="BZ381" s="677"/>
    </row>
    <row r="382" spans="1:78" s="679" customFormat="1" ht="21.75" customHeight="1">
      <c r="A382" s="678"/>
      <c r="C382" s="684"/>
      <c r="E382" s="329"/>
      <c r="G382" s="329"/>
      <c r="I382" s="329"/>
      <c r="J382" s="329"/>
      <c r="L382" s="329"/>
      <c r="N382" s="329"/>
      <c r="O382" s="329"/>
      <c r="P382" s="329"/>
      <c r="Q382" s="329"/>
      <c r="R382" s="329"/>
      <c r="U382" s="681"/>
      <c r="V382" s="677"/>
      <c r="W382" s="677"/>
      <c r="X382" s="677"/>
      <c r="Y382" s="677"/>
      <c r="Z382" s="677"/>
      <c r="AA382" s="677"/>
      <c r="AB382" s="677"/>
      <c r="AC382" s="677"/>
      <c r="AD382" s="677"/>
      <c r="AE382" s="677"/>
      <c r="AF382" s="677"/>
      <c r="AG382" s="677"/>
      <c r="AH382" s="677"/>
      <c r="AI382" s="677"/>
      <c r="AJ382" s="677"/>
      <c r="AK382" s="677"/>
      <c r="AL382" s="677"/>
      <c r="AM382" s="677"/>
      <c r="AN382" s="677"/>
      <c r="AO382" s="677"/>
      <c r="AP382" s="677"/>
      <c r="AQ382" s="677"/>
      <c r="AR382" s="677"/>
      <c r="AS382" s="677"/>
      <c r="AT382" s="677"/>
      <c r="AU382" s="677"/>
      <c r="AV382" s="677"/>
      <c r="AW382" s="677"/>
      <c r="AX382" s="677"/>
      <c r="AY382" s="677"/>
      <c r="AZ382" s="677"/>
      <c r="BA382" s="677"/>
      <c r="BB382" s="677"/>
      <c r="BC382" s="677"/>
      <c r="BD382" s="677"/>
      <c r="BE382" s="677"/>
      <c r="BF382" s="677"/>
      <c r="BG382" s="677"/>
      <c r="BH382" s="677"/>
      <c r="BI382" s="677"/>
      <c r="BJ382" s="677"/>
      <c r="BK382" s="677"/>
      <c r="BL382" s="677"/>
      <c r="BM382" s="677"/>
      <c r="BN382" s="677"/>
      <c r="BO382" s="677"/>
      <c r="BP382" s="677"/>
      <c r="BQ382" s="677"/>
      <c r="BR382" s="677"/>
      <c r="BS382" s="677"/>
      <c r="BT382" s="677"/>
      <c r="BU382" s="677"/>
      <c r="BV382" s="677"/>
      <c r="BW382" s="677"/>
      <c r="BX382" s="677"/>
      <c r="BY382" s="677"/>
      <c r="BZ382" s="677"/>
    </row>
    <row r="383" spans="1:78" s="679" customFormat="1" ht="21.75" customHeight="1">
      <c r="A383" s="678"/>
      <c r="C383" s="684"/>
      <c r="E383" s="329"/>
      <c r="G383" s="329"/>
      <c r="I383" s="329"/>
      <c r="J383" s="329"/>
      <c r="L383" s="329"/>
      <c r="N383" s="329"/>
      <c r="O383" s="329"/>
      <c r="P383" s="329"/>
      <c r="Q383" s="329"/>
      <c r="R383" s="329"/>
      <c r="U383" s="681"/>
      <c r="V383" s="677"/>
      <c r="W383" s="677"/>
      <c r="X383" s="677"/>
      <c r="Y383" s="677"/>
      <c r="Z383" s="677"/>
      <c r="AA383" s="677"/>
      <c r="AB383" s="677"/>
      <c r="AC383" s="677"/>
      <c r="AD383" s="677"/>
      <c r="AE383" s="677"/>
      <c r="AF383" s="677"/>
      <c r="AG383" s="677"/>
      <c r="AH383" s="677"/>
      <c r="AI383" s="677"/>
      <c r="AJ383" s="677"/>
      <c r="AK383" s="677"/>
      <c r="AL383" s="677"/>
      <c r="AM383" s="677"/>
      <c r="AN383" s="677"/>
      <c r="AO383" s="677"/>
      <c r="AP383" s="677"/>
      <c r="AQ383" s="677"/>
      <c r="AR383" s="677"/>
      <c r="AS383" s="677"/>
      <c r="AT383" s="677"/>
      <c r="AU383" s="677"/>
      <c r="AV383" s="677"/>
      <c r="AW383" s="677"/>
      <c r="AX383" s="677"/>
      <c r="AY383" s="677"/>
      <c r="AZ383" s="677"/>
      <c r="BA383" s="677"/>
      <c r="BB383" s="677"/>
      <c r="BC383" s="677"/>
      <c r="BD383" s="677"/>
      <c r="BE383" s="677"/>
      <c r="BF383" s="677"/>
      <c r="BG383" s="677"/>
      <c r="BH383" s="677"/>
      <c r="BI383" s="677"/>
      <c r="BJ383" s="677"/>
      <c r="BK383" s="677"/>
      <c r="BL383" s="677"/>
      <c r="BM383" s="677"/>
      <c r="BN383" s="677"/>
      <c r="BO383" s="677"/>
      <c r="BP383" s="677"/>
      <c r="BQ383" s="677"/>
      <c r="BR383" s="677"/>
      <c r="BS383" s="677"/>
      <c r="BT383" s="677"/>
      <c r="BU383" s="677"/>
      <c r="BV383" s="677"/>
      <c r="BW383" s="677"/>
      <c r="BX383" s="677"/>
      <c r="BY383" s="677"/>
      <c r="BZ383" s="677"/>
    </row>
    <row r="384" spans="1:78" s="679" customFormat="1" ht="21.75" customHeight="1">
      <c r="A384" s="678"/>
      <c r="C384" s="684"/>
      <c r="E384" s="329"/>
      <c r="G384" s="329"/>
      <c r="I384" s="329"/>
      <c r="J384" s="329"/>
      <c r="L384" s="329"/>
      <c r="N384" s="329"/>
      <c r="O384" s="329"/>
      <c r="P384" s="329"/>
      <c r="Q384" s="329"/>
      <c r="R384" s="329"/>
      <c r="U384" s="681"/>
      <c r="V384" s="677"/>
      <c r="W384" s="677"/>
      <c r="X384" s="677"/>
      <c r="Y384" s="677"/>
      <c r="Z384" s="677"/>
      <c r="AA384" s="677"/>
      <c r="AB384" s="677"/>
      <c r="AC384" s="677"/>
      <c r="AD384" s="677"/>
      <c r="AE384" s="677"/>
      <c r="AF384" s="677"/>
      <c r="AG384" s="677"/>
      <c r="AH384" s="677"/>
      <c r="AI384" s="677"/>
      <c r="AJ384" s="677"/>
      <c r="AK384" s="677"/>
      <c r="AL384" s="677"/>
      <c r="AM384" s="677"/>
      <c r="AN384" s="677"/>
      <c r="AO384" s="677"/>
      <c r="AP384" s="677"/>
      <c r="AQ384" s="677"/>
      <c r="AR384" s="677"/>
      <c r="AS384" s="677"/>
      <c r="AT384" s="677"/>
      <c r="AU384" s="677"/>
      <c r="AV384" s="677"/>
      <c r="AW384" s="677"/>
      <c r="AX384" s="677"/>
      <c r="AY384" s="677"/>
      <c r="AZ384" s="677"/>
      <c r="BA384" s="677"/>
      <c r="BB384" s="677"/>
      <c r="BC384" s="677"/>
      <c r="BD384" s="677"/>
      <c r="BE384" s="677"/>
      <c r="BF384" s="677"/>
      <c r="BG384" s="677"/>
      <c r="BH384" s="677"/>
      <c r="BI384" s="677"/>
      <c r="BJ384" s="677"/>
      <c r="BK384" s="677"/>
      <c r="BL384" s="677"/>
      <c r="BM384" s="677"/>
      <c r="BN384" s="677"/>
      <c r="BO384" s="677"/>
      <c r="BP384" s="677"/>
      <c r="BQ384" s="677"/>
      <c r="BR384" s="677"/>
      <c r="BS384" s="677"/>
      <c r="BT384" s="677"/>
      <c r="BU384" s="677"/>
      <c r="BV384" s="677"/>
      <c r="BW384" s="677"/>
      <c r="BX384" s="677"/>
      <c r="BY384" s="677"/>
      <c r="BZ384" s="677"/>
    </row>
    <row r="385" spans="1:78" s="679" customFormat="1" ht="21.75" customHeight="1">
      <c r="A385" s="678"/>
      <c r="C385" s="684"/>
      <c r="E385" s="329"/>
      <c r="G385" s="329"/>
      <c r="I385" s="329"/>
      <c r="J385" s="329"/>
      <c r="L385" s="329"/>
      <c r="N385" s="329"/>
      <c r="O385" s="329"/>
      <c r="P385" s="329"/>
      <c r="Q385" s="329"/>
      <c r="R385" s="329"/>
      <c r="U385" s="681"/>
      <c r="V385" s="677"/>
      <c r="W385" s="677"/>
      <c r="X385" s="677"/>
      <c r="Y385" s="677"/>
      <c r="Z385" s="677"/>
      <c r="AA385" s="677"/>
      <c r="AB385" s="677"/>
      <c r="AC385" s="677"/>
      <c r="AD385" s="677"/>
      <c r="AE385" s="677"/>
      <c r="AF385" s="677"/>
      <c r="AG385" s="677"/>
      <c r="AH385" s="677"/>
      <c r="AI385" s="677"/>
      <c r="AJ385" s="677"/>
      <c r="AK385" s="677"/>
      <c r="AL385" s="677"/>
      <c r="AM385" s="677"/>
      <c r="AN385" s="677"/>
      <c r="AO385" s="677"/>
      <c r="AP385" s="677"/>
      <c r="AQ385" s="677"/>
      <c r="AR385" s="677"/>
      <c r="AS385" s="677"/>
      <c r="AT385" s="677"/>
      <c r="AU385" s="677"/>
      <c r="AV385" s="677"/>
      <c r="AW385" s="677"/>
      <c r="AX385" s="677"/>
      <c r="AY385" s="677"/>
      <c r="AZ385" s="677"/>
      <c r="BA385" s="677"/>
      <c r="BB385" s="677"/>
      <c r="BC385" s="677"/>
      <c r="BD385" s="677"/>
      <c r="BE385" s="677"/>
      <c r="BF385" s="677"/>
      <c r="BG385" s="677"/>
      <c r="BH385" s="677"/>
      <c r="BI385" s="677"/>
      <c r="BJ385" s="677"/>
      <c r="BK385" s="677"/>
      <c r="BL385" s="677"/>
      <c r="BM385" s="677"/>
      <c r="BN385" s="677"/>
      <c r="BO385" s="677"/>
      <c r="BP385" s="677"/>
      <c r="BQ385" s="677"/>
      <c r="BR385" s="677"/>
      <c r="BS385" s="677"/>
      <c r="BT385" s="677"/>
      <c r="BU385" s="677"/>
      <c r="BV385" s="677"/>
      <c r="BW385" s="677"/>
      <c r="BX385" s="677"/>
      <c r="BY385" s="677"/>
      <c r="BZ385" s="677"/>
    </row>
    <row r="386" spans="1:78" s="679" customFormat="1" ht="21.75" customHeight="1">
      <c r="A386" s="678"/>
      <c r="C386" s="684"/>
      <c r="E386" s="329"/>
      <c r="G386" s="329"/>
      <c r="I386" s="329"/>
      <c r="J386" s="329"/>
      <c r="L386" s="329"/>
      <c r="N386" s="329"/>
      <c r="O386" s="329"/>
      <c r="P386" s="329"/>
      <c r="Q386" s="329"/>
      <c r="R386" s="329"/>
      <c r="U386" s="681"/>
      <c r="V386" s="677"/>
      <c r="W386" s="677"/>
      <c r="X386" s="677"/>
      <c r="Y386" s="677"/>
      <c r="Z386" s="677"/>
      <c r="AA386" s="677"/>
      <c r="AB386" s="677"/>
      <c r="AC386" s="677"/>
      <c r="AD386" s="677"/>
      <c r="AE386" s="677"/>
      <c r="AF386" s="677"/>
      <c r="AG386" s="677"/>
      <c r="AH386" s="677"/>
      <c r="AI386" s="677"/>
      <c r="AJ386" s="677"/>
      <c r="AK386" s="677"/>
      <c r="AL386" s="677"/>
      <c r="AM386" s="677"/>
      <c r="AN386" s="677"/>
      <c r="AO386" s="677"/>
      <c r="AP386" s="677"/>
      <c r="AQ386" s="677"/>
      <c r="AR386" s="677"/>
      <c r="AS386" s="677"/>
      <c r="AT386" s="677"/>
      <c r="AU386" s="677"/>
      <c r="AV386" s="677"/>
      <c r="AW386" s="677"/>
      <c r="AX386" s="677"/>
      <c r="AY386" s="677"/>
      <c r="AZ386" s="677"/>
      <c r="BA386" s="677"/>
      <c r="BB386" s="677"/>
      <c r="BC386" s="677"/>
      <c r="BD386" s="677"/>
      <c r="BE386" s="677"/>
      <c r="BF386" s="677"/>
      <c r="BG386" s="677"/>
      <c r="BH386" s="677"/>
      <c r="BI386" s="677"/>
      <c r="BJ386" s="677"/>
      <c r="BK386" s="677"/>
      <c r="BL386" s="677"/>
      <c r="BM386" s="677"/>
      <c r="BN386" s="677"/>
      <c r="BO386" s="677"/>
      <c r="BP386" s="677"/>
      <c r="BQ386" s="677"/>
      <c r="BR386" s="677"/>
      <c r="BS386" s="677"/>
      <c r="BT386" s="677"/>
      <c r="BU386" s="677"/>
      <c r="BV386" s="677"/>
      <c r="BW386" s="677"/>
      <c r="BX386" s="677"/>
      <c r="BY386" s="677"/>
      <c r="BZ386" s="677"/>
    </row>
    <row r="387" spans="1:78" s="679" customFormat="1" ht="21.75" customHeight="1">
      <c r="A387" s="678"/>
      <c r="C387" s="684"/>
      <c r="E387" s="329"/>
      <c r="G387" s="329"/>
      <c r="I387" s="329"/>
      <c r="J387" s="329"/>
      <c r="L387" s="329"/>
      <c r="N387" s="329"/>
      <c r="O387" s="329"/>
      <c r="P387" s="329"/>
      <c r="Q387" s="329"/>
      <c r="R387" s="329"/>
      <c r="U387" s="681"/>
      <c r="V387" s="677"/>
      <c r="W387" s="677"/>
      <c r="X387" s="677"/>
      <c r="Y387" s="677"/>
      <c r="Z387" s="677"/>
      <c r="AA387" s="677"/>
      <c r="AB387" s="677"/>
      <c r="AC387" s="677"/>
      <c r="AD387" s="677"/>
      <c r="AE387" s="677"/>
      <c r="AF387" s="677"/>
      <c r="AG387" s="677"/>
      <c r="AH387" s="677"/>
      <c r="AI387" s="677"/>
      <c r="AJ387" s="677"/>
      <c r="AK387" s="677"/>
      <c r="AL387" s="677"/>
      <c r="AM387" s="677"/>
      <c r="AN387" s="677"/>
      <c r="AO387" s="677"/>
      <c r="AP387" s="677"/>
      <c r="AQ387" s="677"/>
      <c r="AR387" s="677"/>
      <c r="AS387" s="677"/>
      <c r="AT387" s="677"/>
      <c r="AU387" s="677"/>
      <c r="AV387" s="677"/>
      <c r="AW387" s="677"/>
      <c r="AX387" s="677"/>
      <c r="AY387" s="677"/>
      <c r="AZ387" s="677"/>
      <c r="BA387" s="677"/>
      <c r="BB387" s="677"/>
      <c r="BC387" s="677"/>
      <c r="BD387" s="677"/>
      <c r="BE387" s="677"/>
      <c r="BF387" s="677"/>
      <c r="BG387" s="677"/>
      <c r="BH387" s="677"/>
      <c r="BI387" s="677"/>
      <c r="BJ387" s="677"/>
      <c r="BK387" s="677"/>
      <c r="BL387" s="677"/>
      <c r="BM387" s="677"/>
      <c r="BN387" s="677"/>
      <c r="BO387" s="677"/>
      <c r="BP387" s="677"/>
      <c r="BQ387" s="677"/>
      <c r="BR387" s="677"/>
      <c r="BS387" s="677"/>
      <c r="BT387" s="677"/>
      <c r="BU387" s="677"/>
      <c r="BV387" s="677"/>
      <c r="BW387" s="677"/>
      <c r="BX387" s="677"/>
      <c r="BY387" s="677"/>
      <c r="BZ387" s="677"/>
    </row>
    <row r="388" spans="1:78" s="679" customFormat="1" ht="21.75" customHeight="1">
      <c r="A388" s="678"/>
      <c r="C388" s="684"/>
      <c r="E388" s="329"/>
      <c r="G388" s="329"/>
      <c r="I388" s="329"/>
      <c r="J388" s="329"/>
      <c r="L388" s="329"/>
      <c r="N388" s="329"/>
      <c r="O388" s="329"/>
      <c r="P388" s="329"/>
      <c r="Q388" s="329"/>
      <c r="R388" s="329"/>
      <c r="U388" s="681"/>
      <c r="V388" s="677"/>
      <c r="W388" s="677"/>
      <c r="X388" s="677"/>
      <c r="Y388" s="677"/>
      <c r="Z388" s="677"/>
      <c r="AA388" s="677"/>
      <c r="AB388" s="677"/>
      <c r="AC388" s="677"/>
      <c r="AD388" s="677"/>
      <c r="AE388" s="677"/>
      <c r="AF388" s="677"/>
      <c r="AG388" s="677"/>
      <c r="AH388" s="677"/>
      <c r="AI388" s="677"/>
      <c r="AJ388" s="677"/>
      <c r="AK388" s="677"/>
      <c r="AL388" s="677"/>
      <c r="AM388" s="677"/>
      <c r="AN388" s="677"/>
      <c r="AO388" s="677"/>
      <c r="AP388" s="677"/>
      <c r="AQ388" s="677"/>
      <c r="AR388" s="677"/>
      <c r="AS388" s="677"/>
      <c r="AT388" s="677"/>
      <c r="AU388" s="677"/>
      <c r="AV388" s="677"/>
      <c r="AW388" s="677"/>
      <c r="AX388" s="677"/>
      <c r="AY388" s="677"/>
      <c r="AZ388" s="677"/>
      <c r="BA388" s="677"/>
      <c r="BB388" s="677"/>
      <c r="BC388" s="677"/>
      <c r="BD388" s="677"/>
      <c r="BE388" s="677"/>
      <c r="BF388" s="677"/>
      <c r="BG388" s="677"/>
      <c r="BH388" s="677"/>
      <c r="BI388" s="677"/>
      <c r="BJ388" s="677"/>
      <c r="BK388" s="677"/>
      <c r="BL388" s="677"/>
      <c r="BM388" s="677"/>
      <c r="BN388" s="677"/>
      <c r="BO388" s="677"/>
      <c r="BP388" s="677"/>
      <c r="BQ388" s="677"/>
      <c r="BR388" s="677"/>
      <c r="BS388" s="677"/>
      <c r="BT388" s="677"/>
      <c r="BU388" s="677"/>
      <c r="BV388" s="677"/>
      <c r="BW388" s="677"/>
      <c r="BX388" s="677"/>
      <c r="BY388" s="677"/>
      <c r="BZ388" s="677"/>
    </row>
    <row r="389" spans="1:78" s="679" customFormat="1" ht="21.75" customHeight="1">
      <c r="A389" s="678"/>
      <c r="C389" s="684"/>
      <c r="E389" s="329"/>
      <c r="G389" s="329"/>
      <c r="I389" s="329"/>
      <c r="J389" s="329"/>
      <c r="L389" s="329"/>
      <c r="N389" s="329"/>
      <c r="O389" s="329"/>
      <c r="P389" s="329"/>
      <c r="Q389" s="329"/>
      <c r="R389" s="329"/>
      <c r="U389" s="681"/>
      <c r="V389" s="677"/>
      <c r="W389" s="677"/>
      <c r="X389" s="677"/>
      <c r="Y389" s="677"/>
      <c r="Z389" s="677"/>
      <c r="AA389" s="677"/>
      <c r="AB389" s="677"/>
      <c r="AC389" s="677"/>
      <c r="AD389" s="677"/>
      <c r="AE389" s="677"/>
      <c r="AF389" s="677"/>
      <c r="AG389" s="677"/>
      <c r="AH389" s="677"/>
      <c r="AI389" s="677"/>
      <c r="AJ389" s="677"/>
      <c r="AK389" s="677"/>
      <c r="AL389" s="677"/>
      <c r="AM389" s="677"/>
      <c r="AN389" s="677"/>
      <c r="AO389" s="677"/>
      <c r="AP389" s="677"/>
      <c r="AQ389" s="677"/>
      <c r="AR389" s="677"/>
      <c r="AS389" s="677"/>
      <c r="AT389" s="677"/>
      <c r="AU389" s="677"/>
      <c r="AV389" s="677"/>
      <c r="AW389" s="677"/>
      <c r="AX389" s="677"/>
      <c r="AY389" s="677"/>
      <c r="AZ389" s="677"/>
      <c r="BA389" s="677"/>
      <c r="BB389" s="677"/>
      <c r="BC389" s="677"/>
      <c r="BD389" s="677"/>
      <c r="BE389" s="677"/>
      <c r="BF389" s="677"/>
      <c r="BG389" s="677"/>
      <c r="BH389" s="677"/>
      <c r="BI389" s="677"/>
      <c r="BJ389" s="677"/>
      <c r="BK389" s="677"/>
      <c r="BL389" s="677"/>
      <c r="BM389" s="677"/>
      <c r="BN389" s="677"/>
      <c r="BO389" s="677"/>
      <c r="BP389" s="677"/>
      <c r="BQ389" s="677"/>
      <c r="BR389" s="677"/>
      <c r="BS389" s="677"/>
      <c r="BT389" s="677"/>
      <c r="BU389" s="677"/>
      <c r="BV389" s="677"/>
      <c r="BW389" s="677"/>
      <c r="BX389" s="677"/>
      <c r="BY389" s="677"/>
      <c r="BZ389" s="677"/>
    </row>
    <row r="390" spans="1:78" s="679" customFormat="1" ht="21.75" customHeight="1">
      <c r="A390" s="678"/>
      <c r="C390" s="684"/>
      <c r="E390" s="329"/>
      <c r="G390" s="329"/>
      <c r="I390" s="329"/>
      <c r="J390" s="329"/>
      <c r="L390" s="329"/>
      <c r="N390" s="329"/>
      <c r="O390" s="329"/>
      <c r="P390" s="329"/>
      <c r="Q390" s="329"/>
      <c r="R390" s="329"/>
      <c r="U390" s="681"/>
      <c r="V390" s="677"/>
      <c r="W390" s="677"/>
      <c r="X390" s="677"/>
      <c r="Y390" s="677"/>
      <c r="Z390" s="677"/>
      <c r="AA390" s="677"/>
      <c r="AB390" s="677"/>
      <c r="AC390" s="677"/>
      <c r="AD390" s="677"/>
      <c r="AE390" s="677"/>
      <c r="AF390" s="677"/>
      <c r="AG390" s="677"/>
      <c r="AH390" s="677"/>
      <c r="AI390" s="677"/>
      <c r="AJ390" s="677"/>
      <c r="AK390" s="677"/>
      <c r="AL390" s="677"/>
      <c r="AM390" s="677"/>
      <c r="AN390" s="677"/>
      <c r="AO390" s="677"/>
      <c r="AP390" s="677"/>
      <c r="AQ390" s="677"/>
      <c r="AR390" s="677"/>
      <c r="AS390" s="677"/>
      <c r="AT390" s="677"/>
      <c r="AU390" s="677"/>
      <c r="AV390" s="677"/>
      <c r="AW390" s="677"/>
      <c r="AX390" s="677"/>
      <c r="AY390" s="677"/>
      <c r="AZ390" s="677"/>
      <c r="BA390" s="677"/>
      <c r="BB390" s="677"/>
      <c r="BC390" s="677"/>
      <c r="BD390" s="677"/>
      <c r="BE390" s="677"/>
      <c r="BF390" s="677"/>
      <c r="BG390" s="677"/>
      <c r="BH390" s="677"/>
      <c r="BI390" s="677"/>
      <c r="BJ390" s="677"/>
      <c r="BK390" s="677"/>
      <c r="BL390" s="677"/>
      <c r="BM390" s="677"/>
      <c r="BN390" s="677"/>
      <c r="BO390" s="677"/>
      <c r="BP390" s="677"/>
      <c r="BQ390" s="677"/>
      <c r="BR390" s="677"/>
      <c r="BS390" s="677"/>
      <c r="BT390" s="677"/>
      <c r="BU390" s="677"/>
      <c r="BV390" s="677"/>
      <c r="BW390" s="677"/>
      <c r="BX390" s="677"/>
      <c r="BY390" s="677"/>
      <c r="BZ390" s="677"/>
    </row>
    <row r="391" spans="1:78" s="679" customFormat="1" ht="21.75" customHeight="1">
      <c r="A391" s="678"/>
      <c r="C391" s="684"/>
      <c r="E391" s="329"/>
      <c r="G391" s="329"/>
      <c r="I391" s="329"/>
      <c r="J391" s="329"/>
      <c r="L391" s="329"/>
      <c r="N391" s="329"/>
      <c r="O391" s="329"/>
      <c r="P391" s="329"/>
      <c r="Q391" s="329"/>
      <c r="R391" s="329"/>
      <c r="U391" s="681"/>
      <c r="V391" s="677"/>
      <c r="W391" s="677"/>
      <c r="X391" s="677"/>
      <c r="Y391" s="677"/>
      <c r="Z391" s="677"/>
      <c r="AA391" s="677"/>
      <c r="AB391" s="677"/>
      <c r="AC391" s="677"/>
      <c r="AD391" s="677"/>
      <c r="AE391" s="677"/>
      <c r="AF391" s="677"/>
      <c r="AG391" s="677"/>
      <c r="AH391" s="677"/>
      <c r="AI391" s="677"/>
      <c r="AJ391" s="677"/>
      <c r="AK391" s="677"/>
      <c r="AL391" s="677"/>
      <c r="AM391" s="677"/>
      <c r="AN391" s="677"/>
      <c r="AO391" s="677"/>
      <c r="AP391" s="677"/>
      <c r="AQ391" s="677"/>
      <c r="AR391" s="677"/>
      <c r="AS391" s="677"/>
      <c r="AT391" s="677"/>
      <c r="AU391" s="677"/>
      <c r="AV391" s="677"/>
      <c r="AW391" s="677"/>
      <c r="AX391" s="677"/>
      <c r="AY391" s="677"/>
      <c r="AZ391" s="677"/>
      <c r="BA391" s="677"/>
      <c r="BB391" s="677"/>
      <c r="BC391" s="677"/>
      <c r="BD391" s="677"/>
      <c r="BE391" s="677"/>
      <c r="BF391" s="677"/>
      <c r="BG391" s="677"/>
      <c r="BH391" s="677"/>
      <c r="BI391" s="677"/>
      <c r="BJ391" s="677"/>
      <c r="BK391" s="677"/>
      <c r="BL391" s="677"/>
      <c r="BM391" s="677"/>
      <c r="BN391" s="677"/>
      <c r="BO391" s="677"/>
      <c r="BP391" s="677"/>
      <c r="BQ391" s="677"/>
      <c r="BR391" s="677"/>
      <c r="BS391" s="677"/>
      <c r="BT391" s="677"/>
      <c r="BU391" s="677"/>
      <c r="BV391" s="677"/>
      <c r="BW391" s="677"/>
      <c r="BX391" s="677"/>
      <c r="BY391" s="677"/>
      <c r="BZ391" s="677"/>
    </row>
    <row r="392" spans="1:78" s="679" customFormat="1" ht="21.75" customHeight="1">
      <c r="A392" s="678"/>
      <c r="C392" s="684"/>
      <c r="E392" s="329"/>
      <c r="G392" s="329"/>
      <c r="I392" s="329"/>
      <c r="J392" s="329"/>
      <c r="L392" s="329"/>
      <c r="N392" s="329"/>
      <c r="O392" s="329"/>
      <c r="P392" s="329"/>
      <c r="Q392" s="329"/>
      <c r="R392" s="329"/>
      <c r="U392" s="681"/>
      <c r="V392" s="677"/>
      <c r="W392" s="677"/>
      <c r="X392" s="677"/>
      <c r="Y392" s="677"/>
      <c r="Z392" s="677"/>
      <c r="AA392" s="677"/>
      <c r="AB392" s="677"/>
      <c r="AC392" s="677"/>
      <c r="AD392" s="677"/>
      <c r="AE392" s="677"/>
      <c r="AF392" s="677"/>
      <c r="AG392" s="677"/>
      <c r="AH392" s="677"/>
      <c r="AI392" s="677"/>
      <c r="AJ392" s="677"/>
      <c r="AK392" s="677"/>
      <c r="AL392" s="677"/>
      <c r="AM392" s="677"/>
      <c r="AN392" s="677"/>
      <c r="AO392" s="677"/>
      <c r="AP392" s="677"/>
      <c r="AQ392" s="677"/>
      <c r="AR392" s="677"/>
      <c r="AS392" s="677"/>
      <c r="AT392" s="677"/>
      <c r="AU392" s="677"/>
      <c r="AV392" s="677"/>
      <c r="AW392" s="677"/>
      <c r="AX392" s="677"/>
      <c r="AY392" s="677"/>
      <c r="AZ392" s="677"/>
      <c r="BA392" s="677"/>
      <c r="BB392" s="677"/>
      <c r="BC392" s="677"/>
      <c r="BD392" s="677"/>
      <c r="BE392" s="677"/>
      <c r="BF392" s="677"/>
      <c r="BG392" s="677"/>
      <c r="BH392" s="677"/>
      <c r="BI392" s="677"/>
      <c r="BJ392" s="677"/>
      <c r="BK392" s="677"/>
      <c r="BL392" s="677"/>
      <c r="BM392" s="677"/>
      <c r="BN392" s="677"/>
      <c r="BO392" s="677"/>
      <c r="BP392" s="677"/>
      <c r="BQ392" s="677"/>
      <c r="BR392" s="677"/>
      <c r="BS392" s="677"/>
      <c r="BT392" s="677"/>
      <c r="BU392" s="677"/>
      <c r="BV392" s="677"/>
      <c r="BW392" s="677"/>
      <c r="BX392" s="677"/>
      <c r="BY392" s="677"/>
      <c r="BZ392" s="677"/>
    </row>
    <row r="393" spans="1:78" s="679" customFormat="1" ht="21.75" customHeight="1">
      <c r="A393" s="678"/>
      <c r="C393" s="684"/>
      <c r="E393" s="329"/>
      <c r="G393" s="329"/>
      <c r="I393" s="329"/>
      <c r="J393" s="329"/>
      <c r="L393" s="329"/>
      <c r="N393" s="329"/>
      <c r="O393" s="329"/>
      <c r="P393" s="329"/>
      <c r="Q393" s="329"/>
      <c r="R393" s="329"/>
      <c r="U393" s="681"/>
      <c r="V393" s="677"/>
      <c r="W393" s="677"/>
      <c r="X393" s="677"/>
      <c r="Y393" s="677"/>
      <c r="Z393" s="677"/>
      <c r="AA393" s="677"/>
      <c r="AB393" s="677"/>
      <c r="AC393" s="677"/>
      <c r="AD393" s="677"/>
      <c r="AE393" s="677"/>
      <c r="AF393" s="677"/>
      <c r="AG393" s="677"/>
      <c r="AH393" s="677"/>
      <c r="AI393" s="677"/>
      <c r="AJ393" s="677"/>
      <c r="AK393" s="677"/>
      <c r="AL393" s="677"/>
      <c r="AM393" s="677"/>
      <c r="AN393" s="677"/>
      <c r="AO393" s="677"/>
      <c r="AP393" s="677"/>
      <c r="AQ393" s="677"/>
      <c r="AR393" s="677"/>
      <c r="AS393" s="677"/>
      <c r="AT393" s="677"/>
      <c r="AU393" s="677"/>
      <c r="AV393" s="677"/>
      <c r="AW393" s="677"/>
      <c r="AX393" s="677"/>
      <c r="AY393" s="677"/>
      <c r="AZ393" s="677"/>
      <c r="BA393" s="677"/>
      <c r="BB393" s="677"/>
      <c r="BC393" s="677"/>
      <c r="BD393" s="677"/>
      <c r="BE393" s="677"/>
      <c r="BF393" s="677"/>
      <c r="BG393" s="677"/>
      <c r="BH393" s="677"/>
      <c r="BI393" s="677"/>
      <c r="BJ393" s="677"/>
      <c r="BK393" s="677"/>
      <c r="BL393" s="677"/>
      <c r="BM393" s="677"/>
      <c r="BN393" s="677"/>
      <c r="BO393" s="677"/>
      <c r="BP393" s="677"/>
      <c r="BQ393" s="677"/>
      <c r="BR393" s="677"/>
      <c r="BS393" s="677"/>
      <c r="BT393" s="677"/>
      <c r="BU393" s="677"/>
      <c r="BV393" s="677"/>
      <c r="BW393" s="677"/>
      <c r="BX393" s="677"/>
      <c r="BY393" s="677"/>
      <c r="BZ393" s="677"/>
    </row>
    <row r="394" spans="1:78" s="679" customFormat="1" ht="21.75" customHeight="1">
      <c r="A394" s="678"/>
      <c r="C394" s="684"/>
      <c r="E394" s="329"/>
      <c r="G394" s="329"/>
      <c r="I394" s="329"/>
      <c r="J394" s="329"/>
      <c r="L394" s="329"/>
      <c r="N394" s="329"/>
      <c r="O394" s="329"/>
      <c r="P394" s="329"/>
      <c r="Q394" s="329"/>
      <c r="R394" s="329"/>
      <c r="U394" s="681"/>
      <c r="V394" s="677"/>
      <c r="W394" s="677"/>
      <c r="X394" s="677"/>
      <c r="Y394" s="677"/>
      <c r="Z394" s="677"/>
      <c r="AA394" s="677"/>
      <c r="AB394" s="677"/>
      <c r="AC394" s="677"/>
      <c r="AD394" s="677"/>
      <c r="AE394" s="677"/>
      <c r="AF394" s="677"/>
      <c r="AG394" s="677"/>
      <c r="AH394" s="677"/>
      <c r="AI394" s="677"/>
      <c r="AJ394" s="677"/>
      <c r="AK394" s="677"/>
      <c r="AL394" s="677"/>
      <c r="AM394" s="677"/>
      <c r="AN394" s="677"/>
      <c r="AO394" s="677"/>
      <c r="AP394" s="677"/>
      <c r="AQ394" s="677"/>
      <c r="AR394" s="677"/>
      <c r="AS394" s="677"/>
      <c r="AT394" s="677"/>
      <c r="AU394" s="677"/>
      <c r="AV394" s="677"/>
      <c r="AW394" s="677"/>
      <c r="AX394" s="677"/>
      <c r="AY394" s="677"/>
      <c r="AZ394" s="677"/>
      <c r="BA394" s="677"/>
      <c r="BB394" s="677"/>
      <c r="BC394" s="677"/>
      <c r="BD394" s="677"/>
      <c r="BE394" s="677"/>
      <c r="BF394" s="677"/>
      <c r="BG394" s="677"/>
      <c r="BH394" s="677"/>
      <c r="BI394" s="677"/>
      <c r="BJ394" s="677"/>
      <c r="BK394" s="677"/>
      <c r="BL394" s="677"/>
      <c r="BM394" s="677"/>
      <c r="BN394" s="677"/>
      <c r="BO394" s="677"/>
      <c r="BP394" s="677"/>
      <c r="BQ394" s="677"/>
      <c r="BR394" s="677"/>
      <c r="BS394" s="677"/>
      <c r="BT394" s="677"/>
      <c r="BU394" s="677"/>
      <c r="BV394" s="677"/>
      <c r="BW394" s="677"/>
      <c r="BX394" s="677"/>
      <c r="BY394" s="677"/>
      <c r="BZ394" s="677"/>
    </row>
    <row r="395" spans="1:78" s="679" customFormat="1" ht="21.75" customHeight="1">
      <c r="A395" s="678"/>
      <c r="C395" s="684"/>
      <c r="E395" s="329"/>
      <c r="G395" s="329"/>
      <c r="I395" s="329"/>
      <c r="J395" s="329"/>
      <c r="L395" s="329"/>
      <c r="N395" s="329"/>
      <c r="O395" s="329"/>
      <c r="P395" s="329"/>
      <c r="Q395" s="329"/>
      <c r="R395" s="329"/>
      <c r="U395" s="681"/>
      <c r="V395" s="677"/>
      <c r="W395" s="677"/>
      <c r="X395" s="677"/>
      <c r="Y395" s="677"/>
      <c r="Z395" s="677"/>
      <c r="AA395" s="677"/>
      <c r="AB395" s="677"/>
      <c r="AC395" s="677"/>
      <c r="AD395" s="677"/>
      <c r="AE395" s="677"/>
      <c r="AF395" s="677"/>
      <c r="AG395" s="677"/>
      <c r="AH395" s="677"/>
      <c r="AI395" s="677"/>
      <c r="AJ395" s="677"/>
      <c r="AK395" s="677"/>
      <c r="AL395" s="677"/>
      <c r="AM395" s="677"/>
      <c r="AN395" s="677"/>
      <c r="AO395" s="677"/>
      <c r="AP395" s="677"/>
      <c r="AQ395" s="677"/>
      <c r="AR395" s="677"/>
      <c r="AS395" s="677"/>
      <c r="AT395" s="677"/>
      <c r="AU395" s="677"/>
      <c r="AV395" s="677"/>
      <c r="AW395" s="677"/>
      <c r="AX395" s="677"/>
      <c r="AY395" s="677"/>
      <c r="AZ395" s="677"/>
      <c r="BA395" s="677"/>
      <c r="BB395" s="677"/>
      <c r="BC395" s="677"/>
      <c r="BD395" s="677"/>
      <c r="BE395" s="677"/>
      <c r="BF395" s="677"/>
      <c r="BG395" s="677"/>
      <c r="BH395" s="677"/>
      <c r="BI395" s="677"/>
      <c r="BJ395" s="677"/>
      <c r="BK395" s="677"/>
      <c r="BL395" s="677"/>
      <c r="BM395" s="677"/>
      <c r="BN395" s="677"/>
      <c r="BO395" s="677"/>
      <c r="BP395" s="677"/>
      <c r="BQ395" s="677"/>
      <c r="BR395" s="677"/>
      <c r="BS395" s="677"/>
      <c r="BT395" s="677"/>
      <c r="BU395" s="677"/>
      <c r="BV395" s="677"/>
      <c r="BW395" s="677"/>
      <c r="BX395" s="677"/>
      <c r="BY395" s="677"/>
      <c r="BZ395" s="677"/>
    </row>
    <row r="396" spans="1:78" s="679" customFormat="1" ht="21.75" customHeight="1">
      <c r="A396" s="678"/>
      <c r="C396" s="684"/>
      <c r="E396" s="329"/>
      <c r="G396" s="329"/>
      <c r="I396" s="329"/>
      <c r="J396" s="329"/>
      <c r="L396" s="329"/>
      <c r="N396" s="329"/>
      <c r="O396" s="329"/>
      <c r="P396" s="329"/>
      <c r="Q396" s="329"/>
      <c r="R396" s="329"/>
      <c r="U396" s="681"/>
      <c r="V396" s="677"/>
      <c r="W396" s="677"/>
      <c r="X396" s="677"/>
      <c r="Y396" s="677"/>
      <c r="Z396" s="677"/>
      <c r="AA396" s="677"/>
      <c r="AB396" s="677"/>
      <c r="AC396" s="677"/>
      <c r="AD396" s="677"/>
      <c r="AE396" s="677"/>
      <c r="AF396" s="677"/>
      <c r="AG396" s="677"/>
      <c r="AH396" s="677"/>
      <c r="AI396" s="677"/>
      <c r="AJ396" s="677"/>
      <c r="AK396" s="677"/>
      <c r="AL396" s="677"/>
      <c r="AM396" s="677"/>
      <c r="AN396" s="677"/>
      <c r="AO396" s="677"/>
      <c r="AP396" s="677"/>
      <c r="AQ396" s="677"/>
      <c r="AR396" s="677"/>
      <c r="AS396" s="677"/>
      <c r="AT396" s="677"/>
      <c r="AU396" s="677"/>
      <c r="AV396" s="677"/>
      <c r="AW396" s="677"/>
      <c r="AX396" s="677"/>
      <c r="AY396" s="677"/>
      <c r="AZ396" s="677"/>
      <c r="BA396" s="677"/>
      <c r="BB396" s="677"/>
      <c r="BC396" s="677"/>
      <c r="BD396" s="677"/>
      <c r="BE396" s="677"/>
      <c r="BF396" s="677"/>
      <c r="BG396" s="677"/>
      <c r="BH396" s="677"/>
      <c r="BI396" s="677"/>
      <c r="BJ396" s="677"/>
      <c r="BK396" s="677"/>
      <c r="BL396" s="677"/>
      <c r="BM396" s="677"/>
      <c r="BN396" s="677"/>
      <c r="BO396" s="677"/>
      <c r="BP396" s="677"/>
      <c r="BQ396" s="677"/>
      <c r="BR396" s="677"/>
      <c r="BS396" s="677"/>
      <c r="BT396" s="677"/>
      <c r="BU396" s="677"/>
      <c r="BV396" s="677"/>
      <c r="BW396" s="677"/>
      <c r="BX396" s="677"/>
      <c r="BY396" s="677"/>
      <c r="BZ396" s="677"/>
    </row>
    <row r="397" spans="1:78" s="679" customFormat="1" ht="21.75" customHeight="1">
      <c r="A397" s="678"/>
      <c r="C397" s="684"/>
      <c r="E397" s="329"/>
      <c r="G397" s="329"/>
      <c r="I397" s="329"/>
      <c r="L397" s="329"/>
      <c r="N397" s="329"/>
      <c r="O397" s="329"/>
      <c r="P397" s="329"/>
      <c r="Q397" s="329"/>
      <c r="R397" s="329"/>
      <c r="U397" s="681"/>
      <c r="V397" s="677"/>
      <c r="W397" s="677"/>
      <c r="X397" s="677"/>
      <c r="Y397" s="677"/>
      <c r="Z397" s="677"/>
      <c r="AA397" s="677"/>
      <c r="AB397" s="677"/>
      <c r="AC397" s="677"/>
      <c r="AD397" s="677"/>
      <c r="AE397" s="677"/>
      <c r="AF397" s="677"/>
      <c r="AG397" s="677"/>
      <c r="AH397" s="677"/>
      <c r="AI397" s="677"/>
      <c r="AJ397" s="677"/>
      <c r="AK397" s="677"/>
      <c r="AL397" s="677"/>
      <c r="AM397" s="677"/>
      <c r="AN397" s="677"/>
      <c r="AO397" s="677"/>
      <c r="AP397" s="677"/>
      <c r="AQ397" s="677"/>
      <c r="AR397" s="677"/>
      <c r="AS397" s="677"/>
      <c r="AT397" s="677"/>
      <c r="AU397" s="677"/>
      <c r="AV397" s="677"/>
      <c r="AW397" s="677"/>
      <c r="AX397" s="677"/>
      <c r="AY397" s="677"/>
      <c r="AZ397" s="677"/>
      <c r="BA397" s="677"/>
      <c r="BB397" s="677"/>
      <c r="BC397" s="677"/>
      <c r="BD397" s="677"/>
      <c r="BE397" s="677"/>
      <c r="BF397" s="677"/>
      <c r="BG397" s="677"/>
      <c r="BH397" s="677"/>
      <c r="BI397" s="677"/>
      <c r="BJ397" s="677"/>
      <c r="BK397" s="677"/>
      <c r="BL397" s="677"/>
      <c r="BM397" s="677"/>
      <c r="BN397" s="677"/>
      <c r="BO397" s="677"/>
      <c r="BP397" s="677"/>
      <c r="BQ397" s="677"/>
      <c r="BR397" s="677"/>
      <c r="BS397" s="677"/>
      <c r="BT397" s="677"/>
      <c r="BU397" s="677"/>
      <c r="BV397" s="677"/>
      <c r="BW397" s="677"/>
      <c r="BX397" s="677"/>
      <c r="BY397" s="677"/>
      <c r="BZ397" s="677"/>
    </row>
    <row r="398" spans="1:78" s="679" customFormat="1" ht="21.75" customHeight="1">
      <c r="A398" s="678"/>
      <c r="C398" s="684"/>
      <c r="E398" s="329"/>
      <c r="G398" s="329"/>
      <c r="I398" s="329"/>
      <c r="L398" s="329"/>
      <c r="N398" s="329"/>
      <c r="O398" s="329"/>
      <c r="P398" s="329"/>
      <c r="Q398" s="329"/>
      <c r="R398" s="329"/>
      <c r="U398" s="681"/>
      <c r="V398" s="677"/>
      <c r="W398" s="677"/>
      <c r="X398" s="677"/>
      <c r="Y398" s="677"/>
      <c r="Z398" s="677"/>
      <c r="AA398" s="677"/>
      <c r="AB398" s="677"/>
      <c r="AC398" s="677"/>
      <c r="AD398" s="677"/>
      <c r="AE398" s="677"/>
      <c r="AF398" s="677"/>
      <c r="AG398" s="677"/>
      <c r="AH398" s="677"/>
      <c r="AI398" s="677"/>
      <c r="AJ398" s="677"/>
      <c r="AK398" s="677"/>
      <c r="AL398" s="677"/>
      <c r="AM398" s="677"/>
      <c r="AN398" s="677"/>
      <c r="AO398" s="677"/>
      <c r="AP398" s="677"/>
      <c r="AQ398" s="677"/>
      <c r="AR398" s="677"/>
      <c r="AS398" s="677"/>
      <c r="AT398" s="677"/>
      <c r="AU398" s="677"/>
      <c r="AV398" s="677"/>
      <c r="AW398" s="677"/>
      <c r="AX398" s="677"/>
      <c r="AY398" s="677"/>
      <c r="AZ398" s="677"/>
      <c r="BA398" s="677"/>
      <c r="BB398" s="677"/>
      <c r="BC398" s="677"/>
      <c r="BD398" s="677"/>
      <c r="BE398" s="677"/>
      <c r="BF398" s="677"/>
      <c r="BG398" s="677"/>
      <c r="BH398" s="677"/>
      <c r="BI398" s="677"/>
      <c r="BJ398" s="677"/>
      <c r="BK398" s="677"/>
      <c r="BL398" s="677"/>
      <c r="BM398" s="677"/>
      <c r="BN398" s="677"/>
      <c r="BO398" s="677"/>
      <c r="BP398" s="677"/>
      <c r="BQ398" s="677"/>
      <c r="BR398" s="677"/>
      <c r="BS398" s="677"/>
      <c r="BT398" s="677"/>
      <c r="BU398" s="677"/>
      <c r="BV398" s="677"/>
      <c r="BW398" s="677"/>
      <c r="BX398" s="677"/>
      <c r="BY398" s="677"/>
      <c r="BZ398" s="677"/>
    </row>
    <row r="399" spans="1:78" s="679" customFormat="1" ht="21.75" customHeight="1">
      <c r="A399" s="678"/>
      <c r="C399" s="684"/>
      <c r="E399" s="329"/>
      <c r="G399" s="329"/>
      <c r="I399" s="329"/>
      <c r="L399" s="329"/>
      <c r="N399" s="329"/>
      <c r="O399" s="329"/>
      <c r="P399" s="329"/>
      <c r="Q399" s="329"/>
      <c r="R399" s="329"/>
      <c r="U399" s="681"/>
      <c r="V399" s="677"/>
      <c r="W399" s="677"/>
      <c r="X399" s="677"/>
      <c r="Y399" s="677"/>
      <c r="Z399" s="677"/>
      <c r="AA399" s="677"/>
      <c r="AB399" s="677"/>
      <c r="AC399" s="677"/>
      <c r="AD399" s="677"/>
      <c r="AE399" s="677"/>
      <c r="AF399" s="677"/>
      <c r="AG399" s="677"/>
      <c r="AH399" s="677"/>
      <c r="AI399" s="677"/>
      <c r="AJ399" s="677"/>
      <c r="AK399" s="677"/>
      <c r="AL399" s="677"/>
      <c r="AM399" s="677"/>
      <c r="AN399" s="677"/>
      <c r="AO399" s="677"/>
      <c r="AP399" s="677"/>
      <c r="AQ399" s="677"/>
      <c r="AR399" s="677"/>
      <c r="AS399" s="677"/>
      <c r="AT399" s="677"/>
      <c r="AU399" s="677"/>
      <c r="AV399" s="677"/>
      <c r="AW399" s="677"/>
      <c r="AX399" s="677"/>
      <c r="AY399" s="677"/>
      <c r="AZ399" s="677"/>
      <c r="BA399" s="677"/>
      <c r="BB399" s="677"/>
      <c r="BC399" s="677"/>
      <c r="BD399" s="677"/>
      <c r="BE399" s="677"/>
      <c r="BF399" s="677"/>
      <c r="BG399" s="677"/>
      <c r="BH399" s="677"/>
      <c r="BI399" s="677"/>
      <c r="BJ399" s="677"/>
      <c r="BK399" s="677"/>
      <c r="BL399" s="677"/>
      <c r="BM399" s="677"/>
      <c r="BN399" s="677"/>
      <c r="BO399" s="677"/>
      <c r="BP399" s="677"/>
      <c r="BQ399" s="677"/>
      <c r="BR399" s="677"/>
      <c r="BS399" s="677"/>
      <c r="BT399" s="677"/>
      <c r="BU399" s="677"/>
      <c r="BV399" s="677"/>
      <c r="BW399" s="677"/>
      <c r="BX399" s="677"/>
      <c r="BY399" s="677"/>
      <c r="BZ399" s="677"/>
    </row>
    <row r="400" spans="1:78" s="679" customFormat="1" ht="21.75" customHeight="1">
      <c r="A400" s="678"/>
      <c r="C400" s="684"/>
      <c r="E400" s="329"/>
      <c r="G400" s="329"/>
      <c r="I400" s="329"/>
      <c r="L400" s="329"/>
      <c r="N400" s="329"/>
      <c r="O400" s="329"/>
      <c r="P400" s="329"/>
      <c r="Q400" s="329"/>
      <c r="R400" s="329"/>
      <c r="U400" s="681"/>
      <c r="V400" s="677"/>
      <c r="W400" s="677"/>
      <c r="X400" s="677"/>
      <c r="Y400" s="677"/>
      <c r="Z400" s="677"/>
      <c r="AA400" s="677"/>
      <c r="AB400" s="677"/>
      <c r="AC400" s="677"/>
      <c r="AD400" s="677"/>
      <c r="AE400" s="677"/>
      <c r="AF400" s="677"/>
      <c r="AG400" s="677"/>
      <c r="AH400" s="677"/>
      <c r="AI400" s="677"/>
      <c r="AJ400" s="677"/>
      <c r="AK400" s="677"/>
      <c r="AL400" s="677"/>
      <c r="AM400" s="677"/>
      <c r="AN400" s="677"/>
      <c r="AO400" s="677"/>
      <c r="AP400" s="677"/>
      <c r="AQ400" s="677"/>
      <c r="AR400" s="677"/>
      <c r="AS400" s="677"/>
      <c r="AT400" s="677"/>
      <c r="AU400" s="677"/>
      <c r="AV400" s="677"/>
      <c r="AW400" s="677"/>
      <c r="AX400" s="677"/>
      <c r="AY400" s="677"/>
      <c r="AZ400" s="677"/>
      <c r="BA400" s="677"/>
      <c r="BB400" s="677"/>
      <c r="BC400" s="677"/>
      <c r="BD400" s="677"/>
      <c r="BE400" s="677"/>
      <c r="BF400" s="677"/>
      <c r="BG400" s="677"/>
      <c r="BH400" s="677"/>
      <c r="BI400" s="677"/>
      <c r="BJ400" s="677"/>
      <c r="BK400" s="677"/>
      <c r="BL400" s="677"/>
      <c r="BM400" s="677"/>
      <c r="BN400" s="677"/>
      <c r="BO400" s="677"/>
      <c r="BP400" s="677"/>
      <c r="BQ400" s="677"/>
      <c r="BR400" s="677"/>
      <c r="BS400" s="677"/>
      <c r="BT400" s="677"/>
      <c r="BU400" s="677"/>
      <c r="BV400" s="677"/>
      <c r="BW400" s="677"/>
      <c r="BX400" s="677"/>
      <c r="BY400" s="677"/>
      <c r="BZ400" s="677"/>
    </row>
    <row r="401" spans="1:78" s="679" customFormat="1" ht="21.75" customHeight="1">
      <c r="A401" s="678"/>
      <c r="C401" s="684"/>
      <c r="E401" s="329"/>
      <c r="G401" s="329"/>
      <c r="I401" s="329"/>
      <c r="L401" s="329"/>
      <c r="N401" s="329"/>
      <c r="O401" s="329"/>
      <c r="P401" s="329"/>
      <c r="Q401" s="329"/>
      <c r="R401" s="329"/>
      <c r="U401" s="681"/>
      <c r="V401" s="677"/>
      <c r="W401" s="677"/>
      <c r="X401" s="677"/>
      <c r="Y401" s="677"/>
      <c r="Z401" s="677"/>
      <c r="AA401" s="677"/>
      <c r="AB401" s="677"/>
      <c r="AC401" s="677"/>
      <c r="AD401" s="677"/>
      <c r="AE401" s="677"/>
      <c r="AF401" s="677"/>
      <c r="AG401" s="677"/>
      <c r="AH401" s="677"/>
      <c r="AI401" s="677"/>
      <c r="AJ401" s="677"/>
      <c r="AK401" s="677"/>
      <c r="AL401" s="677"/>
      <c r="AM401" s="677"/>
      <c r="AN401" s="677"/>
      <c r="AO401" s="677"/>
      <c r="AP401" s="677"/>
      <c r="AQ401" s="677"/>
      <c r="AR401" s="677"/>
      <c r="AS401" s="677"/>
      <c r="AT401" s="677"/>
      <c r="AU401" s="677"/>
      <c r="AV401" s="677"/>
      <c r="AW401" s="677"/>
      <c r="AX401" s="677"/>
      <c r="AY401" s="677"/>
      <c r="AZ401" s="677"/>
      <c r="BA401" s="677"/>
      <c r="BB401" s="677"/>
      <c r="BC401" s="677"/>
      <c r="BD401" s="677"/>
      <c r="BE401" s="677"/>
      <c r="BF401" s="677"/>
      <c r="BG401" s="677"/>
      <c r="BH401" s="677"/>
      <c r="BI401" s="677"/>
      <c r="BJ401" s="677"/>
      <c r="BK401" s="677"/>
      <c r="BL401" s="677"/>
      <c r="BM401" s="677"/>
      <c r="BN401" s="677"/>
      <c r="BO401" s="677"/>
      <c r="BP401" s="677"/>
      <c r="BQ401" s="677"/>
      <c r="BR401" s="677"/>
      <c r="BS401" s="677"/>
      <c r="BT401" s="677"/>
      <c r="BU401" s="677"/>
      <c r="BV401" s="677"/>
      <c r="BW401" s="677"/>
      <c r="BX401" s="677"/>
      <c r="BY401" s="677"/>
      <c r="BZ401" s="677"/>
    </row>
    <row r="402" spans="1:78" s="679" customFormat="1" ht="21.75" customHeight="1">
      <c r="A402" s="678"/>
      <c r="C402" s="684"/>
      <c r="E402" s="329"/>
      <c r="G402" s="329"/>
      <c r="I402" s="329"/>
      <c r="L402" s="329"/>
      <c r="N402" s="329"/>
      <c r="O402" s="329"/>
      <c r="P402" s="329"/>
      <c r="Q402" s="329"/>
      <c r="R402" s="329"/>
      <c r="U402" s="681"/>
      <c r="V402" s="677"/>
      <c r="W402" s="677"/>
      <c r="X402" s="677"/>
      <c r="Y402" s="677"/>
      <c r="Z402" s="677"/>
      <c r="AA402" s="677"/>
      <c r="AB402" s="677"/>
      <c r="AC402" s="677"/>
      <c r="AD402" s="677"/>
      <c r="AE402" s="677"/>
      <c r="AF402" s="677"/>
      <c r="AG402" s="677"/>
      <c r="AH402" s="677"/>
      <c r="AI402" s="677"/>
      <c r="AJ402" s="677"/>
      <c r="AK402" s="677"/>
      <c r="AL402" s="677"/>
      <c r="AM402" s="677"/>
      <c r="AN402" s="677"/>
      <c r="AO402" s="677"/>
      <c r="AP402" s="677"/>
      <c r="AQ402" s="677"/>
      <c r="AR402" s="677"/>
      <c r="AS402" s="677"/>
      <c r="AT402" s="677"/>
      <c r="AU402" s="677"/>
      <c r="AV402" s="677"/>
      <c r="AW402" s="677"/>
      <c r="AX402" s="677"/>
      <c r="AY402" s="677"/>
      <c r="AZ402" s="677"/>
      <c r="BA402" s="677"/>
      <c r="BB402" s="677"/>
      <c r="BC402" s="677"/>
      <c r="BD402" s="677"/>
      <c r="BE402" s="677"/>
      <c r="BF402" s="677"/>
      <c r="BG402" s="677"/>
      <c r="BH402" s="677"/>
      <c r="BI402" s="677"/>
      <c r="BJ402" s="677"/>
      <c r="BK402" s="677"/>
      <c r="BL402" s="677"/>
      <c r="BM402" s="677"/>
      <c r="BN402" s="677"/>
      <c r="BO402" s="677"/>
      <c r="BP402" s="677"/>
      <c r="BQ402" s="677"/>
      <c r="BR402" s="677"/>
      <c r="BS402" s="677"/>
      <c r="BT402" s="677"/>
      <c r="BU402" s="677"/>
      <c r="BV402" s="677"/>
      <c r="BW402" s="677"/>
      <c r="BX402" s="677"/>
      <c r="BY402" s="677"/>
      <c r="BZ402" s="677"/>
    </row>
    <row r="403" spans="1:78" s="679" customFormat="1" ht="21.75" customHeight="1">
      <c r="A403" s="678"/>
      <c r="C403" s="684"/>
      <c r="E403" s="329"/>
      <c r="G403" s="329"/>
      <c r="I403" s="329"/>
      <c r="L403" s="329"/>
      <c r="N403" s="329"/>
      <c r="O403" s="329"/>
      <c r="P403" s="329"/>
      <c r="Q403" s="329"/>
      <c r="R403" s="329"/>
      <c r="U403" s="681"/>
      <c r="V403" s="677"/>
      <c r="W403" s="677"/>
      <c r="X403" s="677"/>
      <c r="Y403" s="677"/>
      <c r="Z403" s="677"/>
      <c r="AA403" s="677"/>
      <c r="AB403" s="677"/>
      <c r="AC403" s="677"/>
      <c r="AD403" s="677"/>
      <c r="AE403" s="677"/>
      <c r="AF403" s="677"/>
      <c r="AG403" s="677"/>
      <c r="AH403" s="677"/>
      <c r="AI403" s="677"/>
      <c r="AJ403" s="677"/>
      <c r="AK403" s="677"/>
      <c r="AL403" s="677"/>
      <c r="AM403" s="677"/>
      <c r="AN403" s="677"/>
      <c r="AO403" s="677"/>
      <c r="AP403" s="677"/>
      <c r="AQ403" s="677"/>
      <c r="AR403" s="677"/>
      <c r="AS403" s="677"/>
      <c r="AT403" s="677"/>
      <c r="AU403" s="677"/>
      <c r="AV403" s="677"/>
      <c r="AW403" s="677"/>
      <c r="AX403" s="677"/>
      <c r="AY403" s="677"/>
      <c r="AZ403" s="677"/>
      <c r="BA403" s="677"/>
      <c r="BB403" s="677"/>
      <c r="BC403" s="677"/>
      <c r="BD403" s="677"/>
      <c r="BE403" s="677"/>
      <c r="BF403" s="677"/>
      <c r="BG403" s="677"/>
      <c r="BH403" s="677"/>
      <c r="BI403" s="677"/>
      <c r="BJ403" s="677"/>
      <c r="BK403" s="677"/>
      <c r="BL403" s="677"/>
      <c r="BM403" s="677"/>
      <c r="BN403" s="677"/>
      <c r="BO403" s="677"/>
      <c r="BP403" s="677"/>
      <c r="BQ403" s="677"/>
      <c r="BR403" s="677"/>
      <c r="BS403" s="677"/>
      <c r="BT403" s="677"/>
      <c r="BU403" s="677"/>
      <c r="BV403" s="677"/>
      <c r="BW403" s="677"/>
      <c r="BX403" s="677"/>
      <c r="BY403" s="677"/>
      <c r="BZ403" s="677"/>
    </row>
    <row r="404" spans="1:78" s="679" customFormat="1" ht="21.75" customHeight="1">
      <c r="A404" s="678"/>
      <c r="C404" s="684"/>
      <c r="E404" s="329"/>
      <c r="G404" s="329"/>
      <c r="I404" s="329"/>
      <c r="L404" s="329"/>
      <c r="N404" s="329"/>
      <c r="O404" s="329"/>
      <c r="P404" s="329"/>
      <c r="Q404" s="329"/>
      <c r="R404" s="329"/>
      <c r="U404" s="681"/>
      <c r="V404" s="677"/>
      <c r="W404" s="677"/>
      <c r="X404" s="677"/>
      <c r="Y404" s="677"/>
      <c r="Z404" s="677"/>
      <c r="AA404" s="677"/>
      <c r="AB404" s="677"/>
      <c r="AC404" s="677"/>
      <c r="AD404" s="677"/>
      <c r="AE404" s="677"/>
      <c r="AF404" s="677"/>
      <c r="AG404" s="677"/>
      <c r="AH404" s="677"/>
      <c r="AI404" s="677"/>
      <c r="AJ404" s="677"/>
      <c r="AK404" s="677"/>
      <c r="AL404" s="677"/>
      <c r="AM404" s="677"/>
      <c r="AN404" s="677"/>
      <c r="AO404" s="677"/>
      <c r="AP404" s="677"/>
      <c r="AQ404" s="677"/>
      <c r="AR404" s="677"/>
      <c r="AS404" s="677"/>
      <c r="AT404" s="677"/>
      <c r="AU404" s="677"/>
      <c r="AV404" s="677"/>
      <c r="AW404" s="677"/>
      <c r="AX404" s="677"/>
      <c r="AY404" s="677"/>
      <c r="AZ404" s="677"/>
      <c r="BA404" s="677"/>
      <c r="BB404" s="677"/>
      <c r="BC404" s="677"/>
      <c r="BD404" s="677"/>
      <c r="BE404" s="677"/>
      <c r="BF404" s="677"/>
      <c r="BG404" s="677"/>
      <c r="BH404" s="677"/>
      <c r="BI404" s="677"/>
      <c r="BJ404" s="677"/>
      <c r="BK404" s="677"/>
      <c r="BL404" s="677"/>
      <c r="BM404" s="677"/>
      <c r="BN404" s="677"/>
      <c r="BO404" s="677"/>
      <c r="BP404" s="677"/>
      <c r="BQ404" s="677"/>
      <c r="BR404" s="677"/>
      <c r="BS404" s="677"/>
      <c r="BT404" s="677"/>
      <c r="BU404" s="677"/>
      <c r="BV404" s="677"/>
      <c r="BW404" s="677"/>
      <c r="BX404" s="677"/>
      <c r="BY404" s="677"/>
      <c r="BZ404" s="677"/>
    </row>
    <row r="405" spans="1:78" s="679" customFormat="1" ht="21.75" customHeight="1">
      <c r="A405" s="678"/>
      <c r="C405" s="684"/>
      <c r="E405" s="329"/>
      <c r="G405" s="329"/>
      <c r="I405" s="329"/>
      <c r="L405" s="329"/>
      <c r="N405" s="329"/>
      <c r="O405" s="329"/>
      <c r="P405" s="329"/>
      <c r="Q405" s="329"/>
      <c r="R405" s="329"/>
      <c r="U405" s="681"/>
      <c r="V405" s="677"/>
      <c r="W405" s="677"/>
      <c r="X405" s="677"/>
      <c r="Y405" s="677"/>
      <c r="Z405" s="677"/>
      <c r="AA405" s="677"/>
      <c r="AB405" s="677"/>
      <c r="AC405" s="677"/>
      <c r="AD405" s="677"/>
      <c r="AE405" s="677"/>
      <c r="AF405" s="677"/>
      <c r="AG405" s="677"/>
      <c r="AH405" s="677"/>
      <c r="AI405" s="677"/>
      <c r="AJ405" s="677"/>
      <c r="AK405" s="677"/>
      <c r="AL405" s="677"/>
      <c r="AM405" s="677"/>
      <c r="AN405" s="677"/>
      <c r="AO405" s="677"/>
      <c r="AP405" s="677"/>
      <c r="AQ405" s="677"/>
      <c r="AR405" s="677"/>
      <c r="AS405" s="677"/>
      <c r="AT405" s="677"/>
      <c r="AU405" s="677"/>
      <c r="AV405" s="677"/>
      <c r="AW405" s="677"/>
      <c r="AX405" s="677"/>
      <c r="AY405" s="677"/>
      <c r="AZ405" s="677"/>
      <c r="BA405" s="677"/>
      <c r="BB405" s="677"/>
      <c r="BC405" s="677"/>
      <c r="BD405" s="677"/>
      <c r="BE405" s="677"/>
      <c r="BF405" s="677"/>
      <c r="BG405" s="677"/>
      <c r="BH405" s="677"/>
      <c r="BI405" s="677"/>
      <c r="BJ405" s="677"/>
      <c r="BK405" s="677"/>
      <c r="BL405" s="677"/>
      <c r="BM405" s="677"/>
      <c r="BN405" s="677"/>
      <c r="BO405" s="677"/>
      <c r="BP405" s="677"/>
      <c r="BQ405" s="677"/>
      <c r="BR405" s="677"/>
      <c r="BS405" s="677"/>
      <c r="BT405" s="677"/>
      <c r="BU405" s="677"/>
      <c r="BV405" s="677"/>
      <c r="BW405" s="677"/>
      <c r="BX405" s="677"/>
      <c r="BY405" s="677"/>
      <c r="BZ405" s="677"/>
    </row>
    <row r="406" spans="1:78" s="679" customFormat="1" ht="21.75" customHeight="1">
      <c r="A406" s="678"/>
      <c r="C406" s="684"/>
      <c r="E406" s="329"/>
      <c r="G406" s="329"/>
      <c r="I406" s="329"/>
      <c r="L406" s="329"/>
      <c r="N406" s="329"/>
      <c r="O406" s="329"/>
      <c r="P406" s="329"/>
      <c r="Q406" s="329"/>
      <c r="R406" s="329"/>
      <c r="U406" s="681"/>
      <c r="V406" s="677"/>
      <c r="W406" s="677"/>
      <c r="X406" s="677"/>
      <c r="Y406" s="677"/>
      <c r="Z406" s="677"/>
      <c r="AA406" s="677"/>
      <c r="AB406" s="677"/>
      <c r="AC406" s="677"/>
      <c r="AD406" s="677"/>
      <c r="AE406" s="677"/>
      <c r="AF406" s="677"/>
      <c r="AG406" s="677"/>
      <c r="AH406" s="677"/>
      <c r="AI406" s="677"/>
      <c r="AJ406" s="677"/>
      <c r="AK406" s="677"/>
      <c r="AL406" s="677"/>
      <c r="AM406" s="677"/>
      <c r="AN406" s="677"/>
      <c r="AO406" s="677"/>
      <c r="AP406" s="677"/>
      <c r="AQ406" s="677"/>
      <c r="AR406" s="677"/>
      <c r="AS406" s="677"/>
      <c r="AT406" s="677"/>
      <c r="AU406" s="677"/>
      <c r="AV406" s="677"/>
      <c r="AW406" s="677"/>
      <c r="AX406" s="677"/>
      <c r="AY406" s="677"/>
      <c r="AZ406" s="677"/>
      <c r="BA406" s="677"/>
      <c r="BB406" s="677"/>
      <c r="BC406" s="677"/>
      <c r="BD406" s="677"/>
      <c r="BE406" s="677"/>
      <c r="BF406" s="677"/>
      <c r="BG406" s="677"/>
      <c r="BH406" s="677"/>
      <c r="BI406" s="677"/>
      <c r="BJ406" s="677"/>
      <c r="BK406" s="677"/>
      <c r="BL406" s="677"/>
      <c r="BM406" s="677"/>
      <c r="BN406" s="677"/>
      <c r="BO406" s="677"/>
      <c r="BP406" s="677"/>
      <c r="BQ406" s="677"/>
      <c r="BR406" s="677"/>
      <c r="BS406" s="677"/>
      <c r="BT406" s="677"/>
      <c r="BU406" s="677"/>
      <c r="BV406" s="677"/>
      <c r="BW406" s="677"/>
      <c r="BX406" s="677"/>
      <c r="BY406" s="677"/>
      <c r="BZ406" s="677"/>
    </row>
    <row r="407" spans="1:78" s="679" customFormat="1" ht="21.75" customHeight="1">
      <c r="A407" s="678"/>
      <c r="C407" s="684"/>
      <c r="E407" s="329"/>
      <c r="G407" s="329"/>
      <c r="I407" s="329"/>
      <c r="L407" s="329"/>
      <c r="N407" s="329"/>
      <c r="O407" s="329"/>
      <c r="P407" s="329"/>
      <c r="Q407" s="329"/>
      <c r="R407" s="329"/>
      <c r="U407" s="681"/>
      <c r="V407" s="677"/>
      <c r="W407" s="677"/>
      <c r="X407" s="677"/>
      <c r="Y407" s="677"/>
      <c r="Z407" s="677"/>
      <c r="AA407" s="677"/>
      <c r="AB407" s="677"/>
      <c r="AC407" s="677"/>
      <c r="AD407" s="677"/>
      <c r="AE407" s="677"/>
      <c r="AF407" s="677"/>
      <c r="AG407" s="677"/>
      <c r="AH407" s="677"/>
      <c r="AI407" s="677"/>
      <c r="AJ407" s="677"/>
      <c r="AK407" s="677"/>
      <c r="AL407" s="677"/>
      <c r="AM407" s="677"/>
      <c r="AN407" s="677"/>
      <c r="AO407" s="677"/>
      <c r="AP407" s="677"/>
      <c r="AQ407" s="677"/>
      <c r="AR407" s="677"/>
      <c r="AS407" s="677"/>
      <c r="AT407" s="677"/>
      <c r="AU407" s="677"/>
      <c r="AV407" s="677"/>
      <c r="AW407" s="677"/>
      <c r="AX407" s="677"/>
      <c r="AY407" s="677"/>
      <c r="AZ407" s="677"/>
      <c r="BA407" s="677"/>
      <c r="BB407" s="677"/>
      <c r="BC407" s="677"/>
      <c r="BD407" s="677"/>
      <c r="BE407" s="677"/>
      <c r="BF407" s="677"/>
      <c r="BG407" s="677"/>
      <c r="BH407" s="677"/>
      <c r="BI407" s="677"/>
      <c r="BJ407" s="677"/>
      <c r="BK407" s="677"/>
      <c r="BL407" s="677"/>
      <c r="BM407" s="677"/>
      <c r="BN407" s="677"/>
      <c r="BO407" s="677"/>
      <c r="BP407" s="677"/>
      <c r="BQ407" s="677"/>
      <c r="BR407" s="677"/>
      <c r="BS407" s="677"/>
      <c r="BT407" s="677"/>
      <c r="BU407" s="677"/>
      <c r="BV407" s="677"/>
      <c r="BW407" s="677"/>
      <c r="BX407" s="677"/>
      <c r="BY407" s="677"/>
      <c r="BZ407" s="677"/>
    </row>
    <row r="408" spans="1:78" s="679" customFormat="1" ht="21.75" customHeight="1">
      <c r="A408" s="678"/>
      <c r="C408" s="684"/>
      <c r="E408" s="488"/>
      <c r="G408" s="329"/>
      <c r="I408" s="329"/>
      <c r="L408" s="329"/>
      <c r="N408" s="329"/>
      <c r="O408" s="329"/>
      <c r="P408" s="329"/>
      <c r="Q408" s="329"/>
      <c r="R408" s="329"/>
      <c r="U408" s="681"/>
      <c r="V408" s="677"/>
      <c r="W408" s="677"/>
      <c r="X408" s="677"/>
      <c r="Y408" s="677"/>
      <c r="Z408" s="677"/>
      <c r="AA408" s="677"/>
      <c r="AB408" s="677"/>
      <c r="AC408" s="677"/>
      <c r="AD408" s="677"/>
      <c r="AE408" s="677"/>
      <c r="AF408" s="677"/>
      <c r="AG408" s="677"/>
      <c r="AH408" s="677"/>
      <c r="AI408" s="677"/>
      <c r="AJ408" s="677"/>
      <c r="AK408" s="677"/>
      <c r="AL408" s="677"/>
      <c r="AM408" s="677"/>
      <c r="AN408" s="677"/>
      <c r="AO408" s="677"/>
      <c r="AP408" s="677"/>
      <c r="AQ408" s="677"/>
      <c r="AR408" s="677"/>
      <c r="AS408" s="677"/>
      <c r="AT408" s="677"/>
      <c r="AU408" s="677"/>
      <c r="AV408" s="677"/>
      <c r="AW408" s="677"/>
      <c r="AX408" s="677"/>
      <c r="AY408" s="677"/>
      <c r="AZ408" s="677"/>
      <c r="BA408" s="677"/>
      <c r="BB408" s="677"/>
      <c r="BC408" s="677"/>
      <c r="BD408" s="677"/>
      <c r="BE408" s="677"/>
      <c r="BF408" s="677"/>
      <c r="BG408" s="677"/>
      <c r="BH408" s="677"/>
      <c r="BI408" s="677"/>
      <c r="BJ408" s="677"/>
      <c r="BK408" s="677"/>
      <c r="BL408" s="677"/>
      <c r="BM408" s="677"/>
      <c r="BN408" s="677"/>
      <c r="BO408" s="677"/>
      <c r="BP408" s="677"/>
      <c r="BQ408" s="677"/>
      <c r="BR408" s="677"/>
      <c r="BS408" s="677"/>
      <c r="BT408" s="677"/>
      <c r="BU408" s="677"/>
      <c r="BV408" s="677"/>
      <c r="BW408" s="677"/>
      <c r="BX408" s="677"/>
      <c r="BY408" s="677"/>
      <c r="BZ408" s="677"/>
    </row>
    <row r="409" spans="1:78" s="679" customFormat="1" ht="21.75" customHeight="1">
      <c r="A409" s="678"/>
      <c r="C409" s="684"/>
      <c r="E409" s="488"/>
      <c r="G409" s="329"/>
      <c r="I409" s="329"/>
      <c r="L409" s="329"/>
      <c r="N409" s="329"/>
      <c r="O409" s="329"/>
      <c r="P409" s="329"/>
      <c r="Q409" s="329"/>
      <c r="R409" s="329"/>
      <c r="U409" s="681"/>
      <c r="V409" s="677"/>
      <c r="W409" s="677"/>
      <c r="X409" s="677"/>
      <c r="Y409" s="677"/>
      <c r="Z409" s="677"/>
      <c r="AA409" s="677"/>
      <c r="AB409" s="677"/>
      <c r="AC409" s="677"/>
      <c r="AD409" s="677"/>
      <c r="AE409" s="677"/>
      <c r="AF409" s="677"/>
      <c r="AG409" s="677"/>
      <c r="AH409" s="677"/>
      <c r="AI409" s="677"/>
      <c r="AJ409" s="677"/>
      <c r="AK409" s="677"/>
      <c r="AL409" s="677"/>
      <c r="AM409" s="677"/>
      <c r="AN409" s="677"/>
      <c r="AO409" s="677"/>
      <c r="AP409" s="677"/>
      <c r="AQ409" s="677"/>
      <c r="AR409" s="677"/>
      <c r="AS409" s="677"/>
      <c r="AT409" s="677"/>
      <c r="AU409" s="677"/>
      <c r="AV409" s="677"/>
      <c r="AW409" s="677"/>
      <c r="AX409" s="677"/>
      <c r="AY409" s="677"/>
      <c r="AZ409" s="677"/>
      <c r="BA409" s="677"/>
      <c r="BB409" s="677"/>
      <c r="BC409" s="677"/>
      <c r="BD409" s="677"/>
      <c r="BE409" s="677"/>
      <c r="BF409" s="677"/>
      <c r="BG409" s="677"/>
      <c r="BH409" s="677"/>
      <c r="BI409" s="677"/>
      <c r="BJ409" s="677"/>
      <c r="BK409" s="677"/>
      <c r="BL409" s="677"/>
      <c r="BM409" s="677"/>
      <c r="BN409" s="677"/>
      <c r="BO409" s="677"/>
      <c r="BP409" s="677"/>
      <c r="BQ409" s="677"/>
      <c r="BR409" s="677"/>
      <c r="BS409" s="677"/>
      <c r="BT409" s="677"/>
      <c r="BU409" s="677"/>
      <c r="BV409" s="677"/>
      <c r="BW409" s="677"/>
      <c r="BX409" s="677"/>
      <c r="BY409" s="677"/>
      <c r="BZ409" s="677"/>
    </row>
    <row r="410" spans="1:78" s="679" customFormat="1" ht="21.75" customHeight="1">
      <c r="A410" s="678"/>
      <c r="C410" s="684"/>
      <c r="E410" s="488"/>
      <c r="G410" s="329"/>
      <c r="I410" s="329"/>
      <c r="L410" s="329"/>
      <c r="N410" s="329"/>
      <c r="O410" s="329"/>
      <c r="P410" s="329"/>
      <c r="Q410" s="329"/>
      <c r="R410" s="329"/>
      <c r="U410" s="681"/>
      <c r="V410" s="677"/>
      <c r="W410" s="677"/>
      <c r="X410" s="677"/>
      <c r="Y410" s="677"/>
      <c r="Z410" s="677"/>
      <c r="AA410" s="677"/>
      <c r="AB410" s="677"/>
      <c r="AC410" s="677"/>
      <c r="AD410" s="677"/>
      <c r="AE410" s="677"/>
      <c r="AF410" s="677"/>
      <c r="AG410" s="677"/>
      <c r="AH410" s="677"/>
      <c r="AI410" s="677"/>
      <c r="AJ410" s="677"/>
      <c r="AK410" s="677"/>
      <c r="AL410" s="677"/>
      <c r="AM410" s="677"/>
      <c r="AN410" s="677"/>
      <c r="AO410" s="677"/>
      <c r="AP410" s="677"/>
      <c r="AQ410" s="677"/>
      <c r="AR410" s="677"/>
      <c r="AS410" s="677"/>
      <c r="AT410" s="677"/>
      <c r="AU410" s="677"/>
      <c r="AV410" s="677"/>
      <c r="AW410" s="677"/>
      <c r="AX410" s="677"/>
      <c r="AY410" s="677"/>
      <c r="AZ410" s="677"/>
      <c r="BA410" s="677"/>
      <c r="BB410" s="677"/>
      <c r="BC410" s="677"/>
      <c r="BD410" s="677"/>
      <c r="BE410" s="677"/>
      <c r="BF410" s="677"/>
      <c r="BG410" s="677"/>
      <c r="BH410" s="677"/>
      <c r="BI410" s="677"/>
      <c r="BJ410" s="677"/>
      <c r="BK410" s="677"/>
      <c r="BL410" s="677"/>
      <c r="BM410" s="677"/>
      <c r="BN410" s="677"/>
      <c r="BO410" s="677"/>
      <c r="BP410" s="677"/>
      <c r="BQ410" s="677"/>
      <c r="BR410" s="677"/>
      <c r="BS410" s="677"/>
      <c r="BT410" s="677"/>
      <c r="BU410" s="677"/>
      <c r="BV410" s="677"/>
      <c r="BW410" s="677"/>
      <c r="BX410" s="677"/>
      <c r="BY410" s="677"/>
      <c r="BZ410" s="677"/>
    </row>
    <row r="411" spans="1:78" s="679" customFormat="1" ht="21.75" customHeight="1">
      <c r="A411" s="678"/>
      <c r="C411" s="684"/>
      <c r="E411" s="488"/>
      <c r="G411" s="329"/>
      <c r="I411" s="329"/>
      <c r="L411" s="329"/>
      <c r="N411" s="329"/>
      <c r="O411" s="329"/>
      <c r="P411" s="329"/>
      <c r="Q411" s="329"/>
      <c r="R411" s="329"/>
      <c r="U411" s="681"/>
      <c r="V411" s="677"/>
      <c r="W411" s="677"/>
      <c r="X411" s="677"/>
      <c r="Y411" s="677"/>
      <c r="Z411" s="677"/>
      <c r="AA411" s="677"/>
      <c r="AB411" s="677"/>
      <c r="AC411" s="677"/>
      <c r="AD411" s="677"/>
      <c r="AE411" s="677"/>
      <c r="AF411" s="677"/>
      <c r="AG411" s="677"/>
      <c r="AH411" s="677"/>
      <c r="AI411" s="677"/>
      <c r="AJ411" s="677"/>
      <c r="AK411" s="677"/>
      <c r="AL411" s="677"/>
      <c r="AM411" s="677"/>
      <c r="AN411" s="677"/>
      <c r="AO411" s="677"/>
      <c r="AP411" s="677"/>
      <c r="AQ411" s="677"/>
      <c r="AR411" s="677"/>
      <c r="AS411" s="677"/>
      <c r="AT411" s="677"/>
      <c r="AU411" s="677"/>
      <c r="AV411" s="677"/>
      <c r="AW411" s="677"/>
      <c r="AX411" s="677"/>
      <c r="AY411" s="677"/>
      <c r="AZ411" s="677"/>
      <c r="BA411" s="677"/>
      <c r="BB411" s="677"/>
      <c r="BC411" s="677"/>
      <c r="BD411" s="677"/>
      <c r="BE411" s="677"/>
      <c r="BF411" s="677"/>
      <c r="BG411" s="677"/>
      <c r="BH411" s="677"/>
      <c r="BI411" s="677"/>
      <c r="BJ411" s="677"/>
      <c r="BK411" s="677"/>
      <c r="BL411" s="677"/>
      <c r="BM411" s="677"/>
      <c r="BN411" s="677"/>
      <c r="BO411" s="677"/>
      <c r="BP411" s="677"/>
      <c r="BQ411" s="677"/>
      <c r="BR411" s="677"/>
      <c r="BS411" s="677"/>
      <c r="BT411" s="677"/>
      <c r="BU411" s="677"/>
      <c r="BV411" s="677"/>
      <c r="BW411" s="677"/>
      <c r="BX411" s="677"/>
      <c r="BY411" s="677"/>
      <c r="BZ411" s="677"/>
    </row>
    <row r="412" spans="1:78" s="679" customFormat="1" ht="21.75" customHeight="1">
      <c r="A412" s="678"/>
      <c r="C412" s="684"/>
      <c r="E412" s="488"/>
      <c r="G412" s="329"/>
      <c r="I412" s="329"/>
      <c r="L412" s="329"/>
      <c r="N412" s="329"/>
      <c r="O412" s="329"/>
      <c r="P412" s="329"/>
      <c r="Q412" s="329"/>
      <c r="R412" s="329"/>
      <c r="U412" s="681"/>
      <c r="V412" s="677"/>
      <c r="W412" s="677"/>
      <c r="X412" s="677"/>
      <c r="Y412" s="677"/>
      <c r="Z412" s="677"/>
      <c r="AA412" s="677"/>
      <c r="AB412" s="677"/>
      <c r="AC412" s="677"/>
      <c r="AD412" s="677"/>
      <c r="AE412" s="677"/>
      <c r="AF412" s="677"/>
      <c r="AG412" s="677"/>
      <c r="AH412" s="677"/>
      <c r="AI412" s="677"/>
      <c r="AJ412" s="677"/>
      <c r="AK412" s="677"/>
      <c r="AL412" s="677"/>
      <c r="AM412" s="677"/>
      <c r="AN412" s="677"/>
      <c r="AO412" s="677"/>
      <c r="AP412" s="677"/>
      <c r="AQ412" s="677"/>
      <c r="AR412" s="677"/>
      <c r="AS412" s="677"/>
      <c r="AT412" s="677"/>
      <c r="AU412" s="677"/>
      <c r="AV412" s="677"/>
      <c r="AW412" s="677"/>
      <c r="AX412" s="677"/>
      <c r="AY412" s="677"/>
      <c r="AZ412" s="677"/>
      <c r="BA412" s="677"/>
      <c r="BB412" s="677"/>
      <c r="BC412" s="677"/>
      <c r="BD412" s="677"/>
      <c r="BE412" s="677"/>
      <c r="BF412" s="677"/>
      <c r="BG412" s="677"/>
      <c r="BH412" s="677"/>
      <c r="BI412" s="677"/>
      <c r="BJ412" s="677"/>
      <c r="BK412" s="677"/>
      <c r="BL412" s="677"/>
      <c r="BM412" s="677"/>
      <c r="BN412" s="677"/>
      <c r="BO412" s="677"/>
      <c r="BP412" s="677"/>
      <c r="BQ412" s="677"/>
      <c r="BR412" s="677"/>
      <c r="BS412" s="677"/>
      <c r="BT412" s="677"/>
      <c r="BU412" s="677"/>
      <c r="BV412" s="677"/>
      <c r="BW412" s="677"/>
      <c r="BX412" s="677"/>
      <c r="BY412" s="677"/>
      <c r="BZ412" s="677"/>
    </row>
    <row r="413" spans="1:78" s="679" customFormat="1" ht="21.75" customHeight="1">
      <c r="A413" s="678"/>
      <c r="C413" s="684"/>
      <c r="E413" s="488"/>
      <c r="G413" s="329"/>
      <c r="I413" s="329"/>
      <c r="L413" s="329"/>
      <c r="N413" s="329"/>
      <c r="O413" s="329"/>
      <c r="P413" s="329"/>
      <c r="Q413" s="329"/>
      <c r="R413" s="329"/>
      <c r="U413" s="681"/>
      <c r="V413" s="677"/>
      <c r="W413" s="677"/>
      <c r="X413" s="677"/>
      <c r="Y413" s="677"/>
      <c r="Z413" s="677"/>
      <c r="AA413" s="677"/>
      <c r="AB413" s="677"/>
      <c r="AC413" s="677"/>
      <c r="AD413" s="677"/>
      <c r="AE413" s="677"/>
      <c r="AF413" s="677"/>
      <c r="AG413" s="677"/>
      <c r="AH413" s="677"/>
      <c r="AI413" s="677"/>
      <c r="AJ413" s="677"/>
      <c r="AK413" s="677"/>
      <c r="AL413" s="677"/>
      <c r="AM413" s="677"/>
      <c r="AN413" s="677"/>
      <c r="AO413" s="677"/>
      <c r="AP413" s="677"/>
      <c r="AQ413" s="677"/>
      <c r="AR413" s="677"/>
      <c r="AS413" s="677"/>
      <c r="AT413" s="677"/>
      <c r="AU413" s="677"/>
      <c r="AV413" s="677"/>
      <c r="AW413" s="677"/>
      <c r="AX413" s="677"/>
      <c r="AY413" s="677"/>
      <c r="AZ413" s="677"/>
      <c r="BA413" s="677"/>
      <c r="BB413" s="677"/>
      <c r="BC413" s="677"/>
      <c r="BD413" s="677"/>
      <c r="BE413" s="677"/>
      <c r="BF413" s="677"/>
      <c r="BG413" s="677"/>
      <c r="BH413" s="677"/>
      <c r="BI413" s="677"/>
      <c r="BJ413" s="677"/>
      <c r="BK413" s="677"/>
      <c r="BL413" s="677"/>
      <c r="BM413" s="677"/>
      <c r="BN413" s="677"/>
      <c r="BO413" s="677"/>
      <c r="BP413" s="677"/>
      <c r="BQ413" s="677"/>
      <c r="BR413" s="677"/>
      <c r="BS413" s="677"/>
      <c r="BT413" s="677"/>
      <c r="BU413" s="677"/>
      <c r="BV413" s="677"/>
      <c r="BW413" s="677"/>
      <c r="BX413" s="677"/>
      <c r="BY413" s="677"/>
      <c r="BZ413" s="677"/>
    </row>
    <row r="414" spans="1:78" s="679" customFormat="1" ht="21.75" customHeight="1">
      <c r="A414" s="678"/>
      <c r="C414" s="684"/>
      <c r="E414" s="488"/>
      <c r="G414" s="329"/>
      <c r="I414" s="329"/>
      <c r="L414" s="329"/>
      <c r="N414" s="329"/>
      <c r="O414" s="329"/>
      <c r="P414" s="329"/>
      <c r="Q414" s="329"/>
      <c r="R414" s="329"/>
      <c r="U414" s="681"/>
      <c r="V414" s="677"/>
      <c r="W414" s="677"/>
      <c r="X414" s="677"/>
      <c r="Y414" s="677"/>
      <c r="Z414" s="677"/>
      <c r="AA414" s="677"/>
      <c r="AB414" s="677"/>
      <c r="AC414" s="677"/>
      <c r="AD414" s="677"/>
      <c r="AE414" s="677"/>
      <c r="AF414" s="677"/>
      <c r="AG414" s="677"/>
      <c r="AH414" s="677"/>
      <c r="AI414" s="677"/>
      <c r="AJ414" s="677"/>
      <c r="AK414" s="677"/>
      <c r="AL414" s="677"/>
      <c r="AM414" s="677"/>
      <c r="AN414" s="677"/>
      <c r="AO414" s="677"/>
      <c r="AP414" s="677"/>
      <c r="AQ414" s="677"/>
      <c r="AR414" s="677"/>
      <c r="AS414" s="677"/>
      <c r="AT414" s="677"/>
      <c r="AU414" s="677"/>
      <c r="AV414" s="677"/>
      <c r="AW414" s="677"/>
      <c r="AX414" s="677"/>
      <c r="AY414" s="677"/>
      <c r="AZ414" s="677"/>
      <c r="BA414" s="677"/>
      <c r="BB414" s="677"/>
      <c r="BC414" s="677"/>
      <c r="BD414" s="677"/>
      <c r="BE414" s="677"/>
      <c r="BF414" s="677"/>
      <c r="BG414" s="677"/>
      <c r="BH414" s="677"/>
      <c r="BI414" s="677"/>
      <c r="BJ414" s="677"/>
      <c r="BK414" s="677"/>
      <c r="BL414" s="677"/>
      <c r="BM414" s="677"/>
      <c r="BN414" s="677"/>
      <c r="BO414" s="677"/>
      <c r="BP414" s="677"/>
      <c r="BQ414" s="677"/>
      <c r="BR414" s="677"/>
      <c r="BS414" s="677"/>
      <c r="BT414" s="677"/>
      <c r="BU414" s="677"/>
      <c r="BV414" s="677"/>
      <c r="BW414" s="677"/>
      <c r="BX414" s="677"/>
      <c r="BY414" s="677"/>
      <c r="BZ414" s="677"/>
    </row>
    <row r="415" spans="1:78" s="679" customFormat="1" ht="21.75" customHeight="1">
      <c r="A415" s="678"/>
      <c r="C415" s="684"/>
      <c r="E415" s="488"/>
      <c r="G415" s="329"/>
      <c r="I415" s="329"/>
      <c r="L415" s="329"/>
      <c r="N415" s="329"/>
      <c r="O415" s="329"/>
      <c r="P415" s="329"/>
      <c r="Q415" s="329"/>
      <c r="R415" s="329"/>
      <c r="U415" s="681"/>
      <c r="V415" s="677"/>
      <c r="W415" s="677"/>
      <c r="X415" s="677"/>
      <c r="Y415" s="677"/>
      <c r="Z415" s="677"/>
      <c r="AA415" s="677"/>
      <c r="AB415" s="677"/>
      <c r="AC415" s="677"/>
      <c r="AD415" s="677"/>
      <c r="AE415" s="677"/>
      <c r="AF415" s="677"/>
      <c r="AG415" s="677"/>
      <c r="AH415" s="677"/>
      <c r="AI415" s="677"/>
      <c r="AJ415" s="677"/>
      <c r="AK415" s="677"/>
      <c r="AL415" s="677"/>
      <c r="AM415" s="677"/>
      <c r="AN415" s="677"/>
      <c r="AO415" s="677"/>
      <c r="AP415" s="677"/>
      <c r="AQ415" s="677"/>
      <c r="AR415" s="677"/>
      <c r="AS415" s="677"/>
      <c r="AT415" s="677"/>
      <c r="AU415" s="677"/>
      <c r="AV415" s="677"/>
      <c r="AW415" s="677"/>
      <c r="AX415" s="677"/>
      <c r="AY415" s="677"/>
      <c r="AZ415" s="677"/>
      <c r="BA415" s="677"/>
      <c r="BB415" s="677"/>
      <c r="BC415" s="677"/>
      <c r="BD415" s="677"/>
      <c r="BE415" s="677"/>
      <c r="BF415" s="677"/>
      <c r="BG415" s="677"/>
      <c r="BH415" s="677"/>
      <c r="BI415" s="677"/>
      <c r="BJ415" s="677"/>
      <c r="BK415" s="677"/>
      <c r="BL415" s="677"/>
      <c r="BM415" s="677"/>
      <c r="BN415" s="677"/>
      <c r="BO415" s="677"/>
      <c r="BP415" s="677"/>
      <c r="BQ415" s="677"/>
      <c r="BR415" s="677"/>
      <c r="BS415" s="677"/>
      <c r="BT415" s="677"/>
      <c r="BU415" s="677"/>
      <c r="BV415" s="677"/>
      <c r="BW415" s="677"/>
      <c r="BX415" s="677"/>
      <c r="BY415" s="677"/>
      <c r="BZ415" s="677"/>
    </row>
    <row r="416" spans="1:78" s="679" customFormat="1" ht="21.75" customHeight="1">
      <c r="A416" s="678"/>
      <c r="C416" s="684"/>
      <c r="E416" s="488"/>
      <c r="G416" s="329"/>
      <c r="I416" s="329"/>
      <c r="L416" s="329"/>
      <c r="N416" s="329"/>
      <c r="O416" s="329"/>
      <c r="P416" s="329"/>
      <c r="Q416" s="329"/>
      <c r="R416" s="329"/>
      <c r="U416" s="681"/>
      <c r="V416" s="677"/>
      <c r="W416" s="677"/>
      <c r="X416" s="677"/>
      <c r="Y416" s="677"/>
      <c r="Z416" s="677"/>
      <c r="AA416" s="677"/>
      <c r="AB416" s="677"/>
      <c r="AC416" s="677"/>
      <c r="AD416" s="677"/>
      <c r="AE416" s="677"/>
      <c r="AF416" s="677"/>
      <c r="AG416" s="677"/>
      <c r="AH416" s="677"/>
      <c r="AI416" s="677"/>
      <c r="AJ416" s="677"/>
      <c r="AK416" s="677"/>
      <c r="AL416" s="677"/>
      <c r="AM416" s="677"/>
      <c r="AN416" s="677"/>
      <c r="AO416" s="677"/>
      <c r="AP416" s="677"/>
      <c r="AQ416" s="677"/>
      <c r="AR416" s="677"/>
      <c r="AS416" s="677"/>
      <c r="AT416" s="677"/>
      <c r="AU416" s="677"/>
      <c r="AV416" s="677"/>
      <c r="AW416" s="677"/>
      <c r="AX416" s="677"/>
      <c r="AY416" s="677"/>
      <c r="AZ416" s="677"/>
      <c r="BA416" s="677"/>
      <c r="BB416" s="677"/>
      <c r="BC416" s="677"/>
      <c r="BD416" s="677"/>
      <c r="BE416" s="677"/>
      <c r="BF416" s="677"/>
      <c r="BG416" s="677"/>
      <c r="BH416" s="677"/>
      <c r="BI416" s="677"/>
      <c r="BJ416" s="677"/>
      <c r="BK416" s="677"/>
      <c r="BL416" s="677"/>
      <c r="BM416" s="677"/>
      <c r="BN416" s="677"/>
      <c r="BO416" s="677"/>
      <c r="BP416" s="677"/>
      <c r="BQ416" s="677"/>
      <c r="BR416" s="677"/>
      <c r="BS416" s="677"/>
      <c r="BT416" s="677"/>
      <c r="BU416" s="677"/>
      <c r="BV416" s="677"/>
      <c r="BW416" s="677"/>
      <c r="BX416" s="677"/>
      <c r="BY416" s="677"/>
      <c r="BZ416" s="677"/>
    </row>
    <row r="417" spans="1:78" s="679" customFormat="1" ht="21.75" customHeight="1">
      <c r="A417" s="678"/>
      <c r="C417" s="684"/>
      <c r="E417" s="488"/>
      <c r="G417" s="329"/>
      <c r="I417" s="329"/>
      <c r="L417" s="329"/>
      <c r="N417" s="329"/>
      <c r="O417" s="329"/>
      <c r="P417" s="329"/>
      <c r="Q417" s="329"/>
      <c r="R417" s="329"/>
      <c r="U417" s="681"/>
      <c r="V417" s="677"/>
      <c r="W417" s="677"/>
      <c r="X417" s="677"/>
      <c r="Y417" s="677"/>
      <c r="Z417" s="677"/>
      <c r="AA417" s="677"/>
      <c r="AB417" s="677"/>
      <c r="AC417" s="677"/>
      <c r="AD417" s="677"/>
      <c r="AE417" s="677"/>
      <c r="AF417" s="677"/>
      <c r="AG417" s="677"/>
      <c r="AH417" s="677"/>
      <c r="AI417" s="677"/>
      <c r="AJ417" s="677"/>
      <c r="AK417" s="677"/>
      <c r="AL417" s="677"/>
      <c r="AM417" s="677"/>
      <c r="AN417" s="677"/>
      <c r="AO417" s="677"/>
      <c r="AP417" s="677"/>
      <c r="AQ417" s="677"/>
      <c r="AR417" s="677"/>
      <c r="AS417" s="677"/>
      <c r="AT417" s="677"/>
      <c r="AU417" s="677"/>
      <c r="AV417" s="677"/>
      <c r="AW417" s="677"/>
      <c r="AX417" s="677"/>
      <c r="AY417" s="677"/>
      <c r="AZ417" s="677"/>
      <c r="BA417" s="677"/>
      <c r="BB417" s="677"/>
      <c r="BC417" s="677"/>
      <c r="BD417" s="677"/>
      <c r="BE417" s="677"/>
      <c r="BF417" s="677"/>
      <c r="BG417" s="677"/>
      <c r="BH417" s="677"/>
      <c r="BI417" s="677"/>
      <c r="BJ417" s="677"/>
      <c r="BK417" s="677"/>
      <c r="BL417" s="677"/>
      <c r="BM417" s="677"/>
      <c r="BN417" s="677"/>
      <c r="BO417" s="677"/>
      <c r="BP417" s="677"/>
      <c r="BQ417" s="677"/>
      <c r="BR417" s="677"/>
      <c r="BS417" s="677"/>
      <c r="BT417" s="677"/>
      <c r="BU417" s="677"/>
      <c r="BV417" s="677"/>
      <c r="BW417" s="677"/>
      <c r="BX417" s="677"/>
      <c r="BY417" s="677"/>
      <c r="BZ417" s="677"/>
    </row>
    <row r="418" spans="1:78" s="679" customFormat="1" ht="21.75" customHeight="1">
      <c r="A418" s="678"/>
      <c r="C418" s="684"/>
      <c r="E418" s="488"/>
      <c r="G418" s="329"/>
      <c r="I418" s="329"/>
      <c r="L418" s="329"/>
      <c r="N418" s="329"/>
      <c r="O418" s="329"/>
      <c r="P418" s="329"/>
      <c r="Q418" s="329"/>
      <c r="R418" s="329"/>
      <c r="U418" s="681"/>
      <c r="V418" s="677"/>
      <c r="W418" s="677"/>
      <c r="X418" s="677"/>
      <c r="Y418" s="677"/>
      <c r="Z418" s="677"/>
      <c r="AA418" s="677"/>
      <c r="AB418" s="677"/>
      <c r="AC418" s="677"/>
      <c r="AD418" s="677"/>
      <c r="AE418" s="677"/>
      <c r="AF418" s="677"/>
      <c r="AG418" s="677"/>
      <c r="AH418" s="677"/>
      <c r="AI418" s="677"/>
      <c r="AJ418" s="677"/>
      <c r="AK418" s="677"/>
      <c r="AL418" s="677"/>
      <c r="AM418" s="677"/>
      <c r="AN418" s="677"/>
      <c r="AO418" s="677"/>
      <c r="AP418" s="677"/>
      <c r="AQ418" s="677"/>
      <c r="AR418" s="677"/>
      <c r="AS418" s="677"/>
      <c r="AT418" s="677"/>
      <c r="AU418" s="677"/>
      <c r="AV418" s="677"/>
      <c r="AW418" s="677"/>
      <c r="AX418" s="677"/>
      <c r="AY418" s="677"/>
      <c r="AZ418" s="677"/>
      <c r="BA418" s="677"/>
      <c r="BB418" s="677"/>
      <c r="BC418" s="677"/>
      <c r="BD418" s="677"/>
      <c r="BE418" s="677"/>
      <c r="BF418" s="677"/>
      <c r="BG418" s="677"/>
      <c r="BH418" s="677"/>
      <c r="BI418" s="677"/>
      <c r="BJ418" s="677"/>
      <c r="BK418" s="677"/>
      <c r="BL418" s="677"/>
      <c r="BM418" s="677"/>
      <c r="BN418" s="677"/>
      <c r="BO418" s="677"/>
      <c r="BP418" s="677"/>
      <c r="BQ418" s="677"/>
      <c r="BR418" s="677"/>
      <c r="BS418" s="677"/>
      <c r="BT418" s="677"/>
      <c r="BU418" s="677"/>
      <c r="BV418" s="677"/>
      <c r="BW418" s="677"/>
      <c r="BX418" s="677"/>
      <c r="BY418" s="677"/>
      <c r="BZ418" s="677"/>
    </row>
    <row r="419" spans="1:78" s="679" customFormat="1" ht="21.75" customHeight="1">
      <c r="A419" s="678"/>
      <c r="C419" s="684"/>
      <c r="E419" s="488"/>
      <c r="G419" s="329"/>
      <c r="I419" s="329"/>
      <c r="L419" s="329"/>
      <c r="N419" s="329"/>
      <c r="O419" s="329"/>
      <c r="P419" s="329"/>
      <c r="Q419" s="329"/>
      <c r="R419" s="329"/>
      <c r="U419" s="681"/>
      <c r="V419" s="677"/>
      <c r="W419" s="677"/>
      <c r="X419" s="677"/>
      <c r="Y419" s="677"/>
      <c r="Z419" s="677"/>
      <c r="AA419" s="677"/>
      <c r="AB419" s="677"/>
      <c r="AC419" s="677"/>
      <c r="AD419" s="677"/>
      <c r="AE419" s="677"/>
      <c r="AF419" s="677"/>
      <c r="AG419" s="677"/>
      <c r="AH419" s="677"/>
      <c r="AI419" s="677"/>
      <c r="AJ419" s="677"/>
      <c r="AK419" s="677"/>
      <c r="AL419" s="677"/>
      <c r="AM419" s="677"/>
      <c r="AN419" s="677"/>
      <c r="AO419" s="677"/>
      <c r="AP419" s="677"/>
      <c r="AQ419" s="677"/>
      <c r="AR419" s="677"/>
      <c r="AS419" s="677"/>
      <c r="AT419" s="677"/>
      <c r="AU419" s="677"/>
      <c r="AV419" s="677"/>
      <c r="AW419" s="677"/>
      <c r="AX419" s="677"/>
      <c r="AY419" s="677"/>
      <c r="AZ419" s="677"/>
      <c r="BA419" s="677"/>
      <c r="BB419" s="677"/>
      <c r="BC419" s="677"/>
      <c r="BD419" s="677"/>
      <c r="BE419" s="677"/>
      <c r="BF419" s="677"/>
      <c r="BG419" s="677"/>
      <c r="BH419" s="677"/>
      <c r="BI419" s="677"/>
      <c r="BJ419" s="677"/>
      <c r="BK419" s="677"/>
      <c r="BL419" s="677"/>
      <c r="BM419" s="677"/>
      <c r="BN419" s="677"/>
      <c r="BO419" s="677"/>
      <c r="BP419" s="677"/>
      <c r="BQ419" s="677"/>
      <c r="BR419" s="677"/>
      <c r="BS419" s="677"/>
      <c r="BT419" s="677"/>
      <c r="BU419" s="677"/>
      <c r="BV419" s="677"/>
      <c r="BW419" s="677"/>
      <c r="BX419" s="677"/>
      <c r="BY419" s="677"/>
      <c r="BZ419" s="677"/>
    </row>
    <row r="420" spans="1:78" s="679" customFormat="1" ht="21.75" customHeight="1">
      <c r="A420" s="678"/>
      <c r="C420" s="684"/>
      <c r="E420" s="488"/>
      <c r="G420" s="329"/>
      <c r="I420" s="329"/>
      <c r="L420" s="329"/>
      <c r="N420" s="329"/>
      <c r="O420" s="329"/>
      <c r="P420" s="329"/>
      <c r="Q420" s="329"/>
      <c r="R420" s="329"/>
      <c r="U420" s="681"/>
      <c r="V420" s="677"/>
      <c r="W420" s="677"/>
      <c r="X420" s="677"/>
      <c r="Y420" s="677"/>
      <c r="Z420" s="677"/>
      <c r="AA420" s="677"/>
      <c r="AB420" s="677"/>
      <c r="AC420" s="677"/>
      <c r="AD420" s="677"/>
      <c r="AE420" s="677"/>
      <c r="AF420" s="677"/>
      <c r="AG420" s="677"/>
      <c r="AH420" s="677"/>
      <c r="AI420" s="677"/>
      <c r="AJ420" s="677"/>
      <c r="AK420" s="677"/>
      <c r="AL420" s="677"/>
      <c r="AM420" s="677"/>
      <c r="AN420" s="677"/>
      <c r="AO420" s="677"/>
      <c r="AP420" s="677"/>
      <c r="AQ420" s="677"/>
      <c r="AR420" s="677"/>
      <c r="AS420" s="677"/>
      <c r="AT420" s="677"/>
      <c r="AU420" s="677"/>
      <c r="AV420" s="677"/>
      <c r="AW420" s="677"/>
      <c r="AX420" s="677"/>
      <c r="AY420" s="677"/>
      <c r="AZ420" s="677"/>
      <c r="BA420" s="677"/>
      <c r="BB420" s="677"/>
      <c r="BC420" s="677"/>
      <c r="BD420" s="677"/>
      <c r="BE420" s="677"/>
      <c r="BF420" s="677"/>
      <c r="BG420" s="677"/>
      <c r="BH420" s="677"/>
      <c r="BI420" s="677"/>
      <c r="BJ420" s="677"/>
      <c r="BK420" s="677"/>
      <c r="BL420" s="677"/>
      <c r="BM420" s="677"/>
      <c r="BN420" s="677"/>
      <c r="BO420" s="677"/>
      <c r="BP420" s="677"/>
      <c r="BQ420" s="677"/>
      <c r="BR420" s="677"/>
      <c r="BS420" s="677"/>
      <c r="BT420" s="677"/>
      <c r="BU420" s="677"/>
      <c r="BV420" s="677"/>
      <c r="BW420" s="677"/>
      <c r="BX420" s="677"/>
      <c r="BY420" s="677"/>
      <c r="BZ420" s="677"/>
    </row>
    <row r="421" spans="1:78" s="679" customFormat="1" ht="21.75" customHeight="1">
      <c r="A421" s="678"/>
      <c r="C421" s="684"/>
      <c r="E421" s="488"/>
      <c r="G421" s="329"/>
      <c r="I421" s="329"/>
      <c r="L421" s="329"/>
      <c r="N421" s="329"/>
      <c r="O421" s="329"/>
      <c r="P421" s="329"/>
      <c r="Q421" s="329"/>
      <c r="R421" s="329"/>
      <c r="U421" s="681"/>
      <c r="V421" s="677"/>
      <c r="W421" s="677"/>
      <c r="X421" s="677"/>
      <c r="Y421" s="677"/>
      <c r="Z421" s="677"/>
      <c r="AA421" s="677"/>
      <c r="AB421" s="677"/>
      <c r="AC421" s="677"/>
      <c r="AD421" s="677"/>
      <c r="AE421" s="677"/>
      <c r="AF421" s="677"/>
      <c r="AG421" s="677"/>
      <c r="AH421" s="677"/>
      <c r="AI421" s="677"/>
      <c r="AJ421" s="677"/>
      <c r="AK421" s="677"/>
      <c r="AL421" s="677"/>
      <c r="AM421" s="677"/>
      <c r="AN421" s="677"/>
      <c r="AO421" s="677"/>
      <c r="AP421" s="677"/>
      <c r="AQ421" s="677"/>
      <c r="AR421" s="677"/>
      <c r="AS421" s="677"/>
      <c r="AT421" s="677"/>
      <c r="AU421" s="677"/>
      <c r="AV421" s="677"/>
      <c r="AW421" s="677"/>
      <c r="AX421" s="677"/>
      <c r="AY421" s="677"/>
      <c r="AZ421" s="677"/>
      <c r="BA421" s="677"/>
      <c r="BB421" s="677"/>
      <c r="BC421" s="677"/>
      <c r="BD421" s="677"/>
      <c r="BE421" s="677"/>
      <c r="BF421" s="677"/>
      <c r="BG421" s="677"/>
      <c r="BH421" s="677"/>
      <c r="BI421" s="677"/>
      <c r="BJ421" s="677"/>
      <c r="BK421" s="677"/>
      <c r="BL421" s="677"/>
      <c r="BM421" s="677"/>
      <c r="BN421" s="677"/>
      <c r="BO421" s="677"/>
      <c r="BP421" s="677"/>
      <c r="BQ421" s="677"/>
      <c r="BR421" s="677"/>
      <c r="BS421" s="677"/>
      <c r="BT421" s="677"/>
      <c r="BU421" s="677"/>
      <c r="BV421" s="677"/>
      <c r="BW421" s="677"/>
      <c r="BX421" s="677"/>
      <c r="BY421" s="677"/>
      <c r="BZ421" s="677"/>
    </row>
    <row r="422" spans="1:78" s="679" customFormat="1" ht="21.75" customHeight="1">
      <c r="A422" s="678"/>
      <c r="C422" s="684"/>
      <c r="E422" s="488"/>
      <c r="G422" s="329"/>
      <c r="I422" s="329"/>
      <c r="L422" s="329"/>
      <c r="N422" s="329"/>
      <c r="O422" s="329"/>
      <c r="P422" s="329"/>
      <c r="Q422" s="329"/>
      <c r="R422" s="329"/>
      <c r="U422" s="681"/>
      <c r="V422" s="677"/>
      <c r="W422" s="677"/>
      <c r="X422" s="677"/>
      <c r="Y422" s="677"/>
      <c r="Z422" s="677"/>
      <c r="AA422" s="677"/>
      <c r="AB422" s="677"/>
      <c r="AC422" s="677"/>
      <c r="AD422" s="677"/>
      <c r="AE422" s="677"/>
      <c r="AF422" s="677"/>
      <c r="AG422" s="677"/>
      <c r="AH422" s="677"/>
      <c r="AI422" s="677"/>
      <c r="AJ422" s="677"/>
      <c r="AK422" s="677"/>
      <c r="AL422" s="677"/>
      <c r="AM422" s="677"/>
      <c r="AN422" s="677"/>
      <c r="AO422" s="677"/>
      <c r="AP422" s="677"/>
      <c r="AQ422" s="677"/>
      <c r="AR422" s="677"/>
      <c r="AS422" s="677"/>
      <c r="AT422" s="677"/>
      <c r="AU422" s="677"/>
      <c r="AV422" s="677"/>
      <c r="AW422" s="677"/>
      <c r="AX422" s="677"/>
      <c r="AY422" s="677"/>
      <c r="AZ422" s="677"/>
      <c r="BA422" s="677"/>
      <c r="BB422" s="677"/>
      <c r="BC422" s="677"/>
      <c r="BD422" s="677"/>
      <c r="BE422" s="677"/>
      <c r="BF422" s="677"/>
      <c r="BG422" s="677"/>
      <c r="BH422" s="677"/>
      <c r="BI422" s="677"/>
      <c r="BJ422" s="677"/>
      <c r="BK422" s="677"/>
      <c r="BL422" s="677"/>
      <c r="BM422" s="677"/>
      <c r="BN422" s="677"/>
      <c r="BO422" s="677"/>
      <c r="BP422" s="677"/>
      <c r="BQ422" s="677"/>
      <c r="BR422" s="677"/>
      <c r="BS422" s="677"/>
      <c r="BT422" s="677"/>
      <c r="BU422" s="677"/>
      <c r="BV422" s="677"/>
      <c r="BW422" s="677"/>
      <c r="BX422" s="677"/>
      <c r="BY422" s="677"/>
      <c r="BZ422" s="677"/>
    </row>
    <row r="423" spans="1:78" s="679" customFormat="1" ht="21.75" customHeight="1">
      <c r="A423" s="678"/>
      <c r="C423" s="684"/>
      <c r="E423" s="488"/>
      <c r="G423" s="677"/>
      <c r="I423" s="329"/>
      <c r="L423" s="329"/>
      <c r="N423" s="329"/>
      <c r="O423" s="329"/>
      <c r="P423" s="329"/>
      <c r="Q423" s="329"/>
      <c r="R423" s="329"/>
      <c r="U423" s="681"/>
      <c r="V423" s="677"/>
      <c r="W423" s="677"/>
      <c r="X423" s="677"/>
      <c r="Y423" s="677"/>
      <c r="Z423" s="677"/>
      <c r="AA423" s="677"/>
      <c r="AB423" s="677"/>
      <c r="AC423" s="677"/>
      <c r="AD423" s="677"/>
      <c r="AE423" s="677"/>
      <c r="AF423" s="677"/>
      <c r="AG423" s="677"/>
      <c r="AH423" s="677"/>
      <c r="AI423" s="677"/>
      <c r="AJ423" s="677"/>
      <c r="AK423" s="677"/>
      <c r="AL423" s="677"/>
      <c r="AM423" s="677"/>
      <c r="AN423" s="677"/>
      <c r="AO423" s="677"/>
      <c r="AP423" s="677"/>
      <c r="AQ423" s="677"/>
      <c r="AR423" s="677"/>
      <c r="AS423" s="677"/>
      <c r="AT423" s="677"/>
      <c r="AU423" s="677"/>
      <c r="AV423" s="677"/>
      <c r="AW423" s="677"/>
      <c r="AX423" s="677"/>
      <c r="AY423" s="677"/>
      <c r="AZ423" s="677"/>
      <c r="BA423" s="677"/>
      <c r="BB423" s="677"/>
      <c r="BC423" s="677"/>
      <c r="BD423" s="677"/>
      <c r="BE423" s="677"/>
      <c r="BF423" s="677"/>
      <c r="BG423" s="677"/>
      <c r="BH423" s="677"/>
      <c r="BI423" s="677"/>
      <c r="BJ423" s="677"/>
      <c r="BK423" s="677"/>
      <c r="BL423" s="677"/>
      <c r="BM423" s="677"/>
      <c r="BN423" s="677"/>
      <c r="BO423" s="677"/>
      <c r="BP423" s="677"/>
      <c r="BQ423" s="677"/>
      <c r="BR423" s="677"/>
      <c r="BS423" s="677"/>
      <c r="BT423" s="677"/>
      <c r="BU423" s="677"/>
      <c r="BV423" s="677"/>
      <c r="BW423" s="677"/>
      <c r="BX423" s="677"/>
      <c r="BY423" s="677"/>
      <c r="BZ423" s="677"/>
    </row>
    <row r="424" spans="1:78" s="679" customFormat="1" ht="21.75" customHeight="1">
      <c r="A424" s="678"/>
      <c r="C424" s="684"/>
      <c r="E424" s="488"/>
      <c r="G424" s="677"/>
      <c r="I424" s="329"/>
      <c r="L424" s="329"/>
      <c r="N424" s="329"/>
      <c r="O424" s="329"/>
      <c r="P424" s="329"/>
      <c r="Q424" s="329"/>
      <c r="R424" s="329"/>
      <c r="U424" s="681"/>
      <c r="V424" s="677"/>
      <c r="W424" s="677"/>
      <c r="X424" s="677"/>
      <c r="Y424" s="677"/>
      <c r="Z424" s="677"/>
      <c r="AA424" s="677"/>
      <c r="AB424" s="677"/>
      <c r="AC424" s="677"/>
      <c r="AD424" s="677"/>
      <c r="AE424" s="677"/>
      <c r="AF424" s="677"/>
      <c r="AG424" s="677"/>
      <c r="AH424" s="677"/>
      <c r="AI424" s="677"/>
      <c r="AJ424" s="677"/>
      <c r="AK424" s="677"/>
      <c r="AL424" s="677"/>
      <c r="AM424" s="677"/>
      <c r="AN424" s="677"/>
      <c r="AO424" s="677"/>
      <c r="AP424" s="677"/>
      <c r="AQ424" s="677"/>
      <c r="AR424" s="677"/>
      <c r="AS424" s="677"/>
      <c r="AT424" s="677"/>
      <c r="AU424" s="677"/>
      <c r="AV424" s="677"/>
      <c r="AW424" s="677"/>
      <c r="AX424" s="677"/>
      <c r="AY424" s="677"/>
      <c r="AZ424" s="677"/>
      <c r="BA424" s="677"/>
      <c r="BB424" s="677"/>
      <c r="BC424" s="677"/>
      <c r="BD424" s="677"/>
      <c r="BE424" s="677"/>
      <c r="BF424" s="677"/>
      <c r="BG424" s="677"/>
      <c r="BH424" s="677"/>
      <c r="BI424" s="677"/>
      <c r="BJ424" s="677"/>
      <c r="BK424" s="677"/>
      <c r="BL424" s="677"/>
      <c r="BM424" s="677"/>
      <c r="BN424" s="677"/>
      <c r="BO424" s="677"/>
      <c r="BP424" s="677"/>
      <c r="BQ424" s="677"/>
      <c r="BR424" s="677"/>
      <c r="BS424" s="677"/>
      <c r="BT424" s="677"/>
      <c r="BU424" s="677"/>
      <c r="BV424" s="677"/>
      <c r="BW424" s="677"/>
      <c r="BX424" s="677"/>
      <c r="BY424" s="677"/>
      <c r="BZ424" s="677"/>
    </row>
    <row r="425" spans="1:78" s="679" customFormat="1" ht="21.75" customHeight="1">
      <c r="A425" s="678"/>
      <c r="C425" s="684"/>
      <c r="E425" s="488"/>
      <c r="G425" s="677"/>
      <c r="I425" s="329"/>
      <c r="L425" s="329"/>
      <c r="N425" s="329"/>
      <c r="O425" s="329"/>
      <c r="P425" s="329"/>
      <c r="Q425" s="329"/>
      <c r="R425" s="329"/>
      <c r="U425" s="681"/>
      <c r="V425" s="677"/>
      <c r="W425" s="677"/>
      <c r="X425" s="677"/>
      <c r="Y425" s="677"/>
      <c r="Z425" s="677"/>
      <c r="AA425" s="677"/>
      <c r="AB425" s="677"/>
      <c r="AC425" s="677"/>
      <c r="AD425" s="677"/>
      <c r="AE425" s="677"/>
      <c r="AF425" s="677"/>
      <c r="AG425" s="677"/>
      <c r="AH425" s="677"/>
      <c r="AI425" s="677"/>
      <c r="AJ425" s="677"/>
      <c r="AK425" s="677"/>
      <c r="AL425" s="677"/>
      <c r="AM425" s="677"/>
      <c r="AN425" s="677"/>
      <c r="AO425" s="677"/>
      <c r="AP425" s="677"/>
      <c r="AQ425" s="677"/>
      <c r="AR425" s="677"/>
      <c r="AS425" s="677"/>
      <c r="AT425" s="677"/>
      <c r="AU425" s="677"/>
      <c r="AV425" s="677"/>
      <c r="AW425" s="677"/>
      <c r="AX425" s="677"/>
      <c r="AY425" s="677"/>
      <c r="AZ425" s="677"/>
      <c r="BA425" s="677"/>
      <c r="BB425" s="677"/>
      <c r="BC425" s="677"/>
      <c r="BD425" s="677"/>
      <c r="BE425" s="677"/>
      <c r="BF425" s="677"/>
      <c r="BG425" s="677"/>
      <c r="BH425" s="677"/>
      <c r="BI425" s="677"/>
      <c r="BJ425" s="677"/>
      <c r="BK425" s="677"/>
      <c r="BL425" s="677"/>
      <c r="BM425" s="677"/>
      <c r="BN425" s="677"/>
      <c r="BO425" s="677"/>
      <c r="BP425" s="677"/>
      <c r="BQ425" s="677"/>
      <c r="BR425" s="677"/>
      <c r="BS425" s="677"/>
      <c r="BT425" s="677"/>
      <c r="BU425" s="677"/>
      <c r="BV425" s="677"/>
      <c r="BW425" s="677"/>
      <c r="BX425" s="677"/>
      <c r="BY425" s="677"/>
      <c r="BZ425" s="677"/>
    </row>
    <row r="426" spans="1:78" s="679" customFormat="1" ht="21.75" customHeight="1">
      <c r="A426" s="678"/>
      <c r="C426" s="684"/>
      <c r="E426" s="488"/>
      <c r="G426" s="677"/>
      <c r="I426" s="329"/>
      <c r="L426" s="329"/>
      <c r="N426" s="329"/>
      <c r="O426" s="329"/>
      <c r="P426" s="329"/>
      <c r="Q426" s="329"/>
      <c r="R426" s="329"/>
      <c r="U426" s="681"/>
      <c r="V426" s="677"/>
      <c r="W426" s="677"/>
      <c r="X426" s="677"/>
      <c r="Y426" s="677"/>
      <c r="Z426" s="677"/>
      <c r="AA426" s="677"/>
      <c r="AB426" s="677"/>
      <c r="AC426" s="677"/>
      <c r="AD426" s="677"/>
      <c r="AE426" s="677"/>
      <c r="AF426" s="677"/>
      <c r="AG426" s="677"/>
      <c r="AH426" s="677"/>
      <c r="AI426" s="677"/>
      <c r="AJ426" s="677"/>
      <c r="AK426" s="677"/>
      <c r="AL426" s="677"/>
      <c r="AM426" s="677"/>
      <c r="AN426" s="677"/>
      <c r="AO426" s="677"/>
      <c r="AP426" s="677"/>
      <c r="AQ426" s="677"/>
      <c r="AR426" s="677"/>
      <c r="AS426" s="677"/>
      <c r="AT426" s="677"/>
      <c r="AU426" s="677"/>
      <c r="AV426" s="677"/>
      <c r="AW426" s="677"/>
      <c r="AX426" s="677"/>
      <c r="AY426" s="677"/>
      <c r="AZ426" s="677"/>
      <c r="BA426" s="677"/>
      <c r="BB426" s="677"/>
      <c r="BC426" s="677"/>
      <c r="BD426" s="677"/>
      <c r="BE426" s="677"/>
      <c r="BF426" s="677"/>
      <c r="BG426" s="677"/>
      <c r="BH426" s="677"/>
      <c r="BI426" s="677"/>
      <c r="BJ426" s="677"/>
      <c r="BK426" s="677"/>
      <c r="BL426" s="677"/>
      <c r="BM426" s="677"/>
      <c r="BN426" s="677"/>
      <c r="BO426" s="677"/>
      <c r="BP426" s="677"/>
      <c r="BQ426" s="677"/>
      <c r="BR426" s="677"/>
      <c r="BS426" s="677"/>
      <c r="BT426" s="677"/>
      <c r="BU426" s="677"/>
      <c r="BV426" s="677"/>
      <c r="BW426" s="677"/>
      <c r="BX426" s="677"/>
      <c r="BY426" s="677"/>
      <c r="BZ426" s="677"/>
    </row>
    <row r="427" spans="1:78" s="679" customFormat="1" ht="21.75" customHeight="1">
      <c r="A427" s="678"/>
      <c r="C427" s="684"/>
      <c r="E427" s="488"/>
      <c r="G427" s="677"/>
      <c r="I427" s="329"/>
      <c r="L427" s="329"/>
      <c r="N427" s="329"/>
      <c r="O427" s="329"/>
      <c r="P427" s="329"/>
      <c r="Q427" s="329"/>
      <c r="R427" s="329"/>
      <c r="U427" s="681"/>
      <c r="V427" s="677"/>
      <c r="W427" s="677"/>
      <c r="X427" s="677"/>
      <c r="Y427" s="677"/>
      <c r="Z427" s="677"/>
      <c r="AA427" s="677"/>
      <c r="AB427" s="677"/>
      <c r="AC427" s="677"/>
      <c r="AD427" s="677"/>
      <c r="AE427" s="677"/>
      <c r="AF427" s="677"/>
      <c r="AG427" s="677"/>
      <c r="AH427" s="677"/>
      <c r="AI427" s="677"/>
      <c r="AJ427" s="677"/>
      <c r="AK427" s="677"/>
      <c r="AL427" s="677"/>
      <c r="AM427" s="677"/>
      <c r="AN427" s="677"/>
      <c r="AO427" s="677"/>
      <c r="AP427" s="677"/>
      <c r="AQ427" s="677"/>
      <c r="AR427" s="677"/>
      <c r="AS427" s="677"/>
      <c r="AT427" s="677"/>
      <c r="AU427" s="677"/>
      <c r="AV427" s="677"/>
      <c r="AW427" s="677"/>
      <c r="AX427" s="677"/>
      <c r="AY427" s="677"/>
      <c r="AZ427" s="677"/>
      <c r="BA427" s="677"/>
      <c r="BB427" s="677"/>
      <c r="BC427" s="677"/>
      <c r="BD427" s="677"/>
      <c r="BE427" s="677"/>
      <c r="BF427" s="677"/>
      <c r="BG427" s="677"/>
      <c r="BH427" s="677"/>
      <c r="BI427" s="677"/>
      <c r="BJ427" s="677"/>
      <c r="BK427" s="677"/>
      <c r="BL427" s="677"/>
      <c r="BM427" s="677"/>
      <c r="BN427" s="677"/>
      <c r="BO427" s="677"/>
      <c r="BP427" s="677"/>
      <c r="BQ427" s="677"/>
      <c r="BR427" s="677"/>
      <c r="BS427" s="677"/>
      <c r="BT427" s="677"/>
      <c r="BU427" s="677"/>
      <c r="BV427" s="677"/>
      <c r="BW427" s="677"/>
      <c r="BX427" s="677"/>
      <c r="BY427" s="677"/>
      <c r="BZ427" s="677"/>
    </row>
    <row r="428" spans="1:78" s="679" customFormat="1" ht="21.75" customHeight="1">
      <c r="A428" s="678"/>
      <c r="C428" s="684"/>
      <c r="E428" s="488"/>
      <c r="G428" s="677"/>
      <c r="I428" s="329"/>
      <c r="L428" s="329"/>
      <c r="N428" s="329"/>
      <c r="O428" s="329"/>
      <c r="P428" s="329"/>
      <c r="Q428" s="329"/>
      <c r="R428" s="329"/>
      <c r="U428" s="681"/>
      <c r="V428" s="677"/>
      <c r="W428" s="677"/>
      <c r="X428" s="677"/>
      <c r="Y428" s="677"/>
      <c r="Z428" s="677"/>
      <c r="AA428" s="677"/>
      <c r="AB428" s="677"/>
      <c r="AC428" s="677"/>
      <c r="AD428" s="677"/>
      <c r="AE428" s="677"/>
      <c r="AF428" s="677"/>
      <c r="AG428" s="677"/>
      <c r="AH428" s="677"/>
      <c r="AI428" s="677"/>
      <c r="AJ428" s="677"/>
      <c r="AK428" s="677"/>
      <c r="AL428" s="677"/>
      <c r="AM428" s="677"/>
      <c r="AN428" s="677"/>
      <c r="AO428" s="677"/>
      <c r="AP428" s="677"/>
      <c r="AQ428" s="677"/>
      <c r="AR428" s="677"/>
      <c r="AS428" s="677"/>
      <c r="AT428" s="677"/>
      <c r="AU428" s="677"/>
      <c r="AV428" s="677"/>
      <c r="AW428" s="677"/>
      <c r="AX428" s="677"/>
      <c r="AY428" s="677"/>
      <c r="AZ428" s="677"/>
      <c r="BA428" s="677"/>
      <c r="BB428" s="677"/>
      <c r="BC428" s="677"/>
      <c r="BD428" s="677"/>
      <c r="BE428" s="677"/>
      <c r="BF428" s="677"/>
      <c r="BG428" s="677"/>
      <c r="BH428" s="677"/>
      <c r="BI428" s="677"/>
      <c r="BJ428" s="677"/>
      <c r="BK428" s="677"/>
      <c r="BL428" s="677"/>
      <c r="BM428" s="677"/>
      <c r="BN428" s="677"/>
      <c r="BO428" s="677"/>
      <c r="BP428" s="677"/>
      <c r="BQ428" s="677"/>
      <c r="BR428" s="677"/>
      <c r="BS428" s="677"/>
      <c r="BT428" s="677"/>
      <c r="BU428" s="677"/>
      <c r="BV428" s="677"/>
      <c r="BW428" s="677"/>
      <c r="BX428" s="677"/>
      <c r="BY428" s="677"/>
      <c r="BZ428" s="677"/>
    </row>
    <row r="429" spans="1:78" s="679" customFormat="1" ht="21.75" customHeight="1">
      <c r="A429" s="678"/>
      <c r="C429" s="684"/>
      <c r="E429" s="488"/>
      <c r="G429" s="677"/>
      <c r="I429" s="329"/>
      <c r="L429" s="329"/>
      <c r="N429" s="329"/>
      <c r="O429" s="329"/>
      <c r="P429" s="329"/>
      <c r="Q429" s="329"/>
      <c r="R429" s="329"/>
      <c r="U429" s="681"/>
      <c r="V429" s="677"/>
      <c r="W429" s="677"/>
      <c r="X429" s="677"/>
      <c r="Y429" s="677"/>
      <c r="Z429" s="677"/>
      <c r="AA429" s="677"/>
      <c r="AB429" s="677"/>
      <c r="AC429" s="677"/>
      <c r="AD429" s="677"/>
      <c r="AE429" s="677"/>
      <c r="AF429" s="677"/>
      <c r="AG429" s="677"/>
      <c r="AH429" s="677"/>
      <c r="AI429" s="677"/>
      <c r="AJ429" s="677"/>
      <c r="AK429" s="677"/>
      <c r="AL429" s="677"/>
      <c r="AM429" s="677"/>
      <c r="AN429" s="677"/>
      <c r="AO429" s="677"/>
      <c r="AP429" s="677"/>
      <c r="AQ429" s="677"/>
      <c r="AR429" s="677"/>
      <c r="AS429" s="677"/>
      <c r="AT429" s="677"/>
      <c r="AU429" s="677"/>
      <c r="AV429" s="677"/>
      <c r="AW429" s="677"/>
      <c r="AX429" s="677"/>
      <c r="AY429" s="677"/>
      <c r="AZ429" s="677"/>
      <c r="BA429" s="677"/>
      <c r="BB429" s="677"/>
      <c r="BC429" s="677"/>
      <c r="BD429" s="677"/>
      <c r="BE429" s="677"/>
      <c r="BF429" s="677"/>
      <c r="BG429" s="677"/>
      <c r="BH429" s="677"/>
      <c r="BI429" s="677"/>
      <c r="BJ429" s="677"/>
      <c r="BK429" s="677"/>
      <c r="BL429" s="677"/>
      <c r="BM429" s="677"/>
      <c r="BN429" s="677"/>
      <c r="BO429" s="677"/>
      <c r="BP429" s="677"/>
      <c r="BQ429" s="677"/>
      <c r="BR429" s="677"/>
      <c r="BS429" s="677"/>
      <c r="BT429" s="677"/>
      <c r="BU429" s="677"/>
      <c r="BV429" s="677"/>
      <c r="BW429" s="677"/>
      <c r="BX429" s="677"/>
      <c r="BY429" s="677"/>
      <c r="BZ429" s="677"/>
    </row>
    <row r="430" spans="1:78" s="679" customFormat="1" ht="21.75" customHeight="1">
      <c r="A430" s="678"/>
      <c r="C430" s="684"/>
      <c r="E430" s="488"/>
      <c r="G430" s="677"/>
      <c r="I430" s="329"/>
      <c r="L430" s="329"/>
      <c r="N430" s="329"/>
      <c r="O430" s="329"/>
      <c r="P430" s="329"/>
      <c r="Q430" s="329"/>
      <c r="R430" s="329"/>
      <c r="U430" s="681"/>
      <c r="V430" s="677"/>
      <c r="W430" s="677"/>
      <c r="X430" s="677"/>
      <c r="Y430" s="677"/>
      <c r="Z430" s="677"/>
      <c r="AA430" s="677"/>
      <c r="AB430" s="677"/>
      <c r="AC430" s="677"/>
      <c r="AD430" s="677"/>
      <c r="AE430" s="677"/>
      <c r="AF430" s="677"/>
      <c r="AG430" s="677"/>
      <c r="AH430" s="677"/>
      <c r="AI430" s="677"/>
      <c r="AJ430" s="677"/>
      <c r="AK430" s="677"/>
      <c r="AL430" s="677"/>
      <c r="AM430" s="677"/>
      <c r="AN430" s="677"/>
      <c r="AO430" s="677"/>
      <c r="AP430" s="677"/>
      <c r="AQ430" s="677"/>
      <c r="AR430" s="677"/>
      <c r="AS430" s="677"/>
      <c r="AT430" s="677"/>
      <c r="AU430" s="677"/>
      <c r="AV430" s="677"/>
      <c r="AW430" s="677"/>
      <c r="AX430" s="677"/>
      <c r="AY430" s="677"/>
      <c r="AZ430" s="677"/>
      <c r="BA430" s="677"/>
      <c r="BB430" s="677"/>
      <c r="BC430" s="677"/>
      <c r="BD430" s="677"/>
      <c r="BE430" s="677"/>
      <c r="BF430" s="677"/>
      <c r="BG430" s="677"/>
      <c r="BH430" s="677"/>
      <c r="BI430" s="677"/>
      <c r="BJ430" s="677"/>
      <c r="BK430" s="677"/>
      <c r="BL430" s="677"/>
      <c r="BM430" s="677"/>
      <c r="BN430" s="677"/>
      <c r="BO430" s="677"/>
      <c r="BP430" s="677"/>
      <c r="BQ430" s="677"/>
      <c r="BR430" s="677"/>
      <c r="BS430" s="677"/>
      <c r="BT430" s="677"/>
      <c r="BU430" s="677"/>
      <c r="BV430" s="677"/>
      <c r="BW430" s="677"/>
      <c r="BX430" s="677"/>
      <c r="BY430" s="677"/>
      <c r="BZ430" s="677"/>
    </row>
    <row r="431" spans="1:78" s="679" customFormat="1" ht="21.75" customHeight="1">
      <c r="A431" s="678"/>
      <c r="C431" s="684"/>
      <c r="E431" s="488"/>
      <c r="G431" s="677"/>
      <c r="I431" s="329"/>
      <c r="L431" s="329"/>
      <c r="N431" s="329"/>
      <c r="O431" s="329"/>
      <c r="P431" s="329"/>
      <c r="Q431" s="329"/>
      <c r="R431" s="329"/>
      <c r="U431" s="681"/>
      <c r="V431" s="677"/>
      <c r="W431" s="677"/>
      <c r="X431" s="677"/>
      <c r="Y431" s="677"/>
      <c r="Z431" s="677"/>
      <c r="AA431" s="677"/>
      <c r="AB431" s="677"/>
      <c r="AC431" s="677"/>
      <c r="AD431" s="677"/>
      <c r="AE431" s="677"/>
      <c r="AF431" s="677"/>
      <c r="AG431" s="677"/>
      <c r="AH431" s="677"/>
      <c r="AI431" s="677"/>
      <c r="AJ431" s="677"/>
      <c r="AK431" s="677"/>
      <c r="AL431" s="677"/>
      <c r="AM431" s="677"/>
      <c r="AN431" s="677"/>
      <c r="AO431" s="677"/>
      <c r="AP431" s="677"/>
      <c r="AQ431" s="677"/>
      <c r="AR431" s="677"/>
      <c r="AS431" s="677"/>
      <c r="AT431" s="677"/>
      <c r="AU431" s="677"/>
      <c r="AV431" s="677"/>
      <c r="AW431" s="677"/>
      <c r="AX431" s="677"/>
      <c r="AY431" s="677"/>
      <c r="AZ431" s="677"/>
      <c r="BA431" s="677"/>
      <c r="BB431" s="677"/>
      <c r="BC431" s="677"/>
      <c r="BD431" s="677"/>
      <c r="BE431" s="677"/>
      <c r="BF431" s="677"/>
      <c r="BG431" s="677"/>
      <c r="BH431" s="677"/>
      <c r="BI431" s="677"/>
      <c r="BJ431" s="677"/>
      <c r="BK431" s="677"/>
      <c r="BL431" s="677"/>
      <c r="BM431" s="677"/>
      <c r="BN431" s="677"/>
      <c r="BO431" s="677"/>
      <c r="BP431" s="677"/>
      <c r="BQ431" s="677"/>
      <c r="BR431" s="677"/>
      <c r="BS431" s="677"/>
      <c r="BT431" s="677"/>
      <c r="BU431" s="677"/>
      <c r="BV431" s="677"/>
      <c r="BW431" s="677"/>
      <c r="BX431" s="677"/>
      <c r="BY431" s="677"/>
      <c r="BZ431" s="677"/>
    </row>
    <row r="432" spans="1:78" s="679" customFormat="1" ht="21.75" customHeight="1">
      <c r="A432" s="678"/>
      <c r="C432" s="684"/>
      <c r="E432" s="488"/>
      <c r="G432" s="677"/>
      <c r="I432" s="329"/>
      <c r="L432" s="329"/>
      <c r="N432" s="329"/>
      <c r="O432" s="329"/>
      <c r="P432" s="329"/>
      <c r="Q432" s="329"/>
      <c r="R432" s="329"/>
      <c r="U432" s="681"/>
      <c r="V432" s="677"/>
      <c r="W432" s="677"/>
      <c r="X432" s="677"/>
      <c r="Y432" s="677"/>
      <c r="Z432" s="677"/>
      <c r="AA432" s="677"/>
      <c r="AB432" s="677"/>
      <c r="AC432" s="677"/>
      <c r="AD432" s="677"/>
      <c r="AE432" s="677"/>
      <c r="AF432" s="677"/>
      <c r="AG432" s="677"/>
      <c r="AH432" s="677"/>
      <c r="AI432" s="677"/>
      <c r="AJ432" s="677"/>
      <c r="AK432" s="677"/>
      <c r="AL432" s="677"/>
      <c r="AM432" s="677"/>
      <c r="AN432" s="677"/>
      <c r="AO432" s="677"/>
      <c r="AP432" s="677"/>
      <c r="AQ432" s="677"/>
      <c r="AR432" s="677"/>
      <c r="AS432" s="677"/>
      <c r="AT432" s="677"/>
      <c r="AU432" s="677"/>
      <c r="AV432" s="677"/>
      <c r="AW432" s="677"/>
      <c r="AX432" s="677"/>
      <c r="AY432" s="677"/>
      <c r="AZ432" s="677"/>
      <c r="BA432" s="677"/>
      <c r="BB432" s="677"/>
      <c r="BC432" s="677"/>
      <c r="BD432" s="677"/>
      <c r="BE432" s="677"/>
      <c r="BF432" s="677"/>
      <c r="BG432" s="677"/>
      <c r="BH432" s="677"/>
      <c r="BI432" s="677"/>
      <c r="BJ432" s="677"/>
      <c r="BK432" s="677"/>
      <c r="BL432" s="677"/>
      <c r="BM432" s="677"/>
      <c r="BN432" s="677"/>
      <c r="BO432" s="677"/>
      <c r="BP432" s="677"/>
      <c r="BQ432" s="677"/>
      <c r="BR432" s="677"/>
      <c r="BS432" s="677"/>
      <c r="BT432" s="677"/>
      <c r="BU432" s="677"/>
      <c r="BV432" s="677"/>
      <c r="BW432" s="677"/>
      <c r="BX432" s="677"/>
      <c r="BY432" s="677"/>
      <c r="BZ432" s="677"/>
    </row>
    <row r="433" spans="1:78" s="679" customFormat="1" ht="21.75" customHeight="1">
      <c r="A433" s="678"/>
      <c r="C433" s="684"/>
      <c r="E433" s="488"/>
      <c r="G433" s="677"/>
      <c r="I433" s="329"/>
      <c r="L433" s="329"/>
      <c r="N433" s="329"/>
      <c r="O433" s="329"/>
      <c r="P433" s="329"/>
      <c r="Q433" s="329"/>
      <c r="R433" s="329"/>
      <c r="U433" s="681"/>
      <c r="V433" s="677"/>
      <c r="W433" s="677"/>
      <c r="X433" s="677"/>
      <c r="Y433" s="677"/>
      <c r="Z433" s="677"/>
      <c r="AA433" s="677"/>
      <c r="AB433" s="677"/>
      <c r="AC433" s="677"/>
      <c r="AD433" s="677"/>
      <c r="AE433" s="677"/>
      <c r="AF433" s="677"/>
      <c r="AG433" s="677"/>
      <c r="AH433" s="677"/>
      <c r="AI433" s="677"/>
      <c r="AJ433" s="677"/>
      <c r="AK433" s="677"/>
      <c r="AL433" s="677"/>
      <c r="AM433" s="677"/>
      <c r="AN433" s="677"/>
      <c r="AO433" s="677"/>
      <c r="AP433" s="677"/>
      <c r="AQ433" s="677"/>
      <c r="AR433" s="677"/>
      <c r="AS433" s="677"/>
      <c r="AT433" s="677"/>
      <c r="AU433" s="677"/>
      <c r="AV433" s="677"/>
      <c r="AW433" s="677"/>
      <c r="AX433" s="677"/>
      <c r="AY433" s="677"/>
      <c r="AZ433" s="677"/>
      <c r="BA433" s="677"/>
      <c r="BB433" s="677"/>
      <c r="BC433" s="677"/>
      <c r="BD433" s="677"/>
      <c r="BE433" s="677"/>
      <c r="BF433" s="677"/>
      <c r="BG433" s="677"/>
      <c r="BH433" s="677"/>
      <c r="BI433" s="677"/>
      <c r="BJ433" s="677"/>
      <c r="BK433" s="677"/>
      <c r="BL433" s="677"/>
      <c r="BM433" s="677"/>
      <c r="BN433" s="677"/>
      <c r="BO433" s="677"/>
      <c r="BP433" s="677"/>
      <c r="BQ433" s="677"/>
      <c r="BR433" s="677"/>
      <c r="BS433" s="677"/>
      <c r="BT433" s="677"/>
      <c r="BU433" s="677"/>
      <c r="BV433" s="677"/>
      <c r="BW433" s="677"/>
      <c r="BX433" s="677"/>
      <c r="BY433" s="677"/>
      <c r="BZ433" s="677"/>
    </row>
    <row r="434" spans="1:78" s="679" customFormat="1" ht="21.75" customHeight="1">
      <c r="A434" s="678"/>
      <c r="C434" s="684"/>
      <c r="E434" s="488"/>
      <c r="G434" s="677"/>
      <c r="I434" s="329"/>
      <c r="L434" s="329"/>
      <c r="N434" s="329"/>
      <c r="O434" s="329"/>
      <c r="P434" s="329"/>
      <c r="Q434" s="329"/>
      <c r="R434" s="329"/>
      <c r="U434" s="681"/>
      <c r="V434" s="677"/>
      <c r="W434" s="677"/>
      <c r="X434" s="677"/>
      <c r="Y434" s="677"/>
      <c r="Z434" s="677"/>
      <c r="AA434" s="677"/>
      <c r="AB434" s="677"/>
      <c r="AC434" s="677"/>
      <c r="AD434" s="677"/>
      <c r="AE434" s="677"/>
      <c r="AF434" s="677"/>
      <c r="AG434" s="677"/>
      <c r="AH434" s="677"/>
      <c r="AI434" s="677"/>
      <c r="AJ434" s="677"/>
      <c r="AK434" s="677"/>
      <c r="AL434" s="677"/>
      <c r="AM434" s="677"/>
      <c r="AN434" s="677"/>
      <c r="AO434" s="677"/>
      <c r="AP434" s="677"/>
      <c r="AQ434" s="677"/>
      <c r="AR434" s="677"/>
      <c r="AS434" s="677"/>
      <c r="AT434" s="677"/>
      <c r="AU434" s="677"/>
      <c r="AV434" s="677"/>
      <c r="AW434" s="677"/>
      <c r="AX434" s="677"/>
      <c r="AY434" s="677"/>
      <c r="AZ434" s="677"/>
      <c r="BA434" s="677"/>
      <c r="BB434" s="677"/>
      <c r="BC434" s="677"/>
      <c r="BD434" s="677"/>
      <c r="BE434" s="677"/>
      <c r="BF434" s="677"/>
      <c r="BG434" s="677"/>
      <c r="BH434" s="677"/>
      <c r="BI434" s="677"/>
      <c r="BJ434" s="677"/>
      <c r="BK434" s="677"/>
      <c r="BL434" s="677"/>
      <c r="BM434" s="677"/>
      <c r="BN434" s="677"/>
      <c r="BO434" s="677"/>
      <c r="BP434" s="677"/>
      <c r="BQ434" s="677"/>
      <c r="BR434" s="677"/>
      <c r="BS434" s="677"/>
      <c r="BT434" s="677"/>
      <c r="BU434" s="677"/>
      <c r="BV434" s="677"/>
      <c r="BW434" s="677"/>
      <c r="BX434" s="677"/>
      <c r="BY434" s="677"/>
      <c r="BZ434" s="677"/>
    </row>
    <row r="435" spans="1:78" s="679" customFormat="1" ht="21.75" customHeight="1">
      <c r="A435" s="678"/>
      <c r="C435" s="684"/>
      <c r="E435" s="488"/>
      <c r="G435" s="677"/>
      <c r="I435" s="329"/>
      <c r="L435" s="329"/>
      <c r="N435" s="329"/>
      <c r="O435" s="329"/>
      <c r="P435" s="329"/>
      <c r="Q435" s="329"/>
      <c r="R435" s="329"/>
      <c r="U435" s="681"/>
      <c r="V435" s="677"/>
      <c r="W435" s="677"/>
      <c r="X435" s="677"/>
      <c r="Y435" s="677"/>
      <c r="Z435" s="677"/>
      <c r="AA435" s="677"/>
      <c r="AB435" s="677"/>
      <c r="AC435" s="677"/>
      <c r="AD435" s="677"/>
      <c r="AE435" s="677"/>
      <c r="AF435" s="677"/>
      <c r="AG435" s="677"/>
      <c r="AH435" s="677"/>
      <c r="AI435" s="677"/>
      <c r="AJ435" s="677"/>
      <c r="AK435" s="677"/>
      <c r="AL435" s="677"/>
      <c r="AM435" s="677"/>
      <c r="AN435" s="677"/>
      <c r="AO435" s="677"/>
      <c r="AP435" s="677"/>
      <c r="AQ435" s="677"/>
      <c r="AR435" s="677"/>
      <c r="AS435" s="677"/>
      <c r="AT435" s="677"/>
      <c r="AU435" s="677"/>
      <c r="AV435" s="677"/>
      <c r="AW435" s="677"/>
      <c r="AX435" s="677"/>
      <c r="AY435" s="677"/>
      <c r="AZ435" s="677"/>
      <c r="BA435" s="677"/>
      <c r="BB435" s="677"/>
      <c r="BC435" s="677"/>
      <c r="BD435" s="677"/>
      <c r="BE435" s="677"/>
      <c r="BF435" s="677"/>
      <c r="BG435" s="677"/>
      <c r="BH435" s="677"/>
      <c r="BI435" s="677"/>
      <c r="BJ435" s="677"/>
      <c r="BK435" s="677"/>
      <c r="BL435" s="677"/>
      <c r="BM435" s="677"/>
      <c r="BN435" s="677"/>
      <c r="BO435" s="677"/>
      <c r="BP435" s="677"/>
      <c r="BQ435" s="677"/>
      <c r="BR435" s="677"/>
      <c r="BS435" s="677"/>
      <c r="BT435" s="677"/>
      <c r="BU435" s="677"/>
      <c r="BV435" s="677"/>
      <c r="BW435" s="677"/>
      <c r="BX435" s="677"/>
      <c r="BY435" s="677"/>
      <c r="BZ435" s="677"/>
    </row>
    <row r="436" spans="1:78" s="679" customFormat="1" ht="21.75" customHeight="1">
      <c r="A436" s="678"/>
      <c r="C436" s="684"/>
      <c r="E436" s="488"/>
      <c r="G436" s="677"/>
      <c r="I436" s="329"/>
      <c r="L436" s="329"/>
      <c r="N436" s="329"/>
      <c r="O436" s="329"/>
      <c r="P436" s="329"/>
      <c r="Q436" s="329"/>
      <c r="R436" s="329"/>
      <c r="U436" s="681"/>
      <c r="V436" s="677"/>
      <c r="W436" s="677"/>
      <c r="X436" s="677"/>
      <c r="Y436" s="677"/>
      <c r="Z436" s="677"/>
      <c r="AA436" s="677"/>
      <c r="AB436" s="677"/>
      <c r="AC436" s="677"/>
      <c r="AD436" s="677"/>
      <c r="AE436" s="677"/>
      <c r="AF436" s="677"/>
      <c r="AG436" s="677"/>
      <c r="AH436" s="677"/>
      <c r="AI436" s="677"/>
      <c r="AJ436" s="677"/>
      <c r="AK436" s="677"/>
      <c r="AL436" s="677"/>
      <c r="AM436" s="677"/>
      <c r="AN436" s="677"/>
      <c r="AO436" s="677"/>
      <c r="AP436" s="677"/>
      <c r="AQ436" s="677"/>
      <c r="AR436" s="677"/>
      <c r="AS436" s="677"/>
      <c r="AT436" s="677"/>
      <c r="AU436" s="677"/>
      <c r="AV436" s="677"/>
      <c r="AW436" s="677"/>
      <c r="AX436" s="677"/>
      <c r="AY436" s="677"/>
      <c r="AZ436" s="677"/>
      <c r="BA436" s="677"/>
      <c r="BB436" s="677"/>
      <c r="BC436" s="677"/>
      <c r="BD436" s="677"/>
      <c r="BE436" s="677"/>
      <c r="BF436" s="677"/>
      <c r="BG436" s="677"/>
      <c r="BH436" s="677"/>
      <c r="BI436" s="677"/>
      <c r="BJ436" s="677"/>
      <c r="BK436" s="677"/>
      <c r="BL436" s="677"/>
      <c r="BM436" s="677"/>
      <c r="BN436" s="677"/>
      <c r="BO436" s="677"/>
      <c r="BP436" s="677"/>
      <c r="BQ436" s="677"/>
      <c r="BR436" s="677"/>
      <c r="BS436" s="677"/>
      <c r="BT436" s="677"/>
      <c r="BU436" s="677"/>
      <c r="BV436" s="677"/>
      <c r="BW436" s="677"/>
      <c r="BX436" s="677"/>
      <c r="BY436" s="677"/>
      <c r="BZ436" s="677"/>
    </row>
    <row r="437" spans="1:78" s="679" customFormat="1" ht="21.75" customHeight="1">
      <c r="A437" s="678"/>
      <c r="C437" s="684"/>
      <c r="E437" s="488"/>
      <c r="G437" s="677"/>
      <c r="I437" s="329"/>
      <c r="L437" s="329"/>
      <c r="N437" s="329"/>
      <c r="O437" s="329"/>
      <c r="P437" s="329"/>
      <c r="Q437" s="329"/>
      <c r="R437" s="329"/>
      <c r="U437" s="681"/>
      <c r="V437" s="677"/>
      <c r="W437" s="677"/>
      <c r="X437" s="677"/>
      <c r="Y437" s="677"/>
      <c r="Z437" s="677"/>
      <c r="AA437" s="677"/>
      <c r="AB437" s="677"/>
      <c r="AC437" s="677"/>
      <c r="AD437" s="677"/>
      <c r="AE437" s="677"/>
      <c r="AF437" s="677"/>
      <c r="AG437" s="677"/>
      <c r="AH437" s="677"/>
      <c r="AI437" s="677"/>
      <c r="AJ437" s="677"/>
      <c r="AK437" s="677"/>
      <c r="AL437" s="677"/>
      <c r="AM437" s="677"/>
      <c r="AN437" s="677"/>
      <c r="AO437" s="677"/>
      <c r="AP437" s="677"/>
      <c r="AQ437" s="677"/>
      <c r="AR437" s="677"/>
      <c r="AS437" s="677"/>
      <c r="AT437" s="677"/>
      <c r="AU437" s="677"/>
      <c r="AV437" s="677"/>
      <c r="AW437" s="677"/>
      <c r="AX437" s="677"/>
      <c r="AY437" s="677"/>
      <c r="AZ437" s="677"/>
      <c r="BA437" s="677"/>
      <c r="BB437" s="677"/>
      <c r="BC437" s="677"/>
      <c r="BD437" s="677"/>
      <c r="BE437" s="677"/>
      <c r="BF437" s="677"/>
      <c r="BG437" s="677"/>
      <c r="BH437" s="677"/>
      <c r="BI437" s="677"/>
      <c r="BJ437" s="677"/>
      <c r="BK437" s="677"/>
      <c r="BL437" s="677"/>
      <c r="BM437" s="677"/>
      <c r="BN437" s="677"/>
      <c r="BO437" s="677"/>
      <c r="BP437" s="677"/>
      <c r="BQ437" s="677"/>
      <c r="BR437" s="677"/>
      <c r="BS437" s="677"/>
      <c r="BT437" s="677"/>
      <c r="BU437" s="677"/>
      <c r="BV437" s="677"/>
      <c r="BW437" s="677"/>
      <c r="BX437" s="677"/>
      <c r="BY437" s="677"/>
      <c r="BZ437" s="677"/>
    </row>
    <row r="438" spans="1:78" s="679" customFormat="1" ht="21.75" customHeight="1">
      <c r="A438" s="678"/>
      <c r="C438" s="684"/>
      <c r="E438" s="488"/>
      <c r="G438" s="677"/>
      <c r="I438" s="329"/>
      <c r="L438" s="329"/>
      <c r="N438" s="329"/>
      <c r="O438" s="329"/>
      <c r="P438" s="329"/>
      <c r="Q438" s="329"/>
      <c r="R438" s="329"/>
      <c r="U438" s="681"/>
      <c r="V438" s="677"/>
      <c r="W438" s="677"/>
      <c r="X438" s="677"/>
      <c r="Y438" s="677"/>
      <c r="Z438" s="677"/>
      <c r="AA438" s="677"/>
      <c r="AB438" s="677"/>
      <c r="AC438" s="677"/>
      <c r="AD438" s="677"/>
      <c r="AE438" s="677"/>
      <c r="AF438" s="677"/>
      <c r="AG438" s="677"/>
      <c r="AH438" s="677"/>
      <c r="AI438" s="677"/>
      <c r="AJ438" s="677"/>
      <c r="AK438" s="677"/>
      <c r="AL438" s="677"/>
      <c r="AM438" s="677"/>
      <c r="AN438" s="677"/>
      <c r="AO438" s="677"/>
      <c r="AP438" s="677"/>
      <c r="AQ438" s="677"/>
      <c r="AR438" s="677"/>
      <c r="AS438" s="677"/>
      <c r="AT438" s="677"/>
      <c r="AU438" s="677"/>
      <c r="AV438" s="677"/>
      <c r="AW438" s="677"/>
      <c r="AX438" s="677"/>
      <c r="AY438" s="677"/>
      <c r="AZ438" s="677"/>
      <c r="BA438" s="677"/>
      <c r="BB438" s="677"/>
      <c r="BC438" s="677"/>
      <c r="BD438" s="677"/>
      <c r="BE438" s="677"/>
      <c r="BF438" s="677"/>
      <c r="BG438" s="677"/>
      <c r="BH438" s="677"/>
      <c r="BI438" s="677"/>
      <c r="BJ438" s="677"/>
      <c r="BK438" s="677"/>
      <c r="BL438" s="677"/>
      <c r="BM438" s="677"/>
      <c r="BN438" s="677"/>
      <c r="BO438" s="677"/>
      <c r="BP438" s="677"/>
      <c r="BQ438" s="677"/>
      <c r="BR438" s="677"/>
      <c r="BS438" s="677"/>
      <c r="BT438" s="677"/>
      <c r="BU438" s="677"/>
      <c r="BV438" s="677"/>
      <c r="BW438" s="677"/>
      <c r="BX438" s="677"/>
      <c r="BY438" s="677"/>
      <c r="BZ438" s="677"/>
    </row>
    <row r="439" spans="1:78" s="679" customFormat="1" ht="21.75" customHeight="1">
      <c r="A439" s="678"/>
      <c r="C439" s="684"/>
      <c r="E439" s="488"/>
      <c r="G439" s="677"/>
      <c r="I439" s="329"/>
      <c r="L439" s="329"/>
      <c r="N439" s="329"/>
      <c r="O439" s="329"/>
      <c r="P439" s="329"/>
      <c r="Q439" s="329"/>
      <c r="R439" s="329"/>
      <c r="U439" s="681"/>
      <c r="V439" s="677"/>
      <c r="W439" s="677"/>
      <c r="X439" s="677"/>
      <c r="Y439" s="677"/>
      <c r="Z439" s="677"/>
      <c r="AA439" s="677"/>
      <c r="AB439" s="677"/>
      <c r="AC439" s="677"/>
      <c r="AD439" s="677"/>
      <c r="AE439" s="677"/>
      <c r="AF439" s="677"/>
      <c r="AG439" s="677"/>
      <c r="AH439" s="677"/>
      <c r="AI439" s="677"/>
      <c r="AJ439" s="677"/>
      <c r="AK439" s="677"/>
      <c r="AL439" s="677"/>
      <c r="AM439" s="677"/>
      <c r="AN439" s="677"/>
      <c r="AO439" s="677"/>
      <c r="AP439" s="677"/>
      <c r="AQ439" s="677"/>
      <c r="AR439" s="677"/>
      <c r="AS439" s="677"/>
      <c r="AT439" s="677"/>
      <c r="AU439" s="677"/>
      <c r="AV439" s="677"/>
      <c r="AW439" s="677"/>
      <c r="AX439" s="677"/>
      <c r="AY439" s="677"/>
      <c r="AZ439" s="677"/>
      <c r="BA439" s="677"/>
      <c r="BB439" s="677"/>
      <c r="BC439" s="677"/>
      <c r="BD439" s="677"/>
      <c r="BE439" s="677"/>
      <c r="BF439" s="677"/>
      <c r="BG439" s="677"/>
      <c r="BH439" s="677"/>
      <c r="BI439" s="677"/>
      <c r="BJ439" s="677"/>
      <c r="BK439" s="677"/>
      <c r="BL439" s="677"/>
      <c r="BM439" s="677"/>
      <c r="BN439" s="677"/>
      <c r="BO439" s="677"/>
      <c r="BP439" s="677"/>
      <c r="BQ439" s="677"/>
      <c r="BR439" s="677"/>
      <c r="BS439" s="677"/>
      <c r="BT439" s="677"/>
      <c r="BU439" s="677"/>
      <c r="BV439" s="677"/>
      <c r="BW439" s="677"/>
      <c r="BX439" s="677"/>
      <c r="BY439" s="677"/>
      <c r="BZ439" s="677"/>
    </row>
    <row r="440" spans="1:78" s="679" customFormat="1" ht="21.75" customHeight="1">
      <c r="A440" s="678"/>
      <c r="C440" s="684"/>
      <c r="E440" s="488"/>
      <c r="G440" s="677"/>
      <c r="I440" s="329"/>
      <c r="L440" s="329"/>
      <c r="N440" s="329"/>
      <c r="O440" s="329"/>
      <c r="P440" s="329"/>
      <c r="Q440" s="329"/>
      <c r="R440" s="329"/>
      <c r="U440" s="681"/>
      <c r="V440" s="677"/>
      <c r="W440" s="677"/>
      <c r="X440" s="677"/>
      <c r="Y440" s="677"/>
      <c r="Z440" s="677"/>
      <c r="AA440" s="677"/>
      <c r="AB440" s="677"/>
      <c r="AC440" s="677"/>
      <c r="AD440" s="677"/>
      <c r="AE440" s="677"/>
      <c r="AF440" s="677"/>
      <c r="AG440" s="677"/>
      <c r="AH440" s="677"/>
      <c r="AI440" s="677"/>
      <c r="AJ440" s="677"/>
      <c r="AK440" s="677"/>
      <c r="AL440" s="677"/>
      <c r="AM440" s="677"/>
      <c r="AN440" s="677"/>
      <c r="AO440" s="677"/>
      <c r="AP440" s="677"/>
      <c r="AQ440" s="677"/>
      <c r="AR440" s="677"/>
      <c r="AS440" s="677"/>
      <c r="AT440" s="677"/>
      <c r="AU440" s="677"/>
      <c r="AV440" s="677"/>
      <c r="AW440" s="677"/>
      <c r="AX440" s="677"/>
      <c r="AY440" s="677"/>
      <c r="AZ440" s="677"/>
      <c r="BA440" s="677"/>
      <c r="BB440" s="677"/>
      <c r="BC440" s="677"/>
      <c r="BD440" s="677"/>
      <c r="BE440" s="677"/>
      <c r="BF440" s="677"/>
      <c r="BG440" s="677"/>
      <c r="BH440" s="677"/>
      <c r="BI440" s="677"/>
      <c r="BJ440" s="677"/>
      <c r="BK440" s="677"/>
      <c r="BL440" s="677"/>
      <c r="BM440" s="677"/>
      <c r="BN440" s="677"/>
      <c r="BO440" s="677"/>
      <c r="BP440" s="677"/>
      <c r="BQ440" s="677"/>
      <c r="BR440" s="677"/>
      <c r="BS440" s="677"/>
      <c r="BT440" s="677"/>
      <c r="BU440" s="677"/>
      <c r="BV440" s="677"/>
      <c r="BW440" s="677"/>
      <c r="BX440" s="677"/>
      <c r="BY440" s="677"/>
      <c r="BZ440" s="677"/>
    </row>
    <row r="441" spans="1:78" s="679" customFormat="1" ht="21.75" customHeight="1">
      <c r="A441" s="678"/>
      <c r="C441" s="684"/>
      <c r="E441" s="488"/>
      <c r="G441" s="677"/>
      <c r="I441" s="329"/>
      <c r="L441" s="329"/>
      <c r="N441" s="329"/>
      <c r="O441" s="329"/>
      <c r="P441" s="329"/>
      <c r="Q441" s="329"/>
      <c r="R441" s="329"/>
      <c r="U441" s="681"/>
      <c r="V441" s="677"/>
      <c r="W441" s="677"/>
      <c r="X441" s="677"/>
      <c r="Y441" s="677"/>
      <c r="Z441" s="677"/>
      <c r="AA441" s="677"/>
      <c r="AB441" s="677"/>
      <c r="AC441" s="677"/>
      <c r="AD441" s="677"/>
      <c r="AE441" s="677"/>
      <c r="AF441" s="677"/>
      <c r="AG441" s="677"/>
      <c r="AH441" s="677"/>
      <c r="AI441" s="677"/>
      <c r="AJ441" s="677"/>
      <c r="AK441" s="677"/>
      <c r="AL441" s="677"/>
      <c r="AM441" s="677"/>
      <c r="AN441" s="677"/>
      <c r="AO441" s="677"/>
      <c r="AP441" s="677"/>
      <c r="AQ441" s="677"/>
      <c r="AR441" s="677"/>
      <c r="AS441" s="677"/>
      <c r="AT441" s="677"/>
      <c r="AU441" s="677"/>
      <c r="AV441" s="677"/>
      <c r="AW441" s="677"/>
      <c r="AX441" s="677"/>
      <c r="AY441" s="677"/>
      <c r="AZ441" s="677"/>
      <c r="BA441" s="677"/>
      <c r="BB441" s="677"/>
      <c r="BC441" s="677"/>
      <c r="BD441" s="677"/>
      <c r="BE441" s="677"/>
      <c r="BF441" s="677"/>
      <c r="BG441" s="677"/>
      <c r="BH441" s="677"/>
      <c r="BI441" s="677"/>
      <c r="BJ441" s="677"/>
      <c r="BK441" s="677"/>
      <c r="BL441" s="677"/>
      <c r="BM441" s="677"/>
      <c r="BN441" s="677"/>
      <c r="BO441" s="677"/>
      <c r="BP441" s="677"/>
      <c r="BQ441" s="677"/>
      <c r="BR441" s="677"/>
      <c r="BS441" s="677"/>
      <c r="BT441" s="677"/>
      <c r="BU441" s="677"/>
      <c r="BV441" s="677"/>
      <c r="BW441" s="677"/>
      <c r="BX441" s="677"/>
      <c r="BY441" s="677"/>
      <c r="BZ441" s="677"/>
    </row>
    <row r="442" spans="1:78" s="679" customFormat="1" ht="21.75" customHeight="1">
      <c r="A442" s="678"/>
      <c r="C442" s="684"/>
      <c r="E442" s="488"/>
      <c r="G442" s="677"/>
      <c r="I442" s="329"/>
      <c r="L442" s="329"/>
      <c r="N442" s="329"/>
      <c r="O442" s="329"/>
      <c r="P442" s="329"/>
      <c r="Q442" s="329"/>
      <c r="R442" s="329"/>
      <c r="U442" s="681"/>
      <c r="V442" s="677"/>
      <c r="W442" s="677"/>
      <c r="X442" s="677"/>
      <c r="Y442" s="677"/>
      <c r="Z442" s="677"/>
      <c r="AA442" s="677"/>
      <c r="AB442" s="677"/>
      <c r="AC442" s="677"/>
      <c r="AD442" s="677"/>
      <c r="AE442" s="677"/>
      <c r="AF442" s="677"/>
      <c r="AG442" s="677"/>
      <c r="AH442" s="677"/>
      <c r="AI442" s="677"/>
      <c r="AJ442" s="677"/>
      <c r="AK442" s="677"/>
      <c r="AL442" s="677"/>
      <c r="AM442" s="677"/>
      <c r="AN442" s="677"/>
      <c r="AO442" s="677"/>
      <c r="AP442" s="677"/>
      <c r="AQ442" s="677"/>
      <c r="AR442" s="677"/>
      <c r="AS442" s="677"/>
      <c r="AT442" s="677"/>
      <c r="AU442" s="677"/>
      <c r="AV442" s="677"/>
      <c r="AW442" s="677"/>
      <c r="AX442" s="677"/>
      <c r="AY442" s="677"/>
      <c r="AZ442" s="677"/>
      <c r="BA442" s="677"/>
      <c r="BB442" s="677"/>
      <c r="BC442" s="677"/>
      <c r="BD442" s="677"/>
      <c r="BE442" s="677"/>
      <c r="BF442" s="677"/>
      <c r="BG442" s="677"/>
      <c r="BH442" s="677"/>
      <c r="BI442" s="677"/>
      <c r="BJ442" s="677"/>
      <c r="BK442" s="677"/>
      <c r="BL442" s="677"/>
      <c r="BM442" s="677"/>
      <c r="BN442" s="677"/>
      <c r="BO442" s="677"/>
      <c r="BP442" s="677"/>
      <c r="BQ442" s="677"/>
      <c r="BR442" s="677"/>
      <c r="BS442" s="677"/>
      <c r="BT442" s="677"/>
      <c r="BU442" s="677"/>
      <c r="BV442" s="677"/>
      <c r="BW442" s="677"/>
      <c r="BX442" s="677"/>
      <c r="BY442" s="677"/>
      <c r="BZ442" s="677"/>
    </row>
    <row r="443" spans="1:78" s="679" customFormat="1" ht="21.75" customHeight="1">
      <c r="A443" s="678"/>
      <c r="C443" s="684"/>
      <c r="E443" s="488"/>
      <c r="G443" s="677"/>
      <c r="I443" s="329"/>
      <c r="L443" s="329"/>
      <c r="N443" s="329"/>
      <c r="O443" s="329"/>
      <c r="P443" s="329"/>
      <c r="Q443" s="329"/>
      <c r="R443" s="329"/>
      <c r="U443" s="681"/>
      <c r="V443" s="677"/>
      <c r="W443" s="677"/>
      <c r="X443" s="677"/>
      <c r="Y443" s="677"/>
      <c r="Z443" s="677"/>
      <c r="AA443" s="677"/>
      <c r="AB443" s="677"/>
      <c r="AC443" s="677"/>
      <c r="AD443" s="677"/>
      <c r="AE443" s="677"/>
      <c r="AF443" s="677"/>
      <c r="AG443" s="677"/>
      <c r="AH443" s="677"/>
      <c r="AI443" s="677"/>
      <c r="AJ443" s="677"/>
      <c r="AK443" s="677"/>
      <c r="AL443" s="677"/>
      <c r="AM443" s="677"/>
      <c r="AN443" s="677"/>
      <c r="AO443" s="677"/>
      <c r="AP443" s="677"/>
      <c r="AQ443" s="677"/>
      <c r="AR443" s="677"/>
      <c r="AS443" s="677"/>
      <c r="AT443" s="677"/>
      <c r="AU443" s="677"/>
      <c r="AV443" s="677"/>
      <c r="AW443" s="677"/>
      <c r="AX443" s="677"/>
      <c r="AY443" s="677"/>
      <c r="AZ443" s="677"/>
      <c r="BA443" s="677"/>
      <c r="BB443" s="677"/>
      <c r="BC443" s="677"/>
      <c r="BD443" s="677"/>
      <c r="BE443" s="677"/>
      <c r="BF443" s="677"/>
      <c r="BG443" s="677"/>
      <c r="BH443" s="677"/>
      <c r="BI443" s="677"/>
      <c r="BJ443" s="677"/>
      <c r="BK443" s="677"/>
      <c r="BL443" s="677"/>
      <c r="BM443" s="677"/>
      <c r="BN443" s="677"/>
      <c r="BO443" s="677"/>
      <c r="BP443" s="677"/>
      <c r="BQ443" s="677"/>
      <c r="BR443" s="677"/>
      <c r="BS443" s="677"/>
      <c r="BT443" s="677"/>
      <c r="BU443" s="677"/>
      <c r="BV443" s="677"/>
      <c r="BW443" s="677"/>
      <c r="BX443" s="677"/>
      <c r="BY443" s="677"/>
      <c r="BZ443" s="677"/>
    </row>
    <row r="444" spans="1:78" s="679" customFormat="1" ht="21.75" customHeight="1">
      <c r="A444" s="678"/>
      <c r="C444" s="684"/>
      <c r="E444" s="488"/>
      <c r="G444" s="677"/>
      <c r="I444" s="329"/>
      <c r="L444" s="329"/>
      <c r="N444" s="329"/>
      <c r="P444" s="491"/>
      <c r="Q444" s="491"/>
      <c r="R444" s="329"/>
      <c r="U444" s="681"/>
      <c r="V444" s="677"/>
      <c r="W444" s="677"/>
      <c r="X444" s="677"/>
      <c r="Y444" s="677"/>
      <c r="Z444" s="677"/>
      <c r="AA444" s="677"/>
      <c r="AB444" s="677"/>
      <c r="AC444" s="677"/>
      <c r="AD444" s="677"/>
      <c r="AE444" s="677"/>
      <c r="AF444" s="677"/>
      <c r="AG444" s="677"/>
      <c r="AH444" s="677"/>
      <c r="AI444" s="677"/>
      <c r="AJ444" s="677"/>
      <c r="AK444" s="677"/>
      <c r="AL444" s="677"/>
      <c r="AM444" s="677"/>
      <c r="AN444" s="677"/>
      <c r="AO444" s="677"/>
      <c r="AP444" s="677"/>
      <c r="AQ444" s="677"/>
      <c r="AR444" s="677"/>
      <c r="AS444" s="677"/>
      <c r="AT444" s="677"/>
      <c r="AU444" s="677"/>
      <c r="AV444" s="677"/>
      <c r="AW444" s="677"/>
      <c r="AX444" s="677"/>
      <c r="AY444" s="677"/>
      <c r="AZ444" s="677"/>
      <c r="BA444" s="677"/>
      <c r="BB444" s="677"/>
      <c r="BC444" s="677"/>
      <c r="BD444" s="677"/>
      <c r="BE444" s="677"/>
      <c r="BF444" s="677"/>
      <c r="BG444" s="677"/>
      <c r="BH444" s="677"/>
      <c r="BI444" s="677"/>
      <c r="BJ444" s="677"/>
      <c r="BK444" s="677"/>
      <c r="BL444" s="677"/>
      <c r="BM444" s="677"/>
      <c r="BN444" s="677"/>
      <c r="BO444" s="677"/>
      <c r="BP444" s="677"/>
      <c r="BQ444" s="677"/>
      <c r="BR444" s="677"/>
      <c r="BS444" s="677"/>
      <c r="BT444" s="677"/>
      <c r="BU444" s="677"/>
      <c r="BV444" s="677"/>
      <c r="BW444" s="677"/>
      <c r="BX444" s="677"/>
      <c r="BY444" s="677"/>
      <c r="BZ444" s="677"/>
    </row>
    <row r="445" spans="1:78" s="679" customFormat="1" ht="21.75" customHeight="1">
      <c r="A445" s="678"/>
      <c r="C445" s="684"/>
      <c r="E445" s="488"/>
      <c r="G445" s="677"/>
      <c r="I445" s="329"/>
      <c r="L445" s="329"/>
      <c r="N445" s="329"/>
      <c r="P445" s="491"/>
      <c r="Q445" s="491"/>
      <c r="R445" s="329"/>
      <c r="U445" s="681"/>
      <c r="V445" s="677"/>
      <c r="W445" s="677"/>
      <c r="X445" s="677"/>
      <c r="Y445" s="677"/>
      <c r="Z445" s="677"/>
      <c r="AA445" s="677"/>
      <c r="AB445" s="677"/>
      <c r="AC445" s="677"/>
      <c r="AD445" s="677"/>
      <c r="AE445" s="677"/>
      <c r="AF445" s="677"/>
      <c r="AG445" s="677"/>
      <c r="AH445" s="677"/>
      <c r="AI445" s="677"/>
      <c r="AJ445" s="677"/>
      <c r="AK445" s="677"/>
      <c r="AL445" s="677"/>
      <c r="AM445" s="677"/>
      <c r="AN445" s="677"/>
      <c r="AO445" s="677"/>
      <c r="AP445" s="677"/>
      <c r="AQ445" s="677"/>
      <c r="AR445" s="677"/>
      <c r="AS445" s="677"/>
      <c r="AT445" s="677"/>
      <c r="AU445" s="677"/>
      <c r="AV445" s="677"/>
      <c r="AW445" s="677"/>
      <c r="AX445" s="677"/>
      <c r="AY445" s="677"/>
      <c r="AZ445" s="677"/>
      <c r="BA445" s="677"/>
      <c r="BB445" s="677"/>
      <c r="BC445" s="677"/>
      <c r="BD445" s="677"/>
      <c r="BE445" s="677"/>
      <c r="BF445" s="677"/>
      <c r="BG445" s="677"/>
      <c r="BH445" s="677"/>
      <c r="BI445" s="677"/>
      <c r="BJ445" s="677"/>
      <c r="BK445" s="677"/>
      <c r="BL445" s="677"/>
      <c r="BM445" s="677"/>
      <c r="BN445" s="677"/>
      <c r="BO445" s="677"/>
      <c r="BP445" s="677"/>
      <c r="BQ445" s="677"/>
      <c r="BR445" s="677"/>
      <c r="BS445" s="677"/>
      <c r="BT445" s="677"/>
      <c r="BU445" s="677"/>
      <c r="BV445" s="677"/>
      <c r="BW445" s="677"/>
      <c r="BX445" s="677"/>
      <c r="BY445" s="677"/>
      <c r="BZ445" s="677"/>
    </row>
    <row r="446" spans="1:78" s="679" customFormat="1" ht="21.75" customHeight="1">
      <c r="A446" s="678"/>
      <c r="C446" s="684"/>
      <c r="E446" s="488"/>
      <c r="G446" s="677"/>
      <c r="I446" s="329"/>
      <c r="L446" s="329"/>
      <c r="N446" s="329"/>
      <c r="P446" s="491"/>
      <c r="Q446" s="491"/>
      <c r="R446" s="329"/>
      <c r="U446" s="681"/>
      <c r="V446" s="677"/>
      <c r="W446" s="677"/>
      <c r="X446" s="677"/>
      <c r="Y446" s="677"/>
      <c r="Z446" s="677"/>
      <c r="AA446" s="677"/>
      <c r="AB446" s="677"/>
      <c r="AC446" s="677"/>
      <c r="AD446" s="677"/>
      <c r="AE446" s="677"/>
      <c r="AF446" s="677"/>
      <c r="AG446" s="677"/>
      <c r="AH446" s="677"/>
      <c r="AI446" s="677"/>
      <c r="AJ446" s="677"/>
      <c r="AK446" s="677"/>
      <c r="AL446" s="677"/>
      <c r="AM446" s="677"/>
      <c r="AN446" s="677"/>
      <c r="AO446" s="677"/>
      <c r="AP446" s="677"/>
      <c r="AQ446" s="677"/>
      <c r="AR446" s="677"/>
      <c r="AS446" s="677"/>
      <c r="AT446" s="677"/>
      <c r="AU446" s="677"/>
      <c r="AV446" s="677"/>
      <c r="AW446" s="677"/>
      <c r="AX446" s="677"/>
      <c r="AY446" s="677"/>
      <c r="AZ446" s="677"/>
      <c r="BA446" s="677"/>
      <c r="BB446" s="677"/>
      <c r="BC446" s="677"/>
      <c r="BD446" s="677"/>
      <c r="BE446" s="677"/>
      <c r="BF446" s="677"/>
      <c r="BG446" s="677"/>
      <c r="BH446" s="677"/>
      <c r="BI446" s="677"/>
      <c r="BJ446" s="677"/>
      <c r="BK446" s="677"/>
      <c r="BL446" s="677"/>
      <c r="BM446" s="677"/>
      <c r="BN446" s="677"/>
      <c r="BO446" s="677"/>
      <c r="BP446" s="677"/>
      <c r="BQ446" s="677"/>
      <c r="BR446" s="677"/>
      <c r="BS446" s="677"/>
      <c r="BT446" s="677"/>
      <c r="BU446" s="677"/>
      <c r="BV446" s="677"/>
      <c r="BW446" s="677"/>
      <c r="BX446" s="677"/>
      <c r="BY446" s="677"/>
      <c r="BZ446" s="677"/>
    </row>
    <row r="447" spans="1:78" s="679" customFormat="1" ht="21.75" customHeight="1">
      <c r="A447" s="678"/>
      <c r="C447" s="684"/>
      <c r="E447" s="488"/>
      <c r="G447" s="677"/>
      <c r="I447" s="329"/>
      <c r="L447" s="329"/>
      <c r="N447" s="329"/>
      <c r="P447" s="491"/>
      <c r="Q447" s="491"/>
      <c r="R447" s="329"/>
      <c r="U447" s="681"/>
      <c r="V447" s="677"/>
      <c r="W447" s="677"/>
      <c r="X447" s="677"/>
      <c r="Y447" s="677"/>
      <c r="Z447" s="677"/>
      <c r="AA447" s="677"/>
      <c r="AB447" s="677"/>
      <c r="AC447" s="677"/>
      <c r="AD447" s="677"/>
      <c r="AE447" s="677"/>
      <c r="AF447" s="677"/>
      <c r="AG447" s="677"/>
      <c r="AH447" s="677"/>
      <c r="AI447" s="677"/>
      <c r="AJ447" s="677"/>
      <c r="AK447" s="677"/>
      <c r="AL447" s="677"/>
      <c r="AM447" s="677"/>
      <c r="AN447" s="677"/>
      <c r="AO447" s="677"/>
      <c r="AP447" s="677"/>
      <c r="AQ447" s="677"/>
      <c r="AR447" s="677"/>
      <c r="AS447" s="677"/>
      <c r="AT447" s="677"/>
      <c r="AU447" s="677"/>
      <c r="AV447" s="677"/>
      <c r="AW447" s="677"/>
      <c r="AX447" s="677"/>
      <c r="AY447" s="677"/>
      <c r="AZ447" s="677"/>
      <c r="BA447" s="677"/>
      <c r="BB447" s="677"/>
      <c r="BC447" s="677"/>
      <c r="BD447" s="677"/>
      <c r="BE447" s="677"/>
      <c r="BF447" s="677"/>
      <c r="BG447" s="677"/>
      <c r="BH447" s="677"/>
      <c r="BI447" s="677"/>
      <c r="BJ447" s="677"/>
      <c r="BK447" s="677"/>
      <c r="BL447" s="677"/>
      <c r="BM447" s="677"/>
      <c r="BN447" s="677"/>
      <c r="BO447" s="677"/>
      <c r="BP447" s="677"/>
      <c r="BQ447" s="677"/>
      <c r="BR447" s="677"/>
      <c r="BS447" s="677"/>
      <c r="BT447" s="677"/>
      <c r="BU447" s="677"/>
      <c r="BV447" s="677"/>
      <c r="BW447" s="677"/>
      <c r="BX447" s="677"/>
      <c r="BY447" s="677"/>
      <c r="BZ447" s="677"/>
    </row>
    <row r="448" spans="1:78" s="679" customFormat="1" ht="21.75" customHeight="1">
      <c r="A448" s="678"/>
      <c r="C448" s="684"/>
      <c r="E448" s="488"/>
      <c r="G448" s="677"/>
      <c r="I448" s="329"/>
      <c r="L448" s="329"/>
      <c r="N448" s="329"/>
      <c r="P448" s="491"/>
      <c r="Q448" s="491"/>
      <c r="R448" s="329"/>
      <c r="U448" s="681"/>
      <c r="V448" s="677"/>
      <c r="W448" s="677"/>
      <c r="X448" s="677"/>
      <c r="Y448" s="677"/>
      <c r="Z448" s="677"/>
      <c r="AA448" s="677"/>
      <c r="AB448" s="677"/>
      <c r="AC448" s="677"/>
      <c r="AD448" s="677"/>
      <c r="AE448" s="677"/>
      <c r="AF448" s="677"/>
      <c r="AG448" s="677"/>
      <c r="AH448" s="677"/>
      <c r="AI448" s="677"/>
      <c r="AJ448" s="677"/>
      <c r="AK448" s="677"/>
      <c r="AL448" s="677"/>
      <c r="AM448" s="677"/>
      <c r="AN448" s="677"/>
      <c r="AO448" s="677"/>
      <c r="AP448" s="677"/>
      <c r="AQ448" s="677"/>
      <c r="AR448" s="677"/>
      <c r="AS448" s="677"/>
      <c r="AT448" s="677"/>
      <c r="AU448" s="677"/>
      <c r="AV448" s="677"/>
      <c r="AW448" s="677"/>
      <c r="AX448" s="677"/>
      <c r="AY448" s="677"/>
      <c r="AZ448" s="677"/>
      <c r="BA448" s="677"/>
      <c r="BB448" s="677"/>
      <c r="BC448" s="677"/>
      <c r="BD448" s="677"/>
      <c r="BE448" s="677"/>
      <c r="BF448" s="677"/>
      <c r="BG448" s="677"/>
      <c r="BH448" s="677"/>
      <c r="BI448" s="677"/>
      <c r="BJ448" s="677"/>
      <c r="BK448" s="677"/>
      <c r="BL448" s="677"/>
      <c r="BM448" s="677"/>
      <c r="BN448" s="677"/>
      <c r="BO448" s="677"/>
      <c r="BP448" s="677"/>
      <c r="BQ448" s="677"/>
      <c r="BR448" s="677"/>
      <c r="BS448" s="677"/>
      <c r="BT448" s="677"/>
      <c r="BU448" s="677"/>
      <c r="BV448" s="677"/>
      <c r="BW448" s="677"/>
      <c r="BX448" s="677"/>
      <c r="BY448" s="677"/>
      <c r="BZ448" s="677"/>
    </row>
    <row r="449" spans="1:78" s="679" customFormat="1" ht="21.75" customHeight="1">
      <c r="A449" s="678"/>
      <c r="C449" s="684"/>
      <c r="E449" s="488"/>
      <c r="G449" s="677"/>
      <c r="I449" s="329"/>
      <c r="L449" s="329"/>
      <c r="N449" s="329"/>
      <c r="P449" s="491"/>
      <c r="Q449" s="491"/>
      <c r="R449" s="329"/>
      <c r="U449" s="681"/>
      <c r="V449" s="677"/>
      <c r="W449" s="677"/>
      <c r="X449" s="677"/>
      <c r="Y449" s="677"/>
      <c r="Z449" s="677"/>
      <c r="AA449" s="677"/>
      <c r="AB449" s="677"/>
      <c r="AC449" s="677"/>
      <c r="AD449" s="677"/>
      <c r="AE449" s="677"/>
      <c r="AF449" s="677"/>
      <c r="AG449" s="677"/>
      <c r="AH449" s="677"/>
      <c r="AI449" s="677"/>
      <c r="AJ449" s="677"/>
      <c r="AK449" s="677"/>
      <c r="AL449" s="677"/>
      <c r="AM449" s="677"/>
      <c r="AN449" s="677"/>
      <c r="AO449" s="677"/>
      <c r="AP449" s="677"/>
      <c r="AQ449" s="677"/>
      <c r="AR449" s="677"/>
      <c r="AS449" s="677"/>
      <c r="AT449" s="677"/>
      <c r="AU449" s="677"/>
      <c r="AV449" s="677"/>
      <c r="AW449" s="677"/>
      <c r="AX449" s="677"/>
      <c r="AY449" s="677"/>
      <c r="AZ449" s="677"/>
      <c r="BA449" s="677"/>
      <c r="BB449" s="677"/>
      <c r="BC449" s="677"/>
      <c r="BD449" s="677"/>
      <c r="BE449" s="677"/>
      <c r="BF449" s="677"/>
      <c r="BG449" s="677"/>
      <c r="BH449" s="677"/>
      <c r="BI449" s="677"/>
      <c r="BJ449" s="677"/>
      <c r="BK449" s="677"/>
      <c r="BL449" s="677"/>
      <c r="BM449" s="677"/>
      <c r="BN449" s="677"/>
      <c r="BO449" s="677"/>
      <c r="BP449" s="677"/>
      <c r="BQ449" s="677"/>
      <c r="BR449" s="677"/>
      <c r="BS449" s="677"/>
      <c r="BT449" s="677"/>
      <c r="BU449" s="677"/>
      <c r="BV449" s="677"/>
      <c r="BW449" s="677"/>
      <c r="BX449" s="677"/>
      <c r="BY449" s="677"/>
      <c r="BZ449" s="677"/>
    </row>
    <row r="450" spans="1:78" s="679" customFormat="1" ht="21.75" customHeight="1">
      <c r="A450" s="678"/>
      <c r="C450" s="684"/>
      <c r="E450" s="488"/>
      <c r="G450" s="677"/>
      <c r="I450" s="329"/>
      <c r="L450" s="329"/>
      <c r="N450" s="329"/>
      <c r="P450" s="491"/>
      <c r="Q450" s="491"/>
      <c r="R450" s="329"/>
      <c r="U450" s="681"/>
      <c r="V450" s="677"/>
      <c r="W450" s="677"/>
      <c r="X450" s="677"/>
      <c r="Y450" s="677"/>
      <c r="Z450" s="677"/>
      <c r="AA450" s="677"/>
      <c r="AB450" s="677"/>
      <c r="AC450" s="677"/>
      <c r="AD450" s="677"/>
      <c r="AE450" s="677"/>
      <c r="AF450" s="677"/>
      <c r="AG450" s="677"/>
      <c r="AH450" s="677"/>
      <c r="AI450" s="677"/>
      <c r="AJ450" s="677"/>
      <c r="AK450" s="677"/>
      <c r="AL450" s="677"/>
      <c r="AM450" s="677"/>
      <c r="AN450" s="677"/>
      <c r="AO450" s="677"/>
      <c r="AP450" s="677"/>
      <c r="AQ450" s="677"/>
      <c r="AR450" s="677"/>
      <c r="AS450" s="677"/>
      <c r="AT450" s="677"/>
      <c r="AU450" s="677"/>
      <c r="AV450" s="677"/>
      <c r="AW450" s="677"/>
      <c r="AX450" s="677"/>
      <c r="AY450" s="677"/>
      <c r="AZ450" s="677"/>
      <c r="BA450" s="677"/>
      <c r="BB450" s="677"/>
      <c r="BC450" s="677"/>
      <c r="BD450" s="677"/>
      <c r="BE450" s="677"/>
      <c r="BF450" s="677"/>
      <c r="BG450" s="677"/>
      <c r="BH450" s="677"/>
      <c r="BI450" s="677"/>
      <c r="BJ450" s="677"/>
      <c r="BK450" s="677"/>
      <c r="BL450" s="677"/>
      <c r="BM450" s="677"/>
      <c r="BN450" s="677"/>
      <c r="BO450" s="677"/>
      <c r="BP450" s="677"/>
      <c r="BQ450" s="677"/>
      <c r="BR450" s="677"/>
      <c r="BS450" s="677"/>
      <c r="BT450" s="677"/>
      <c r="BU450" s="677"/>
      <c r="BV450" s="677"/>
      <c r="BW450" s="677"/>
      <c r="BX450" s="677"/>
      <c r="BY450" s="677"/>
      <c r="BZ450" s="677"/>
    </row>
    <row r="451" spans="1:78" s="679" customFormat="1" ht="21.75" customHeight="1">
      <c r="A451" s="678"/>
      <c r="C451" s="684"/>
      <c r="E451" s="488"/>
      <c r="G451" s="677"/>
      <c r="I451" s="329"/>
      <c r="L451" s="329"/>
      <c r="N451" s="329"/>
      <c r="P451" s="491"/>
      <c r="Q451" s="491"/>
      <c r="R451" s="329"/>
      <c r="U451" s="681"/>
      <c r="V451" s="677"/>
      <c r="W451" s="677"/>
      <c r="X451" s="677"/>
      <c r="Y451" s="677"/>
      <c r="Z451" s="677"/>
      <c r="AA451" s="677"/>
      <c r="AB451" s="677"/>
      <c r="AC451" s="677"/>
      <c r="AD451" s="677"/>
      <c r="AE451" s="677"/>
      <c r="AF451" s="677"/>
      <c r="AG451" s="677"/>
      <c r="AH451" s="677"/>
      <c r="AI451" s="677"/>
      <c r="AJ451" s="677"/>
      <c r="AK451" s="677"/>
      <c r="AL451" s="677"/>
      <c r="AM451" s="677"/>
      <c r="AN451" s="677"/>
      <c r="AO451" s="677"/>
      <c r="AP451" s="677"/>
      <c r="AQ451" s="677"/>
      <c r="AR451" s="677"/>
      <c r="AS451" s="677"/>
      <c r="AT451" s="677"/>
      <c r="AU451" s="677"/>
      <c r="AV451" s="677"/>
      <c r="AW451" s="677"/>
      <c r="AX451" s="677"/>
      <c r="AY451" s="677"/>
      <c r="AZ451" s="677"/>
      <c r="BA451" s="677"/>
      <c r="BB451" s="677"/>
      <c r="BC451" s="677"/>
      <c r="BD451" s="677"/>
      <c r="BE451" s="677"/>
      <c r="BF451" s="677"/>
      <c r="BG451" s="677"/>
      <c r="BH451" s="677"/>
      <c r="BI451" s="677"/>
      <c r="BJ451" s="677"/>
      <c r="BK451" s="677"/>
      <c r="BL451" s="677"/>
      <c r="BM451" s="677"/>
      <c r="BN451" s="677"/>
      <c r="BO451" s="677"/>
      <c r="BP451" s="677"/>
      <c r="BQ451" s="677"/>
      <c r="BR451" s="677"/>
      <c r="BS451" s="677"/>
      <c r="BT451" s="677"/>
      <c r="BU451" s="677"/>
      <c r="BV451" s="677"/>
      <c r="BW451" s="677"/>
      <c r="BX451" s="677"/>
      <c r="BY451" s="677"/>
      <c r="BZ451" s="677"/>
    </row>
    <row r="452" spans="1:78" s="679" customFormat="1" ht="21.75" customHeight="1">
      <c r="A452" s="678"/>
      <c r="C452" s="684"/>
      <c r="E452" s="488"/>
      <c r="G452" s="677"/>
      <c r="I452" s="329"/>
      <c r="L452" s="329"/>
      <c r="N452" s="329"/>
      <c r="P452" s="491"/>
      <c r="Q452" s="491"/>
      <c r="R452" s="329"/>
      <c r="U452" s="681"/>
      <c r="V452" s="677"/>
      <c r="W452" s="677"/>
      <c r="X452" s="677"/>
      <c r="Y452" s="677"/>
      <c r="Z452" s="677"/>
      <c r="AA452" s="677"/>
      <c r="AB452" s="677"/>
      <c r="AC452" s="677"/>
      <c r="AD452" s="677"/>
      <c r="AE452" s="677"/>
      <c r="AF452" s="677"/>
      <c r="AG452" s="677"/>
      <c r="AH452" s="677"/>
      <c r="AI452" s="677"/>
      <c r="AJ452" s="677"/>
      <c r="AK452" s="677"/>
      <c r="AL452" s="677"/>
      <c r="AM452" s="677"/>
      <c r="AN452" s="677"/>
      <c r="AO452" s="677"/>
      <c r="AP452" s="677"/>
      <c r="AQ452" s="677"/>
      <c r="AR452" s="677"/>
      <c r="AS452" s="677"/>
      <c r="AT452" s="677"/>
      <c r="AU452" s="677"/>
      <c r="AV452" s="677"/>
      <c r="AW452" s="677"/>
      <c r="AX452" s="677"/>
      <c r="AY452" s="677"/>
      <c r="AZ452" s="677"/>
      <c r="BA452" s="677"/>
      <c r="BB452" s="677"/>
      <c r="BC452" s="677"/>
      <c r="BD452" s="677"/>
      <c r="BE452" s="677"/>
      <c r="BF452" s="677"/>
      <c r="BG452" s="677"/>
      <c r="BH452" s="677"/>
      <c r="BI452" s="677"/>
      <c r="BJ452" s="677"/>
      <c r="BK452" s="677"/>
      <c r="BL452" s="677"/>
      <c r="BM452" s="677"/>
      <c r="BN452" s="677"/>
      <c r="BO452" s="677"/>
      <c r="BP452" s="677"/>
      <c r="BQ452" s="677"/>
      <c r="BR452" s="677"/>
      <c r="BS452" s="677"/>
      <c r="BT452" s="677"/>
      <c r="BU452" s="677"/>
      <c r="BV452" s="677"/>
      <c r="BW452" s="677"/>
      <c r="BX452" s="677"/>
      <c r="BY452" s="677"/>
      <c r="BZ452" s="677"/>
    </row>
    <row r="453" spans="1:78" s="679" customFormat="1" ht="21.75" customHeight="1">
      <c r="A453" s="678"/>
      <c r="C453" s="684"/>
      <c r="E453" s="488"/>
      <c r="G453" s="677"/>
      <c r="I453" s="329"/>
      <c r="L453" s="329"/>
      <c r="N453" s="329"/>
      <c r="P453" s="491"/>
      <c r="Q453" s="491"/>
      <c r="R453" s="329"/>
      <c r="U453" s="681"/>
      <c r="V453" s="677"/>
      <c r="W453" s="677"/>
      <c r="X453" s="677"/>
      <c r="Y453" s="677"/>
      <c r="Z453" s="677"/>
      <c r="AA453" s="677"/>
      <c r="AB453" s="677"/>
      <c r="AC453" s="677"/>
      <c r="AD453" s="677"/>
      <c r="AE453" s="677"/>
      <c r="AF453" s="677"/>
      <c r="AG453" s="677"/>
      <c r="AH453" s="677"/>
      <c r="AI453" s="677"/>
      <c r="AJ453" s="677"/>
      <c r="AK453" s="677"/>
      <c r="AL453" s="677"/>
      <c r="AM453" s="677"/>
      <c r="AN453" s="677"/>
      <c r="AO453" s="677"/>
      <c r="AP453" s="677"/>
      <c r="AQ453" s="677"/>
      <c r="AR453" s="677"/>
      <c r="AS453" s="677"/>
      <c r="AT453" s="677"/>
      <c r="AU453" s="677"/>
      <c r="AV453" s="677"/>
      <c r="AW453" s="677"/>
      <c r="AX453" s="677"/>
      <c r="AY453" s="677"/>
      <c r="AZ453" s="677"/>
      <c r="BA453" s="677"/>
      <c r="BB453" s="677"/>
      <c r="BC453" s="677"/>
      <c r="BD453" s="677"/>
      <c r="BE453" s="677"/>
      <c r="BF453" s="677"/>
      <c r="BG453" s="677"/>
      <c r="BH453" s="677"/>
      <c r="BI453" s="677"/>
      <c r="BJ453" s="677"/>
      <c r="BK453" s="677"/>
      <c r="BL453" s="677"/>
      <c r="BM453" s="677"/>
      <c r="BN453" s="677"/>
      <c r="BO453" s="677"/>
      <c r="BP453" s="677"/>
      <c r="BQ453" s="677"/>
      <c r="BR453" s="677"/>
      <c r="BS453" s="677"/>
      <c r="BT453" s="677"/>
      <c r="BU453" s="677"/>
      <c r="BV453" s="677"/>
      <c r="BW453" s="677"/>
      <c r="BX453" s="677"/>
      <c r="BY453" s="677"/>
      <c r="BZ453" s="677"/>
    </row>
    <row r="454" spans="1:78" s="679" customFormat="1" ht="21.75" customHeight="1">
      <c r="A454" s="678"/>
      <c r="C454" s="684"/>
      <c r="E454" s="488"/>
      <c r="G454" s="677"/>
      <c r="I454" s="329"/>
      <c r="L454" s="329"/>
      <c r="N454" s="329"/>
      <c r="P454" s="491"/>
      <c r="Q454" s="491"/>
      <c r="R454" s="329"/>
      <c r="U454" s="681"/>
      <c r="V454" s="677"/>
      <c r="W454" s="677"/>
      <c r="X454" s="677"/>
      <c r="Y454" s="677"/>
      <c r="Z454" s="677"/>
      <c r="AA454" s="677"/>
      <c r="AB454" s="677"/>
      <c r="AC454" s="677"/>
      <c r="AD454" s="677"/>
      <c r="AE454" s="677"/>
      <c r="AF454" s="677"/>
      <c r="AG454" s="677"/>
      <c r="AH454" s="677"/>
      <c r="AI454" s="677"/>
      <c r="AJ454" s="677"/>
      <c r="AK454" s="677"/>
      <c r="AL454" s="677"/>
      <c r="AM454" s="677"/>
      <c r="AN454" s="677"/>
      <c r="AO454" s="677"/>
      <c r="AP454" s="677"/>
      <c r="AQ454" s="677"/>
      <c r="AR454" s="677"/>
      <c r="AS454" s="677"/>
      <c r="AT454" s="677"/>
      <c r="AU454" s="677"/>
      <c r="AV454" s="677"/>
      <c r="AW454" s="677"/>
      <c r="AX454" s="677"/>
      <c r="AY454" s="677"/>
      <c r="AZ454" s="677"/>
      <c r="BA454" s="677"/>
      <c r="BB454" s="677"/>
      <c r="BC454" s="677"/>
      <c r="BD454" s="677"/>
      <c r="BE454" s="677"/>
      <c r="BF454" s="677"/>
      <c r="BG454" s="677"/>
      <c r="BH454" s="677"/>
      <c r="BI454" s="677"/>
      <c r="BJ454" s="677"/>
      <c r="BK454" s="677"/>
      <c r="BL454" s="677"/>
      <c r="BM454" s="677"/>
      <c r="BN454" s="677"/>
      <c r="BO454" s="677"/>
      <c r="BP454" s="677"/>
      <c r="BQ454" s="677"/>
      <c r="BR454" s="677"/>
      <c r="BS454" s="677"/>
      <c r="BT454" s="677"/>
      <c r="BU454" s="677"/>
      <c r="BV454" s="677"/>
      <c r="BW454" s="677"/>
      <c r="BX454" s="677"/>
      <c r="BY454" s="677"/>
      <c r="BZ454" s="677"/>
    </row>
    <row r="455" spans="1:78" s="679" customFormat="1" ht="21.75" customHeight="1">
      <c r="A455" s="678"/>
      <c r="C455" s="684"/>
      <c r="E455" s="488"/>
      <c r="G455" s="677"/>
      <c r="I455" s="329"/>
      <c r="L455" s="329"/>
      <c r="N455" s="329"/>
      <c r="P455" s="491"/>
      <c r="Q455" s="491"/>
      <c r="R455" s="329"/>
      <c r="U455" s="681"/>
      <c r="V455" s="677"/>
      <c r="W455" s="677"/>
      <c r="X455" s="677"/>
      <c r="Y455" s="677"/>
      <c r="Z455" s="677"/>
      <c r="AA455" s="677"/>
      <c r="AB455" s="677"/>
      <c r="AC455" s="677"/>
      <c r="AD455" s="677"/>
      <c r="AE455" s="677"/>
      <c r="AF455" s="677"/>
      <c r="AG455" s="677"/>
      <c r="AH455" s="677"/>
      <c r="AI455" s="677"/>
      <c r="AJ455" s="677"/>
      <c r="AK455" s="677"/>
      <c r="AL455" s="677"/>
      <c r="AM455" s="677"/>
      <c r="AN455" s="677"/>
      <c r="AO455" s="677"/>
      <c r="AP455" s="677"/>
      <c r="AQ455" s="677"/>
      <c r="AR455" s="677"/>
      <c r="AS455" s="677"/>
      <c r="AT455" s="677"/>
      <c r="AU455" s="677"/>
      <c r="AV455" s="677"/>
      <c r="AW455" s="677"/>
      <c r="AX455" s="677"/>
      <c r="AY455" s="677"/>
      <c r="AZ455" s="677"/>
      <c r="BA455" s="677"/>
      <c r="BB455" s="677"/>
      <c r="BC455" s="677"/>
      <c r="BD455" s="677"/>
      <c r="BE455" s="677"/>
      <c r="BF455" s="677"/>
      <c r="BG455" s="677"/>
      <c r="BH455" s="677"/>
      <c r="BI455" s="677"/>
      <c r="BJ455" s="677"/>
      <c r="BK455" s="677"/>
      <c r="BL455" s="677"/>
      <c r="BM455" s="677"/>
      <c r="BN455" s="677"/>
      <c r="BO455" s="677"/>
      <c r="BP455" s="677"/>
      <c r="BQ455" s="677"/>
      <c r="BR455" s="677"/>
      <c r="BS455" s="677"/>
      <c r="BT455" s="677"/>
      <c r="BU455" s="677"/>
      <c r="BV455" s="677"/>
      <c r="BW455" s="677"/>
      <c r="BX455" s="677"/>
      <c r="BY455" s="677"/>
      <c r="BZ455" s="677"/>
    </row>
    <row r="456" spans="1:78" s="679" customFormat="1" ht="21.75" customHeight="1">
      <c r="A456" s="678"/>
      <c r="C456" s="684"/>
      <c r="E456" s="488"/>
      <c r="G456" s="677"/>
      <c r="I456" s="329"/>
      <c r="L456" s="329"/>
      <c r="N456" s="329"/>
      <c r="P456" s="491"/>
      <c r="Q456" s="491"/>
      <c r="R456" s="329"/>
      <c r="U456" s="681"/>
      <c r="V456" s="677"/>
      <c r="W456" s="677"/>
      <c r="X456" s="677"/>
      <c r="Y456" s="677"/>
      <c r="Z456" s="677"/>
      <c r="AA456" s="677"/>
      <c r="AB456" s="677"/>
      <c r="AC456" s="677"/>
      <c r="AD456" s="677"/>
      <c r="AE456" s="677"/>
      <c r="AF456" s="677"/>
      <c r="AG456" s="677"/>
      <c r="AH456" s="677"/>
      <c r="AI456" s="677"/>
      <c r="AJ456" s="677"/>
      <c r="AK456" s="677"/>
      <c r="AL456" s="677"/>
      <c r="AM456" s="677"/>
      <c r="AN456" s="677"/>
      <c r="AO456" s="677"/>
      <c r="AP456" s="677"/>
      <c r="AQ456" s="677"/>
      <c r="AR456" s="677"/>
      <c r="AS456" s="677"/>
      <c r="AT456" s="677"/>
      <c r="AU456" s="677"/>
      <c r="AV456" s="677"/>
      <c r="AW456" s="677"/>
      <c r="AX456" s="677"/>
      <c r="AY456" s="677"/>
      <c r="AZ456" s="677"/>
      <c r="BA456" s="677"/>
      <c r="BB456" s="677"/>
      <c r="BC456" s="677"/>
      <c r="BD456" s="677"/>
      <c r="BE456" s="677"/>
      <c r="BF456" s="677"/>
      <c r="BG456" s="677"/>
      <c r="BH456" s="677"/>
      <c r="BI456" s="677"/>
      <c r="BJ456" s="677"/>
      <c r="BK456" s="677"/>
      <c r="BL456" s="677"/>
      <c r="BM456" s="677"/>
      <c r="BN456" s="677"/>
      <c r="BO456" s="677"/>
      <c r="BP456" s="677"/>
      <c r="BQ456" s="677"/>
      <c r="BR456" s="677"/>
      <c r="BS456" s="677"/>
      <c r="BT456" s="677"/>
      <c r="BU456" s="677"/>
      <c r="BV456" s="677"/>
      <c r="BW456" s="677"/>
      <c r="BX456" s="677"/>
      <c r="BY456" s="677"/>
      <c r="BZ456" s="677"/>
    </row>
    <row r="457" spans="1:78" s="679" customFormat="1" ht="21.75" customHeight="1">
      <c r="A457" s="678"/>
      <c r="C457" s="684"/>
      <c r="E457" s="488"/>
      <c r="G457" s="677"/>
      <c r="I457" s="677"/>
      <c r="L457" s="677"/>
      <c r="N457" s="329"/>
      <c r="P457" s="491"/>
      <c r="Q457" s="491"/>
      <c r="R457" s="329"/>
      <c r="U457" s="681"/>
      <c r="V457" s="677"/>
      <c r="W457" s="677"/>
      <c r="X457" s="677"/>
      <c r="Y457" s="677"/>
      <c r="Z457" s="677"/>
      <c r="AA457" s="677"/>
      <c r="AB457" s="677"/>
      <c r="AC457" s="677"/>
      <c r="AD457" s="677"/>
      <c r="AE457" s="677"/>
      <c r="AF457" s="677"/>
      <c r="AG457" s="677"/>
      <c r="AH457" s="677"/>
      <c r="AI457" s="677"/>
      <c r="AJ457" s="677"/>
      <c r="AK457" s="677"/>
      <c r="AL457" s="677"/>
      <c r="AM457" s="677"/>
      <c r="AN457" s="677"/>
      <c r="AO457" s="677"/>
      <c r="AP457" s="677"/>
      <c r="AQ457" s="677"/>
      <c r="AR457" s="677"/>
      <c r="AS457" s="677"/>
      <c r="AT457" s="677"/>
      <c r="AU457" s="677"/>
      <c r="AV457" s="677"/>
      <c r="AW457" s="677"/>
      <c r="AX457" s="677"/>
      <c r="AY457" s="677"/>
      <c r="AZ457" s="677"/>
      <c r="BA457" s="677"/>
      <c r="BB457" s="677"/>
      <c r="BC457" s="677"/>
      <c r="BD457" s="677"/>
      <c r="BE457" s="677"/>
      <c r="BF457" s="677"/>
      <c r="BG457" s="677"/>
      <c r="BH457" s="677"/>
      <c r="BI457" s="677"/>
      <c r="BJ457" s="677"/>
      <c r="BK457" s="677"/>
      <c r="BL457" s="677"/>
      <c r="BM457" s="677"/>
      <c r="BN457" s="677"/>
      <c r="BO457" s="677"/>
      <c r="BP457" s="677"/>
      <c r="BQ457" s="677"/>
      <c r="BR457" s="677"/>
      <c r="BS457" s="677"/>
      <c r="BT457" s="677"/>
      <c r="BU457" s="677"/>
      <c r="BV457" s="677"/>
      <c r="BW457" s="677"/>
      <c r="BX457" s="677"/>
      <c r="BY457" s="677"/>
      <c r="BZ457" s="677"/>
    </row>
    <row r="458" spans="1:78" s="679" customFormat="1" ht="21.75" customHeight="1">
      <c r="A458" s="678"/>
      <c r="C458" s="684"/>
      <c r="E458" s="488"/>
      <c r="G458" s="677"/>
      <c r="I458" s="677"/>
      <c r="L458" s="677"/>
      <c r="N458" s="677"/>
      <c r="P458" s="491"/>
      <c r="Q458" s="491"/>
      <c r="R458" s="329"/>
      <c r="U458" s="681"/>
      <c r="V458" s="677"/>
      <c r="W458" s="490"/>
      <c r="X458" s="677"/>
      <c r="Y458" s="677"/>
      <c r="Z458" s="677"/>
      <c r="AA458" s="677"/>
      <c r="AB458" s="677"/>
      <c r="AC458" s="677"/>
      <c r="AD458" s="677"/>
      <c r="AE458" s="677"/>
      <c r="AF458" s="677"/>
      <c r="AG458" s="677"/>
      <c r="AH458" s="677"/>
      <c r="AI458" s="677"/>
      <c r="AJ458" s="677"/>
      <c r="AK458" s="677"/>
      <c r="AL458" s="677"/>
      <c r="AM458" s="677"/>
      <c r="AN458" s="677"/>
      <c r="AO458" s="677"/>
      <c r="AP458" s="677"/>
      <c r="AQ458" s="677"/>
      <c r="AR458" s="677"/>
      <c r="AS458" s="677"/>
      <c r="AT458" s="677"/>
      <c r="AU458" s="677"/>
      <c r="AV458" s="677"/>
      <c r="AW458" s="677"/>
      <c r="AX458" s="677"/>
      <c r="AY458" s="677"/>
      <c r="AZ458" s="677"/>
      <c r="BA458" s="677"/>
      <c r="BB458" s="677"/>
      <c r="BC458" s="677"/>
      <c r="BD458" s="677"/>
      <c r="BE458" s="677"/>
      <c r="BF458" s="677"/>
      <c r="BG458" s="677"/>
      <c r="BH458" s="677"/>
      <c r="BI458" s="677"/>
      <c r="BJ458" s="677"/>
      <c r="BK458" s="677"/>
      <c r="BL458" s="677"/>
      <c r="BM458" s="677"/>
      <c r="BN458" s="677"/>
      <c r="BO458" s="677"/>
      <c r="BP458" s="677"/>
      <c r="BQ458" s="677"/>
      <c r="BR458" s="677"/>
      <c r="BS458" s="677"/>
      <c r="BT458" s="677"/>
      <c r="BU458" s="677"/>
      <c r="BV458" s="677"/>
      <c r="BW458" s="677"/>
      <c r="BX458" s="677"/>
      <c r="BY458" s="677"/>
      <c r="BZ458" s="677"/>
    </row>
    <row r="459" spans="1:78" s="679" customFormat="1" ht="21.75" customHeight="1">
      <c r="A459" s="678"/>
      <c r="C459" s="684"/>
      <c r="E459" s="488"/>
      <c r="G459" s="677"/>
      <c r="I459" s="677"/>
      <c r="L459" s="677"/>
      <c r="N459" s="677"/>
      <c r="P459" s="491"/>
      <c r="Q459" s="491"/>
      <c r="R459" s="329"/>
      <c r="U459" s="681"/>
      <c r="V459" s="677"/>
      <c r="W459" s="490"/>
      <c r="X459" s="677"/>
      <c r="Y459" s="677"/>
      <c r="Z459" s="677"/>
      <c r="AA459" s="677"/>
      <c r="AB459" s="677"/>
      <c r="AC459" s="677"/>
      <c r="AD459" s="677"/>
      <c r="AE459" s="677"/>
      <c r="AF459" s="677"/>
      <c r="AG459" s="677"/>
      <c r="AH459" s="677"/>
      <c r="AI459" s="677"/>
      <c r="AJ459" s="677"/>
      <c r="AK459" s="677"/>
      <c r="AL459" s="677"/>
      <c r="AM459" s="677"/>
      <c r="AN459" s="677"/>
      <c r="AO459" s="677"/>
      <c r="AP459" s="677"/>
      <c r="AQ459" s="677"/>
      <c r="AR459" s="677"/>
      <c r="AS459" s="677"/>
      <c r="AT459" s="677"/>
      <c r="AU459" s="677"/>
      <c r="AV459" s="677"/>
      <c r="AW459" s="677"/>
      <c r="AX459" s="677"/>
      <c r="AY459" s="677"/>
      <c r="AZ459" s="677"/>
      <c r="BA459" s="677"/>
      <c r="BB459" s="677"/>
      <c r="BC459" s="677"/>
      <c r="BD459" s="677"/>
      <c r="BE459" s="677"/>
      <c r="BF459" s="677"/>
      <c r="BG459" s="677"/>
      <c r="BH459" s="677"/>
      <c r="BI459" s="677"/>
      <c r="BJ459" s="677"/>
      <c r="BK459" s="677"/>
      <c r="BL459" s="677"/>
      <c r="BM459" s="677"/>
      <c r="BN459" s="677"/>
      <c r="BO459" s="677"/>
      <c r="BP459" s="677"/>
      <c r="BQ459" s="677"/>
      <c r="BR459" s="677"/>
      <c r="BS459" s="677"/>
      <c r="BT459" s="677"/>
      <c r="BU459" s="677"/>
      <c r="BV459" s="677"/>
      <c r="BW459" s="677"/>
      <c r="BX459" s="677"/>
      <c r="BY459" s="677"/>
      <c r="BZ459" s="677"/>
    </row>
    <row r="460" spans="1:78" s="679" customFormat="1" ht="21.75" customHeight="1">
      <c r="A460" s="678"/>
      <c r="C460" s="684"/>
      <c r="E460" s="488"/>
      <c r="G460" s="677"/>
      <c r="I460" s="677"/>
      <c r="L460" s="677"/>
      <c r="N460" s="677"/>
      <c r="P460" s="491"/>
      <c r="Q460" s="491"/>
      <c r="R460" s="329"/>
      <c r="U460" s="681"/>
      <c r="V460" s="677"/>
      <c r="W460" s="490"/>
      <c r="X460" s="677"/>
      <c r="Y460" s="677"/>
      <c r="Z460" s="677"/>
      <c r="AA460" s="677"/>
      <c r="AB460" s="677"/>
      <c r="AC460" s="677"/>
      <c r="AD460" s="677"/>
      <c r="AE460" s="677"/>
      <c r="AF460" s="677"/>
      <c r="AG460" s="677"/>
      <c r="AH460" s="677"/>
      <c r="AI460" s="677"/>
      <c r="AJ460" s="677"/>
      <c r="AK460" s="677"/>
      <c r="AL460" s="677"/>
      <c r="AM460" s="677"/>
      <c r="AN460" s="677"/>
      <c r="AO460" s="677"/>
      <c r="AP460" s="677"/>
      <c r="AQ460" s="677"/>
      <c r="AR460" s="677"/>
      <c r="AS460" s="677"/>
      <c r="AT460" s="677"/>
      <c r="AU460" s="677"/>
      <c r="AV460" s="677"/>
      <c r="AW460" s="677"/>
      <c r="AX460" s="677"/>
      <c r="AY460" s="677"/>
      <c r="AZ460" s="677"/>
      <c r="BA460" s="677"/>
      <c r="BB460" s="677"/>
      <c r="BC460" s="677"/>
      <c r="BD460" s="677"/>
      <c r="BE460" s="677"/>
      <c r="BF460" s="677"/>
      <c r="BG460" s="677"/>
      <c r="BH460" s="677"/>
      <c r="BI460" s="677"/>
      <c r="BJ460" s="677"/>
      <c r="BK460" s="677"/>
      <c r="BL460" s="677"/>
      <c r="BM460" s="677"/>
      <c r="BN460" s="677"/>
      <c r="BO460" s="677"/>
      <c r="BP460" s="677"/>
      <c r="BQ460" s="677"/>
      <c r="BR460" s="677"/>
      <c r="BS460" s="677"/>
      <c r="BT460" s="677"/>
      <c r="BU460" s="677"/>
      <c r="BV460" s="677"/>
      <c r="BW460" s="677"/>
      <c r="BX460" s="677"/>
      <c r="BY460" s="677"/>
      <c r="BZ460" s="677"/>
    </row>
    <row r="461" spans="1:78" s="679" customFormat="1" ht="21.75" customHeight="1">
      <c r="A461" s="678"/>
      <c r="C461" s="684"/>
      <c r="E461" s="488"/>
      <c r="G461" s="677"/>
      <c r="I461" s="677"/>
      <c r="L461" s="677"/>
      <c r="N461" s="677"/>
      <c r="P461" s="491"/>
      <c r="Q461" s="491"/>
      <c r="R461" s="329"/>
      <c r="U461" s="681"/>
      <c r="V461" s="677"/>
      <c r="W461" s="490"/>
      <c r="X461" s="677"/>
      <c r="Y461" s="677"/>
      <c r="Z461" s="677"/>
      <c r="AA461" s="677"/>
      <c r="AB461" s="677"/>
      <c r="AC461" s="677"/>
      <c r="AD461" s="677"/>
      <c r="AE461" s="677"/>
      <c r="AF461" s="677"/>
      <c r="AG461" s="677"/>
      <c r="AH461" s="677"/>
      <c r="AI461" s="677"/>
      <c r="AJ461" s="677"/>
      <c r="AK461" s="677"/>
      <c r="AL461" s="677"/>
      <c r="AM461" s="677"/>
      <c r="AN461" s="677"/>
      <c r="AO461" s="677"/>
      <c r="AP461" s="677"/>
      <c r="AQ461" s="677"/>
      <c r="AR461" s="677"/>
      <c r="AS461" s="677"/>
      <c r="AT461" s="677"/>
      <c r="AU461" s="677"/>
      <c r="AV461" s="677"/>
      <c r="AW461" s="677"/>
      <c r="AX461" s="677"/>
      <c r="AY461" s="677"/>
      <c r="AZ461" s="677"/>
      <c r="BA461" s="677"/>
      <c r="BB461" s="677"/>
      <c r="BC461" s="677"/>
      <c r="BD461" s="677"/>
      <c r="BE461" s="677"/>
      <c r="BF461" s="677"/>
      <c r="BG461" s="677"/>
      <c r="BH461" s="677"/>
      <c r="BI461" s="677"/>
      <c r="BJ461" s="677"/>
      <c r="BK461" s="677"/>
      <c r="BL461" s="677"/>
      <c r="BM461" s="677"/>
      <c r="BN461" s="677"/>
      <c r="BO461" s="677"/>
      <c r="BP461" s="677"/>
      <c r="BQ461" s="677"/>
      <c r="BR461" s="677"/>
      <c r="BS461" s="677"/>
      <c r="BT461" s="677"/>
      <c r="BU461" s="677"/>
      <c r="BV461" s="677"/>
      <c r="BW461" s="677"/>
      <c r="BX461" s="677"/>
      <c r="BY461" s="677"/>
      <c r="BZ461" s="677"/>
    </row>
    <row r="462" spans="1:78" s="679" customFormat="1" ht="21.75" customHeight="1">
      <c r="A462" s="678"/>
      <c r="C462" s="684"/>
      <c r="E462" s="488"/>
      <c r="G462" s="677"/>
      <c r="I462" s="677"/>
      <c r="L462" s="677"/>
      <c r="N462" s="677"/>
      <c r="P462" s="491"/>
      <c r="Q462" s="491"/>
      <c r="R462" s="329"/>
      <c r="U462" s="681"/>
      <c r="V462" s="490"/>
      <c r="W462" s="490"/>
      <c r="X462" s="677"/>
      <c r="Y462" s="677"/>
      <c r="Z462" s="677"/>
      <c r="AA462" s="677"/>
      <c r="AB462" s="677"/>
      <c r="AC462" s="677"/>
      <c r="AD462" s="677"/>
      <c r="AE462" s="677"/>
      <c r="AF462" s="677"/>
      <c r="AG462" s="677"/>
      <c r="AH462" s="677"/>
      <c r="AI462" s="677"/>
      <c r="AJ462" s="677"/>
      <c r="AK462" s="677"/>
      <c r="AL462" s="677"/>
      <c r="AM462" s="677"/>
      <c r="AN462" s="677"/>
      <c r="AO462" s="677"/>
      <c r="AP462" s="677"/>
      <c r="AQ462" s="677"/>
      <c r="AR462" s="677"/>
      <c r="AS462" s="677"/>
      <c r="AT462" s="677"/>
      <c r="AU462" s="677"/>
      <c r="AV462" s="677"/>
      <c r="AW462" s="677"/>
      <c r="AX462" s="677"/>
      <c r="AY462" s="677"/>
      <c r="AZ462" s="677"/>
      <c r="BA462" s="677"/>
      <c r="BB462" s="677"/>
      <c r="BC462" s="677"/>
      <c r="BD462" s="677"/>
      <c r="BE462" s="677"/>
      <c r="BF462" s="677"/>
      <c r="BG462" s="677"/>
      <c r="BH462" s="677"/>
      <c r="BI462" s="677"/>
      <c r="BJ462" s="677"/>
      <c r="BK462" s="677"/>
      <c r="BL462" s="677"/>
      <c r="BM462" s="677"/>
      <c r="BN462" s="677"/>
      <c r="BO462" s="677"/>
      <c r="BP462" s="677"/>
      <c r="BQ462" s="677"/>
      <c r="BR462" s="677"/>
      <c r="BS462" s="677"/>
      <c r="BT462" s="677"/>
      <c r="BU462" s="677"/>
      <c r="BV462" s="677"/>
      <c r="BW462" s="677"/>
      <c r="BX462" s="677"/>
      <c r="BY462" s="677"/>
      <c r="BZ462" s="677"/>
    </row>
    <row r="463" spans="1:78" s="679" customFormat="1" ht="21.75" customHeight="1">
      <c r="A463" s="678"/>
      <c r="C463" s="684"/>
      <c r="E463" s="488"/>
      <c r="G463" s="677"/>
      <c r="I463" s="677"/>
      <c r="L463" s="677"/>
      <c r="N463" s="677"/>
      <c r="P463" s="491"/>
      <c r="Q463" s="491"/>
      <c r="R463" s="329"/>
      <c r="U463" s="681"/>
      <c r="V463" s="490"/>
      <c r="W463" s="490"/>
      <c r="X463" s="677"/>
      <c r="Y463" s="677"/>
      <c r="Z463" s="677"/>
      <c r="AA463" s="677"/>
      <c r="AB463" s="677"/>
      <c r="AC463" s="677"/>
      <c r="AD463" s="677"/>
      <c r="AE463" s="677"/>
      <c r="AF463" s="677"/>
      <c r="AG463" s="677"/>
      <c r="AH463" s="677"/>
      <c r="AI463" s="677"/>
      <c r="AJ463" s="677"/>
      <c r="AK463" s="677"/>
      <c r="AL463" s="677"/>
      <c r="AM463" s="677"/>
      <c r="AN463" s="677"/>
      <c r="AO463" s="677"/>
      <c r="AP463" s="677"/>
      <c r="AQ463" s="677"/>
      <c r="AR463" s="677"/>
      <c r="AS463" s="677"/>
      <c r="AT463" s="677"/>
      <c r="AU463" s="677"/>
      <c r="AV463" s="677"/>
      <c r="AW463" s="677"/>
      <c r="AX463" s="677"/>
      <c r="AY463" s="677"/>
      <c r="AZ463" s="677"/>
      <c r="BA463" s="677"/>
      <c r="BB463" s="677"/>
      <c r="BC463" s="677"/>
      <c r="BD463" s="677"/>
      <c r="BE463" s="677"/>
      <c r="BF463" s="677"/>
      <c r="BG463" s="677"/>
      <c r="BH463" s="677"/>
      <c r="BI463" s="677"/>
      <c r="BJ463" s="677"/>
      <c r="BK463" s="677"/>
      <c r="BL463" s="677"/>
      <c r="BM463" s="677"/>
      <c r="BN463" s="677"/>
      <c r="BO463" s="677"/>
      <c r="BP463" s="677"/>
      <c r="BQ463" s="677"/>
      <c r="BR463" s="677"/>
      <c r="BS463" s="677"/>
      <c r="BT463" s="677"/>
      <c r="BU463" s="677"/>
      <c r="BV463" s="677"/>
      <c r="BW463" s="677"/>
      <c r="BX463" s="677"/>
      <c r="BY463" s="677"/>
      <c r="BZ463" s="677"/>
    </row>
    <row r="464" spans="1:78" s="679" customFormat="1" ht="21.75" customHeight="1">
      <c r="A464" s="678"/>
      <c r="C464" s="684"/>
      <c r="E464" s="488"/>
      <c r="G464" s="677"/>
      <c r="I464" s="677"/>
      <c r="L464" s="677"/>
      <c r="N464" s="677"/>
      <c r="P464" s="491"/>
      <c r="Q464" s="491"/>
      <c r="R464" s="329"/>
      <c r="U464" s="681"/>
      <c r="V464" s="490"/>
      <c r="W464" s="490"/>
      <c r="X464" s="677"/>
      <c r="Y464" s="677"/>
      <c r="Z464" s="677"/>
      <c r="AA464" s="677"/>
      <c r="AB464" s="677"/>
      <c r="AC464" s="677"/>
      <c r="AD464" s="677"/>
      <c r="AE464" s="677"/>
      <c r="AF464" s="677"/>
      <c r="AG464" s="677"/>
      <c r="AH464" s="677"/>
      <c r="AI464" s="677"/>
      <c r="AJ464" s="677"/>
      <c r="AK464" s="677"/>
      <c r="AL464" s="677"/>
      <c r="AM464" s="677"/>
      <c r="AN464" s="677"/>
      <c r="AO464" s="677"/>
      <c r="AP464" s="677"/>
      <c r="AQ464" s="677"/>
      <c r="AR464" s="677"/>
      <c r="AS464" s="677"/>
      <c r="AT464" s="677"/>
      <c r="AU464" s="677"/>
      <c r="AV464" s="677"/>
      <c r="AW464" s="677"/>
      <c r="AX464" s="677"/>
      <c r="AY464" s="677"/>
      <c r="AZ464" s="677"/>
      <c r="BA464" s="677"/>
      <c r="BB464" s="677"/>
      <c r="BC464" s="677"/>
      <c r="BD464" s="677"/>
      <c r="BE464" s="677"/>
      <c r="BF464" s="677"/>
      <c r="BG464" s="677"/>
      <c r="BH464" s="677"/>
      <c r="BI464" s="677"/>
      <c r="BJ464" s="677"/>
      <c r="BK464" s="677"/>
      <c r="BL464" s="677"/>
      <c r="BM464" s="677"/>
      <c r="BN464" s="677"/>
      <c r="BO464" s="677"/>
      <c r="BP464" s="677"/>
      <c r="BQ464" s="677"/>
      <c r="BR464" s="677"/>
      <c r="BS464" s="677"/>
      <c r="BT464" s="677"/>
      <c r="BU464" s="677"/>
      <c r="BV464" s="677"/>
      <c r="BW464" s="677"/>
      <c r="BX464" s="677"/>
      <c r="BY464" s="677"/>
      <c r="BZ464" s="677"/>
    </row>
  </sheetData>
  <mergeCells count="3">
    <mergeCell ref="A5:A6"/>
    <mergeCell ref="B5:B6"/>
    <mergeCell ref="C5:C6"/>
  </mergeCells>
  <pageMargins left="0.51181102362204722" right="0" top="0.27559055118110237" bottom="0.59055118110236227" header="0.15748031496062992" footer="0.15748031496062992"/>
  <pageSetup paperSize="9" scale="45" orientation="landscape" r:id="rId1"/>
  <headerFooter alignWithMargins="0">
    <oddFooter xml:space="preserve">&amp;L&amp;"Trebuchet MS,Regular"          =  Per Ledger 31/03/2012
          = Checked with W/P 31/12/2011
          =  Casting&amp;C
</oddFooter>
  </headerFooter>
  <rowBreaks count="10" manualBreakCount="10">
    <brk id="49" max="16383" man="1"/>
    <brk id="70" max="16383" man="1"/>
    <brk id="110" max="17" man="1"/>
    <brk id="173" max="17" man="1"/>
    <brk id="214" max="16383" man="1"/>
    <brk id="246" max="16383" man="1"/>
    <brk id="327" max="16383" man="1"/>
    <brk id="336" max="16383" man="1"/>
    <brk id="344" max="16383" man="1"/>
    <brk id="352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Y39"/>
  <sheetViews>
    <sheetView topLeftCell="A13" workbookViewId="0"/>
  </sheetViews>
  <sheetFormatPr defaultColWidth="9.125" defaultRowHeight="21.75" customHeight="1"/>
  <cols>
    <col min="1" max="1" width="1.625" style="46" customWidth="1"/>
    <col min="2" max="2" width="50.75" style="46" customWidth="1"/>
    <col min="3" max="3" width="10.375" style="46" customWidth="1"/>
    <col min="4" max="4" width="18.75" style="46" customWidth="1"/>
    <col min="5" max="5" width="4.75" style="46" customWidth="1"/>
    <col min="6" max="6" width="16.375" style="46" customWidth="1"/>
    <col min="7" max="7" width="4.75" style="46" customWidth="1"/>
    <col min="8" max="8" width="16.375" style="46" customWidth="1"/>
    <col min="9" max="10" width="18.75" style="46" customWidth="1"/>
    <col min="11" max="11" width="2.75" style="46" customWidth="1"/>
    <col min="12" max="13" width="16.75" style="46" customWidth="1"/>
    <col min="14" max="15" width="12.625" style="128" hidden="1" customWidth="1"/>
    <col min="16" max="20" width="16.75" style="46" customWidth="1"/>
    <col min="21" max="21" width="20.625" style="161" customWidth="1"/>
    <col min="22" max="22" width="16.125" style="161" customWidth="1"/>
    <col min="23" max="23" width="2.75" style="46" customWidth="1"/>
    <col min="24" max="24" width="14.375" style="46" customWidth="1"/>
    <col min="25" max="25" width="16" style="46" customWidth="1"/>
    <col min="26" max="16384" width="9.125" style="46"/>
  </cols>
  <sheetData>
    <row r="1" spans="1:25" s="1" customFormat="1" ht="29.25" customHeight="1">
      <c r="B1" s="2"/>
      <c r="C1" s="3" t="s">
        <v>88</v>
      </c>
      <c r="E1" s="1" t="s">
        <v>47</v>
      </c>
      <c r="F1" s="4" t="s">
        <v>48</v>
      </c>
      <c r="G1" s="4" t="s">
        <v>47</v>
      </c>
      <c r="H1" s="1" t="s">
        <v>48</v>
      </c>
      <c r="J1" s="4"/>
      <c r="K1" s="127"/>
      <c r="L1" s="127"/>
      <c r="N1" s="128"/>
      <c r="O1" s="128"/>
    </row>
    <row r="2" spans="1:25" s="1" customFormat="1" ht="21.75" customHeight="1">
      <c r="B2" s="7"/>
      <c r="C2" s="3" t="s">
        <v>89</v>
      </c>
      <c r="F2" s="4"/>
      <c r="G2" s="4"/>
      <c r="J2" s="4"/>
      <c r="L2" s="127"/>
      <c r="N2" s="128"/>
      <c r="O2" s="128"/>
      <c r="U2" s="8"/>
    </row>
    <row r="3" spans="1:25" s="1" customFormat="1" ht="21.75" customHeight="1">
      <c r="B3" s="687"/>
      <c r="C3" s="129">
        <v>40999</v>
      </c>
      <c r="F3" s="4"/>
      <c r="G3" s="4"/>
      <c r="J3" s="4"/>
      <c r="L3" s="127"/>
      <c r="N3" s="128"/>
      <c r="O3" s="128"/>
      <c r="U3" s="8"/>
    </row>
    <row r="4" spans="1:25" s="4" customFormat="1" ht="21.75" customHeight="1" thickBot="1">
      <c r="E4" s="1"/>
      <c r="H4" s="1"/>
      <c r="J4" s="11"/>
      <c r="K4" s="1"/>
      <c r="L4" s="1"/>
      <c r="M4" s="1"/>
      <c r="N4" s="130"/>
      <c r="O4" s="130"/>
      <c r="P4" s="1"/>
      <c r="Q4" s="1"/>
      <c r="R4" s="1"/>
      <c r="S4" s="1"/>
      <c r="T4" s="1"/>
      <c r="U4" s="131"/>
      <c r="V4" s="131"/>
    </row>
    <row r="5" spans="1:25" s="22" customFormat="1" ht="21.75" customHeight="1" thickTop="1">
      <c r="A5" s="12"/>
      <c r="B5" s="13"/>
      <c r="C5" s="13"/>
      <c r="D5" s="14" t="s">
        <v>52</v>
      </c>
      <c r="E5" s="1002" t="s">
        <v>53</v>
      </c>
      <c r="F5" s="1003"/>
      <c r="G5" s="1003"/>
      <c r="H5" s="1004"/>
      <c r="I5" s="14" t="s">
        <v>54</v>
      </c>
      <c r="J5" s="132" t="s">
        <v>55</v>
      </c>
      <c r="K5" s="28"/>
      <c r="L5" s="1005" t="s">
        <v>56</v>
      </c>
      <c r="M5" s="1006"/>
      <c r="N5" s="688" t="s">
        <v>90</v>
      </c>
      <c r="O5" s="688"/>
      <c r="P5" s="20"/>
      <c r="Q5" s="20"/>
      <c r="R5" s="20"/>
      <c r="S5" s="20"/>
      <c r="T5" s="20"/>
      <c r="U5" s="131"/>
      <c r="V5" s="131"/>
      <c r="X5" s="133">
        <v>39263</v>
      </c>
      <c r="Y5" s="134">
        <v>39355</v>
      </c>
    </row>
    <row r="6" spans="1:25" s="22" customFormat="1" ht="21.75" customHeight="1">
      <c r="A6" s="135"/>
      <c r="B6" s="136"/>
      <c r="C6" s="137" t="s">
        <v>57</v>
      </c>
      <c r="D6" s="138">
        <v>40999</v>
      </c>
      <c r="E6" s="1007" t="s">
        <v>58</v>
      </c>
      <c r="F6" s="1008"/>
      <c r="G6" s="1007" t="s">
        <v>59</v>
      </c>
      <c r="H6" s="1008"/>
      <c r="I6" s="138">
        <v>40999</v>
      </c>
      <c r="J6" s="139">
        <v>40633</v>
      </c>
      <c r="K6" s="28"/>
      <c r="L6" s="140">
        <v>40999</v>
      </c>
      <c r="M6" s="139">
        <v>40633</v>
      </c>
      <c r="N6" s="141" t="s">
        <v>91</v>
      </c>
      <c r="O6" s="142" t="s">
        <v>92</v>
      </c>
      <c r="P6" s="129"/>
      <c r="Q6" s="129"/>
      <c r="R6" s="129"/>
      <c r="S6" s="129"/>
      <c r="T6" s="129"/>
      <c r="U6" s="996" t="s">
        <v>60</v>
      </c>
      <c r="V6" s="997"/>
      <c r="X6" s="144" t="s">
        <v>93</v>
      </c>
      <c r="Y6" s="145" t="s">
        <v>94</v>
      </c>
    </row>
    <row r="7" spans="1:25" s="22" customFormat="1" ht="21.75" customHeight="1">
      <c r="A7" s="146"/>
      <c r="B7" s="147"/>
      <c r="C7" s="30"/>
      <c r="D7" s="148"/>
      <c r="E7" s="32"/>
      <c r="F7" s="30"/>
      <c r="G7" s="32"/>
      <c r="H7" s="30"/>
      <c r="I7" s="148"/>
      <c r="J7" s="149"/>
      <c r="K7" s="28"/>
      <c r="L7" s="150"/>
      <c r="M7" s="149"/>
      <c r="N7" s="151"/>
      <c r="O7" s="151"/>
      <c r="P7" s="129"/>
      <c r="Q7" s="129"/>
      <c r="R7" s="129"/>
      <c r="S7" s="129"/>
      <c r="T7" s="129"/>
      <c r="U7" s="143"/>
      <c r="V7" s="143"/>
      <c r="X7" s="29"/>
      <c r="Y7" s="152"/>
    </row>
    <row r="8" spans="1:25" ht="21.75" customHeight="1">
      <c r="A8" s="49"/>
      <c r="B8" s="50" t="s">
        <v>95</v>
      </c>
      <c r="C8" s="689" t="s">
        <v>96</v>
      </c>
      <c r="D8" s="690">
        <v>277375115.74000001</v>
      </c>
      <c r="E8" s="691"/>
      <c r="F8" s="692">
        <v>0</v>
      </c>
      <c r="G8" s="691"/>
      <c r="H8" s="692">
        <v>0</v>
      </c>
      <c r="I8" s="690">
        <v>277375115.74000001</v>
      </c>
      <c r="J8" s="693">
        <v>243210795.97</v>
      </c>
      <c r="K8" s="694"/>
      <c r="L8" s="695">
        <v>277375</v>
      </c>
      <c r="M8" s="695">
        <v>243211</v>
      </c>
      <c r="N8" s="153">
        <v>319372</v>
      </c>
      <c r="O8" s="153">
        <v>-41997</v>
      </c>
      <c r="P8" s="696"/>
      <c r="Q8" s="696"/>
      <c r="R8" s="696"/>
      <c r="S8" s="696"/>
      <c r="T8" s="696"/>
      <c r="U8" s="154">
        <v>-192931053.68000001</v>
      </c>
      <c r="V8" s="697">
        <v>84444062.059999987</v>
      </c>
      <c r="W8" s="155"/>
      <c r="X8" s="695">
        <v>9857768</v>
      </c>
      <c r="Y8" s="698">
        <v>-9580393</v>
      </c>
    </row>
    <row r="9" spans="1:25" ht="21.75" customHeight="1">
      <c r="A9" s="49"/>
      <c r="B9" s="50" t="s">
        <v>97</v>
      </c>
      <c r="C9" s="689" t="s">
        <v>98</v>
      </c>
      <c r="D9" s="699">
        <v>0</v>
      </c>
      <c r="E9" s="691"/>
      <c r="F9" s="692">
        <v>0</v>
      </c>
      <c r="G9" s="691"/>
      <c r="H9" s="692"/>
      <c r="I9" s="690">
        <v>0</v>
      </c>
      <c r="J9" s="693">
        <v>0</v>
      </c>
      <c r="K9" s="694"/>
      <c r="L9" s="695">
        <v>0</v>
      </c>
      <c r="M9" s="698">
        <v>0</v>
      </c>
      <c r="N9" s="153"/>
      <c r="O9" s="153"/>
      <c r="P9" s="696"/>
      <c r="Q9" s="696"/>
      <c r="R9" s="696"/>
      <c r="S9" s="696"/>
      <c r="T9" s="696"/>
      <c r="U9" s="154"/>
      <c r="V9" s="697"/>
      <c r="W9" s="155"/>
      <c r="X9" s="695"/>
      <c r="Y9" s="698"/>
    </row>
    <row r="10" spans="1:25" ht="21.75" customHeight="1">
      <c r="A10" s="49"/>
      <c r="B10" s="50" t="s">
        <v>44</v>
      </c>
      <c r="C10" s="689" t="s">
        <v>98</v>
      </c>
      <c r="D10" s="699">
        <v>104604.18000000005</v>
      </c>
      <c r="E10" s="691"/>
      <c r="F10" s="692">
        <v>0</v>
      </c>
      <c r="G10" s="691"/>
      <c r="H10" s="692">
        <v>0</v>
      </c>
      <c r="I10" s="690">
        <v>104604.18000000005</v>
      </c>
      <c r="J10" s="693">
        <v>80000</v>
      </c>
      <c r="K10" s="694"/>
      <c r="L10" s="695">
        <v>105</v>
      </c>
      <c r="M10" s="695">
        <v>80</v>
      </c>
      <c r="N10" s="153">
        <v>0</v>
      </c>
      <c r="O10" s="153">
        <v>105</v>
      </c>
      <c r="P10" s="696"/>
      <c r="Q10" s="696"/>
      <c r="R10" s="696"/>
      <c r="S10" s="696"/>
      <c r="T10" s="696"/>
      <c r="U10" s="154"/>
      <c r="V10" s="697"/>
      <c r="X10" s="695"/>
      <c r="Y10" s="698"/>
    </row>
    <row r="11" spans="1:25" ht="21.75" customHeight="1">
      <c r="A11" s="49"/>
      <c r="B11" s="50" t="s">
        <v>31</v>
      </c>
      <c r="C11" s="689" t="s">
        <v>98</v>
      </c>
      <c r="D11" s="699">
        <v>596139.60000000009</v>
      </c>
      <c r="E11" s="691"/>
      <c r="F11" s="692">
        <v>0</v>
      </c>
      <c r="G11" s="691"/>
      <c r="H11" s="692">
        <v>0</v>
      </c>
      <c r="I11" s="690">
        <v>596139.60000000009</v>
      </c>
      <c r="J11" s="693">
        <v>68399.42</v>
      </c>
      <c r="K11" s="694"/>
      <c r="L11" s="695">
        <v>596</v>
      </c>
      <c r="M11" s="695">
        <v>68</v>
      </c>
      <c r="N11" s="153">
        <v>422</v>
      </c>
      <c r="O11" s="153">
        <v>174</v>
      </c>
      <c r="P11" s="696"/>
      <c r="Q11" s="696"/>
      <c r="R11" s="696"/>
      <c r="S11" s="696"/>
      <c r="T11" s="696"/>
      <c r="U11" s="154"/>
      <c r="V11" s="697"/>
      <c r="X11" s="695"/>
      <c r="Y11" s="698"/>
    </row>
    <row r="12" spans="1:25" ht="21.75" customHeight="1">
      <c r="A12" s="49"/>
      <c r="B12" s="50" t="s">
        <v>20</v>
      </c>
      <c r="C12" s="689" t="s">
        <v>98</v>
      </c>
      <c r="D12" s="699">
        <v>1788779.82</v>
      </c>
      <c r="E12" s="691"/>
      <c r="F12" s="692">
        <v>0</v>
      </c>
      <c r="G12" s="691"/>
      <c r="H12" s="692">
        <v>0</v>
      </c>
      <c r="I12" s="690">
        <v>1788779.82</v>
      </c>
      <c r="J12" s="693">
        <v>3785668.38</v>
      </c>
      <c r="K12" s="694"/>
      <c r="L12" s="695">
        <v>1789</v>
      </c>
      <c r="M12" s="695">
        <v>3786</v>
      </c>
      <c r="N12" s="153">
        <v>3936</v>
      </c>
      <c r="O12" s="153">
        <v>-2147</v>
      </c>
      <c r="P12" s="696"/>
      <c r="Q12" s="696"/>
      <c r="R12" s="696"/>
      <c r="S12" s="696"/>
      <c r="T12" s="696"/>
      <c r="U12" s="154">
        <v>377362.07000000053</v>
      </c>
      <c r="V12" s="697">
        <v>2166141.8900000006</v>
      </c>
      <c r="X12" s="695">
        <v>60453</v>
      </c>
      <c r="Y12" s="698">
        <v>-58664</v>
      </c>
    </row>
    <row r="13" spans="1:25" s="68" customFormat="1" ht="21.75" customHeight="1">
      <c r="A13" s="156"/>
      <c r="B13" s="100" t="s">
        <v>33</v>
      </c>
      <c r="C13" s="689"/>
      <c r="D13" s="700">
        <v>279864639.34000003</v>
      </c>
      <c r="E13" s="701"/>
      <c r="F13" s="702"/>
      <c r="G13" s="701"/>
      <c r="H13" s="702"/>
      <c r="I13" s="700">
        <v>279864639.34000003</v>
      </c>
      <c r="J13" s="703">
        <v>247144863.76999998</v>
      </c>
      <c r="K13" s="704"/>
      <c r="L13" s="705">
        <v>279865</v>
      </c>
      <c r="M13" s="706">
        <v>247145</v>
      </c>
      <c r="N13" s="157">
        <v>323730</v>
      </c>
      <c r="O13" s="157">
        <v>-43865</v>
      </c>
      <c r="P13" s="707"/>
      <c r="Q13" s="707"/>
      <c r="R13" s="707"/>
      <c r="S13" s="707"/>
      <c r="T13" s="707"/>
      <c r="U13" s="154"/>
      <c r="V13" s="697"/>
      <c r="X13" s="708"/>
      <c r="Y13" s="709"/>
    </row>
    <row r="14" spans="1:25" ht="21.75" customHeight="1">
      <c r="A14" s="49"/>
      <c r="B14" s="50"/>
      <c r="C14" s="689"/>
      <c r="D14" s="710"/>
      <c r="E14" s="691"/>
      <c r="F14" s="692"/>
      <c r="G14" s="691"/>
      <c r="H14" s="692"/>
      <c r="I14" s="710"/>
      <c r="J14" s="711"/>
      <c r="K14" s="694"/>
      <c r="L14" s="712"/>
      <c r="M14" s="713"/>
      <c r="N14" s="153"/>
      <c r="O14" s="153"/>
      <c r="P14" s="696"/>
      <c r="Q14" s="696"/>
      <c r="R14" s="696"/>
      <c r="S14" s="696"/>
      <c r="T14" s="696"/>
      <c r="U14" s="154"/>
      <c r="V14" s="697"/>
      <c r="X14" s="695"/>
      <c r="Y14" s="698"/>
    </row>
    <row r="15" spans="1:25" ht="21.75" customHeight="1">
      <c r="A15" s="49"/>
      <c r="B15" s="50" t="s">
        <v>99</v>
      </c>
      <c r="C15" s="689" t="s">
        <v>100</v>
      </c>
      <c r="D15" s="699">
        <v>257326623.55000001</v>
      </c>
      <c r="E15" s="691"/>
      <c r="F15" s="692">
        <v>47757.04</v>
      </c>
      <c r="G15" s="691"/>
      <c r="H15" s="692">
        <v>0</v>
      </c>
      <c r="I15" s="699">
        <v>257374380.59</v>
      </c>
      <c r="J15" s="714">
        <v>214925811.54999995</v>
      </c>
      <c r="K15" s="694"/>
      <c r="L15" s="695">
        <v>257374</v>
      </c>
      <c r="M15" s="695">
        <v>214926</v>
      </c>
      <c r="N15" s="153">
        <v>343018</v>
      </c>
      <c r="O15" s="153">
        <v>-85644</v>
      </c>
      <c r="P15" s="696"/>
      <c r="Q15" s="696"/>
      <c r="R15" s="696"/>
      <c r="S15" s="696"/>
      <c r="T15" s="696"/>
      <c r="U15" s="154">
        <v>-173944835.98000002</v>
      </c>
      <c r="V15" s="697">
        <v>83429544.609999985</v>
      </c>
      <c r="X15" s="695">
        <v>7300300</v>
      </c>
      <c r="Y15" s="698">
        <v>-7042926</v>
      </c>
    </row>
    <row r="16" spans="1:25" ht="21.75" customHeight="1">
      <c r="A16" s="156"/>
      <c r="B16" s="50" t="s">
        <v>37</v>
      </c>
      <c r="C16" s="689" t="s">
        <v>101</v>
      </c>
      <c r="D16" s="690">
        <v>6862436.3199999994</v>
      </c>
      <c r="E16" s="691"/>
      <c r="F16" s="692">
        <v>8861.92</v>
      </c>
      <c r="G16" s="691"/>
      <c r="H16" s="692">
        <v>0</v>
      </c>
      <c r="I16" s="690">
        <v>6871298.2399999993</v>
      </c>
      <c r="J16" s="693">
        <v>6014163.0300000012</v>
      </c>
      <c r="K16" s="694"/>
      <c r="L16" s="695">
        <v>6871</v>
      </c>
      <c r="M16" s="695">
        <v>6014</v>
      </c>
      <c r="N16" s="153">
        <v>9436</v>
      </c>
      <c r="O16" s="153">
        <v>-2565</v>
      </c>
      <c r="P16" s="696"/>
      <c r="Q16" s="696"/>
      <c r="R16" s="696"/>
      <c r="S16" s="696"/>
      <c r="T16" s="696"/>
      <c r="U16" s="154">
        <v>-6871298.2399999993</v>
      </c>
      <c r="V16" s="697"/>
      <c r="X16" s="695"/>
      <c r="Y16" s="698"/>
    </row>
    <row r="17" spans="1:25" ht="21.75" customHeight="1">
      <c r="A17" s="49"/>
      <c r="B17" s="50" t="s">
        <v>21</v>
      </c>
      <c r="C17" s="689" t="s">
        <v>102</v>
      </c>
      <c r="D17" s="690">
        <v>12731022.759999998</v>
      </c>
      <c r="E17" s="691"/>
      <c r="F17" s="692">
        <v>37066.79</v>
      </c>
      <c r="G17" s="691"/>
      <c r="H17" s="692">
        <v>1114147.75</v>
      </c>
      <c r="I17" s="690">
        <v>11653941.799999997</v>
      </c>
      <c r="J17" s="693">
        <v>9434572.8113698643</v>
      </c>
      <c r="K17" s="694"/>
      <c r="L17" s="695">
        <v>11654</v>
      </c>
      <c r="M17" s="695">
        <v>9435</v>
      </c>
      <c r="N17" s="153">
        <v>14449</v>
      </c>
      <c r="O17" s="153">
        <v>-2795</v>
      </c>
      <c r="P17" s="696"/>
      <c r="Q17" s="696"/>
      <c r="R17" s="696"/>
      <c r="S17" s="696"/>
      <c r="T17" s="696"/>
      <c r="U17" s="154">
        <v>-534897.67999999598</v>
      </c>
      <c r="V17" s="697">
        <v>11119044.120000001</v>
      </c>
      <c r="X17" s="695">
        <v>2323110</v>
      </c>
      <c r="Y17" s="698">
        <v>-2311456</v>
      </c>
    </row>
    <row r="18" spans="1:25" ht="21.75" customHeight="1">
      <c r="A18" s="49"/>
      <c r="B18" s="50" t="s">
        <v>103</v>
      </c>
      <c r="C18" s="689" t="s">
        <v>104</v>
      </c>
      <c r="D18" s="690">
        <v>0</v>
      </c>
      <c r="E18" s="691"/>
      <c r="F18" s="692">
        <v>0</v>
      </c>
      <c r="G18" s="691"/>
      <c r="H18" s="692"/>
      <c r="I18" s="690">
        <v>0</v>
      </c>
      <c r="J18" s="693">
        <v>0</v>
      </c>
      <c r="K18" s="694"/>
      <c r="L18" s="695">
        <v>0</v>
      </c>
      <c r="M18" s="698">
        <v>0</v>
      </c>
      <c r="N18" s="153">
        <v>14871</v>
      </c>
      <c r="O18" s="153">
        <v>-14871</v>
      </c>
      <c r="P18" s="696"/>
      <c r="Q18" s="696"/>
      <c r="R18" s="696"/>
      <c r="S18" s="696"/>
      <c r="T18" s="696"/>
      <c r="U18" s="154">
        <v>0</v>
      </c>
      <c r="V18" s="697">
        <v>0</v>
      </c>
      <c r="X18" s="695"/>
      <c r="Y18" s="698"/>
    </row>
    <row r="19" spans="1:25" ht="21.75" customHeight="1">
      <c r="A19" s="49"/>
      <c r="B19" s="50" t="s">
        <v>22</v>
      </c>
      <c r="C19" s="689" t="s">
        <v>105</v>
      </c>
      <c r="D19" s="690">
        <v>2275726.36</v>
      </c>
      <c r="E19" s="715"/>
      <c r="F19" s="716">
        <v>0</v>
      </c>
      <c r="G19" s="715"/>
      <c r="H19" s="716">
        <v>0</v>
      </c>
      <c r="I19" s="690">
        <v>2275726.36</v>
      </c>
      <c r="J19" s="693">
        <v>30741.57</v>
      </c>
      <c r="K19" s="694"/>
      <c r="L19" s="695">
        <v>2276</v>
      </c>
      <c r="M19" s="695">
        <v>31</v>
      </c>
      <c r="N19" s="153">
        <v>1761</v>
      </c>
      <c r="O19" s="153">
        <v>515</v>
      </c>
      <c r="P19" s="696"/>
      <c r="Q19" s="696"/>
      <c r="R19" s="696"/>
      <c r="S19" s="696"/>
      <c r="T19" s="696"/>
      <c r="U19" s="154"/>
      <c r="V19" s="697"/>
      <c r="X19" s="695"/>
      <c r="Y19" s="698"/>
    </row>
    <row r="20" spans="1:25" s="68" customFormat="1" ht="21.75" customHeight="1">
      <c r="A20" s="156"/>
      <c r="B20" s="100" t="s">
        <v>34</v>
      </c>
      <c r="C20" s="689"/>
      <c r="D20" s="700">
        <v>279195808.99000001</v>
      </c>
      <c r="E20" s="717"/>
      <c r="F20" s="718">
        <v>93685.75</v>
      </c>
      <c r="G20" s="717"/>
      <c r="H20" s="718">
        <v>1114147.75</v>
      </c>
      <c r="I20" s="700">
        <v>278175346.99000001</v>
      </c>
      <c r="J20" s="703">
        <v>230405288.96136981</v>
      </c>
      <c r="K20" s="704"/>
      <c r="L20" s="705">
        <v>278175</v>
      </c>
      <c r="M20" s="706">
        <v>230406</v>
      </c>
      <c r="N20" s="157">
        <v>381774</v>
      </c>
      <c r="O20" s="157">
        <v>-105875</v>
      </c>
      <c r="P20" s="707"/>
      <c r="Q20" s="707"/>
      <c r="R20" s="707"/>
      <c r="S20" s="707"/>
      <c r="T20" s="707"/>
      <c r="U20" s="154"/>
      <c r="V20" s="697"/>
      <c r="X20" s="708"/>
      <c r="Y20" s="709"/>
    </row>
    <row r="21" spans="1:25" ht="21.75" customHeight="1">
      <c r="A21" s="49"/>
      <c r="B21" s="50"/>
      <c r="C21" s="689"/>
      <c r="D21" s="719"/>
      <c r="E21" s="720"/>
      <c r="F21" s="721"/>
      <c r="G21" s="720"/>
      <c r="H21" s="721"/>
      <c r="I21" s="719"/>
      <c r="J21" s="722"/>
      <c r="K21" s="694"/>
      <c r="L21" s="723"/>
      <c r="M21" s="724"/>
      <c r="N21" s="153"/>
      <c r="O21" s="153"/>
      <c r="P21" s="696"/>
      <c r="Q21" s="696"/>
      <c r="R21" s="696"/>
      <c r="S21" s="696"/>
      <c r="T21" s="696"/>
      <c r="U21" s="154"/>
      <c r="V21" s="697"/>
      <c r="X21" s="695"/>
      <c r="Y21" s="698"/>
    </row>
    <row r="22" spans="1:25" ht="21.75" customHeight="1">
      <c r="A22" s="49"/>
      <c r="B22" s="50" t="s">
        <v>106</v>
      </c>
      <c r="C22" s="689"/>
      <c r="D22" s="690">
        <v>668830.35000002384</v>
      </c>
      <c r="E22" s="691"/>
      <c r="F22" s="692">
        <v>93685.75</v>
      </c>
      <c r="G22" s="691"/>
      <c r="H22" s="692">
        <v>1114147.75</v>
      </c>
      <c r="I22" s="690">
        <v>1689292.3500000238</v>
      </c>
      <c r="J22" s="693">
        <v>16739574.808630168</v>
      </c>
      <c r="K22" s="694"/>
      <c r="L22" s="695">
        <v>1689</v>
      </c>
      <c r="M22" s="695">
        <v>16740</v>
      </c>
      <c r="N22" s="153">
        <v>-63883</v>
      </c>
      <c r="O22" s="153">
        <v>65572</v>
      </c>
      <c r="P22" s="696"/>
      <c r="Q22" s="696"/>
      <c r="R22" s="696"/>
      <c r="S22" s="696"/>
      <c r="T22" s="696"/>
      <c r="U22" s="154"/>
      <c r="V22" s="697"/>
      <c r="X22" s="695"/>
      <c r="Y22" s="698"/>
    </row>
    <row r="23" spans="1:25" ht="21.75" customHeight="1">
      <c r="A23" s="158"/>
      <c r="B23" s="159" t="s">
        <v>107</v>
      </c>
      <c r="C23" s="725" t="s">
        <v>108</v>
      </c>
      <c r="D23" s="699">
        <v>0</v>
      </c>
      <c r="E23" s="715"/>
      <c r="F23" s="716">
        <v>0</v>
      </c>
      <c r="G23" s="715"/>
      <c r="H23" s="716">
        <v>0</v>
      </c>
      <c r="I23" s="699">
        <v>0</v>
      </c>
      <c r="J23" s="714">
        <v>0</v>
      </c>
      <c r="K23" s="694"/>
      <c r="L23" s="695">
        <v>0</v>
      </c>
      <c r="M23" s="698">
        <v>0</v>
      </c>
      <c r="N23" s="153"/>
      <c r="O23" s="153"/>
      <c r="P23" s="696"/>
      <c r="Q23" s="696"/>
      <c r="R23" s="696"/>
      <c r="S23" s="696"/>
      <c r="T23" s="696"/>
      <c r="U23" s="154"/>
      <c r="V23" s="697"/>
      <c r="X23" s="695"/>
      <c r="Y23" s="698"/>
    </row>
    <row r="24" spans="1:25" s="68" customFormat="1" ht="21.75" customHeight="1" thickBot="1">
      <c r="A24" s="998" t="s">
        <v>109</v>
      </c>
      <c r="B24" s="999"/>
      <c r="C24" s="726"/>
      <c r="D24" s="727">
        <v>668830.35000002384</v>
      </c>
      <c r="E24" s="728"/>
      <c r="F24" s="729">
        <v>93685.75</v>
      </c>
      <c r="G24" s="728"/>
      <c r="H24" s="729">
        <v>1114147.75</v>
      </c>
      <c r="I24" s="727">
        <v>1689292.3500000238</v>
      </c>
      <c r="J24" s="730">
        <v>16739574.808630168</v>
      </c>
      <c r="K24" s="704"/>
      <c r="L24" s="731">
        <v>1689</v>
      </c>
      <c r="M24" s="732">
        <v>16740</v>
      </c>
      <c r="N24" s="157">
        <v>-65644</v>
      </c>
      <c r="O24" s="157">
        <v>65057</v>
      </c>
      <c r="P24" s="707"/>
      <c r="Q24" s="707"/>
      <c r="R24" s="707"/>
      <c r="S24" s="707"/>
      <c r="T24" s="707"/>
      <c r="U24" s="154">
        <v>92859296.379999965</v>
      </c>
      <c r="V24" s="697">
        <v>94548588.729999989</v>
      </c>
      <c r="X24" s="705">
        <v>9623410</v>
      </c>
      <c r="Y24" s="706">
        <v>-9354382</v>
      </c>
    </row>
    <row r="25" spans="1:25" s="118" customFormat="1" ht="21.75" customHeight="1" thickTop="1" thickBot="1">
      <c r="A25" s="160"/>
      <c r="B25" s="160"/>
      <c r="C25" s="160"/>
      <c r="D25" s="733"/>
      <c r="E25" s="733"/>
      <c r="F25" s="733"/>
      <c r="G25" s="733"/>
      <c r="H25" s="733"/>
      <c r="I25" s="733"/>
      <c r="J25" s="733"/>
      <c r="K25" s="694"/>
      <c r="L25" s="733"/>
      <c r="M25" s="733"/>
      <c r="N25" s="153"/>
      <c r="O25" s="153"/>
      <c r="P25" s="694"/>
      <c r="Q25" s="694"/>
      <c r="R25" s="694"/>
      <c r="S25" s="694"/>
      <c r="T25" s="694"/>
      <c r="U25" s="161"/>
      <c r="V25" s="161"/>
    </row>
    <row r="26" spans="1:25" ht="21.75" customHeight="1" thickTop="1" thickBot="1">
      <c r="A26" s="162" t="s">
        <v>110</v>
      </c>
      <c r="B26" s="163"/>
      <c r="C26" s="164"/>
      <c r="D26" s="734">
        <v>100000000</v>
      </c>
      <c r="E26" s="735"/>
      <c r="F26" s="736"/>
      <c r="G26" s="735"/>
      <c r="H26" s="736"/>
      <c r="I26" s="734">
        <v>100000000</v>
      </c>
      <c r="J26" s="737">
        <v>100000000</v>
      </c>
      <c r="K26" s="694"/>
      <c r="L26" s="695">
        <v>100000</v>
      </c>
      <c r="M26" s="695">
        <v>100000</v>
      </c>
      <c r="N26" s="165">
        <v>100000</v>
      </c>
      <c r="O26" s="165">
        <v>100000</v>
      </c>
      <c r="P26" s="696"/>
      <c r="Q26" s="696"/>
      <c r="R26" s="696"/>
      <c r="S26" s="696"/>
      <c r="T26" s="696"/>
    </row>
    <row r="27" spans="1:25" ht="21.75" customHeight="1" thickTop="1">
      <c r="A27" s="166" t="s">
        <v>41</v>
      </c>
      <c r="B27" s="167"/>
      <c r="C27" s="168"/>
      <c r="D27" s="738"/>
      <c r="E27" s="739"/>
      <c r="F27" s="740"/>
      <c r="G27" s="739"/>
      <c r="H27" s="740"/>
      <c r="I27" s="738"/>
      <c r="J27" s="741"/>
      <c r="K27" s="169"/>
      <c r="L27" s="742"/>
      <c r="M27" s="741"/>
      <c r="N27" s="153"/>
      <c r="O27" s="153"/>
      <c r="P27" s="694"/>
      <c r="Q27" s="694"/>
      <c r="R27" s="694"/>
      <c r="S27" s="694"/>
      <c r="T27" s="694"/>
    </row>
    <row r="28" spans="1:25" ht="21.75" customHeight="1" thickBot="1">
      <c r="A28" s="170"/>
      <c r="B28" s="1000" t="s">
        <v>109</v>
      </c>
      <c r="C28" s="1001"/>
      <c r="D28" s="171">
        <v>6.6883035000002387E-3</v>
      </c>
      <c r="E28" s="172"/>
      <c r="F28" s="173"/>
      <c r="G28" s="172"/>
      <c r="H28" s="173"/>
      <c r="I28" s="171">
        <v>1.689292350000024E-2</v>
      </c>
      <c r="J28" s="174">
        <v>0.16739574808630167</v>
      </c>
      <c r="K28" s="118"/>
      <c r="L28" s="175">
        <v>1.6889999999999999E-2</v>
      </c>
      <c r="M28" s="174">
        <v>0.16739999999999999</v>
      </c>
      <c r="N28" s="175">
        <v>-0.65644000000000002</v>
      </c>
      <c r="O28" s="174">
        <v>0.65056999999999998</v>
      </c>
      <c r="P28" s="176"/>
      <c r="Q28" s="176"/>
      <c r="R28" s="176"/>
      <c r="S28" s="176"/>
      <c r="T28" s="176"/>
    </row>
    <row r="29" spans="1:25" ht="21.75" customHeight="1" thickTop="1">
      <c r="K29" s="118"/>
    </row>
    <row r="30" spans="1:25" ht="21.75" customHeight="1">
      <c r="D30" s="177">
        <v>-1.4435499906539917E-8</v>
      </c>
      <c r="H30" s="177"/>
      <c r="I30" s="177">
        <v>1020462.0000001192</v>
      </c>
      <c r="J30" s="332">
        <v>65671574.808630168</v>
      </c>
      <c r="K30" s="118"/>
    </row>
    <row r="31" spans="1:25" ht="21.75" customHeight="1">
      <c r="I31" s="332">
        <v>469096819.06</v>
      </c>
      <c r="J31" s="332">
        <v>-2.2351741790771484E-8</v>
      </c>
      <c r="K31" s="118"/>
      <c r="M31" s="155"/>
      <c r="P31" s="155"/>
      <c r="Q31" s="155"/>
      <c r="R31" s="155"/>
      <c r="S31" s="155"/>
      <c r="T31" s="155"/>
    </row>
    <row r="32" spans="1:25" ht="21.75" customHeight="1">
      <c r="I32" s="332">
        <v>1689292.3500000238</v>
      </c>
      <c r="K32" s="118"/>
      <c r="M32" s="332"/>
      <c r="P32" s="332"/>
      <c r="Q32" s="332"/>
      <c r="R32" s="332"/>
      <c r="S32" s="332"/>
      <c r="T32" s="332"/>
    </row>
    <row r="33" spans="8:20" ht="21.75" customHeight="1">
      <c r="K33" s="118"/>
    </row>
    <row r="34" spans="8:20" ht="21.75" customHeight="1">
      <c r="H34" s="688" t="s">
        <v>111</v>
      </c>
      <c r="K34" s="118"/>
      <c r="M34" s="332">
        <v>0</v>
      </c>
      <c r="P34" s="332"/>
      <c r="Q34" s="332"/>
      <c r="R34" s="332"/>
      <c r="S34" s="332"/>
      <c r="T34" s="332"/>
    </row>
    <row r="35" spans="8:20" ht="21.75" customHeight="1">
      <c r="H35" s="688"/>
    </row>
    <row r="36" spans="8:20" ht="21.75" customHeight="1">
      <c r="H36" s="688" t="s">
        <v>112</v>
      </c>
    </row>
    <row r="37" spans="8:20" ht="21.75" customHeight="1">
      <c r="H37" s="688" t="s">
        <v>113</v>
      </c>
    </row>
    <row r="38" spans="8:20" ht="21.75" customHeight="1">
      <c r="H38" s="688"/>
    </row>
    <row r="39" spans="8:20" ht="21.75" customHeight="1">
      <c r="H39" s="688" t="s">
        <v>114</v>
      </c>
    </row>
  </sheetData>
  <mergeCells count="7">
    <mergeCell ref="U6:V6"/>
    <mergeCell ref="A24:B24"/>
    <mergeCell ref="B28:C28"/>
    <mergeCell ref="E5:H5"/>
    <mergeCell ref="L5:M5"/>
    <mergeCell ref="E6:F6"/>
    <mergeCell ref="G6:H6"/>
  </mergeCells>
  <pageMargins left="0.57999999999999996" right="0.2" top="0.23" bottom="0.23" header="0.17" footer="0.17"/>
  <pageSetup paperSize="9" scale="7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X389"/>
  <sheetViews>
    <sheetView workbookViewId="0"/>
  </sheetViews>
  <sheetFormatPr defaultColWidth="9.125" defaultRowHeight="19.5" customHeight="1"/>
  <cols>
    <col min="1" max="1" width="12.75" style="486" customWidth="1"/>
    <col min="2" max="2" width="12.375" style="486" customWidth="1"/>
    <col min="3" max="3" width="45.75" style="46" customWidth="1"/>
    <col min="4" max="4" width="10" style="46" customWidth="1"/>
    <col min="5" max="5" width="19.625" style="329" bestFit="1" customWidth="1"/>
    <col min="6" max="6" width="5.125" style="330" bestFit="1" customWidth="1"/>
    <col min="7" max="7" width="16.375" style="331" customWidth="1"/>
    <col min="8" max="8" width="4.375" style="330" customWidth="1"/>
    <col min="9" max="9" width="17.125" style="331" customWidth="1"/>
    <col min="10" max="10" width="19.625" style="332" bestFit="1" customWidth="1"/>
    <col min="11" max="11" width="4.875" style="331" customWidth="1"/>
    <col min="12" max="12" width="17" style="331" customWidth="1"/>
    <col min="13" max="13" width="4.125" style="331" customWidth="1"/>
    <col min="14" max="14" width="16.125" style="331" bestFit="1" customWidth="1"/>
    <col min="15" max="15" width="18.75" style="332" customWidth="1"/>
    <col min="16" max="16" width="17.625" style="332" bestFit="1" customWidth="1"/>
    <col min="17" max="17" width="17.125" style="332" customWidth="1"/>
    <col min="18" max="18" width="11.875" style="332" bestFit="1" customWidth="1"/>
    <col min="19" max="19" width="16.375" style="328" bestFit="1" customWidth="1"/>
    <col min="20" max="20" width="4" style="46" customWidth="1"/>
    <col min="21" max="21" width="16.375" style="332" bestFit="1" customWidth="1"/>
    <col min="22" max="22" width="20.875" style="46" bestFit="1" customWidth="1"/>
    <col min="23" max="23" width="17.75" style="333" bestFit="1" customWidth="1"/>
    <col min="24" max="24" width="21.125" style="46" bestFit="1" customWidth="1"/>
    <col min="25" max="16384" width="9.125" style="46"/>
  </cols>
  <sheetData>
    <row r="1" spans="1:24" s="1" customFormat="1" ht="19.5" customHeight="1">
      <c r="A1" s="328" t="s">
        <v>88</v>
      </c>
      <c r="B1" s="3"/>
      <c r="D1" s="1" t="s">
        <v>193</v>
      </c>
      <c r="E1" s="329"/>
      <c r="F1" s="330"/>
      <c r="G1" s="331"/>
      <c r="H1" s="330"/>
      <c r="I1" s="331"/>
      <c r="J1" s="332"/>
      <c r="K1" s="331"/>
      <c r="L1" s="331"/>
      <c r="M1" s="331"/>
      <c r="N1" s="331"/>
      <c r="O1" s="332"/>
      <c r="P1" s="1011"/>
      <c r="Q1" s="1011"/>
      <c r="R1" s="1011"/>
      <c r="S1" s="328"/>
      <c r="U1" s="332"/>
      <c r="W1" s="333"/>
    </row>
    <row r="2" spans="1:24" s="1" customFormat="1" ht="19.5" customHeight="1">
      <c r="A2" s="328" t="s">
        <v>194</v>
      </c>
      <c r="B2" s="3"/>
      <c r="E2" s="329"/>
      <c r="F2" s="330"/>
      <c r="G2" s="331"/>
      <c r="H2" s="330"/>
      <c r="I2" s="331"/>
      <c r="J2" s="332"/>
      <c r="K2" s="331"/>
      <c r="L2" s="331"/>
      <c r="M2" s="331"/>
      <c r="N2" s="331"/>
      <c r="O2" s="332"/>
      <c r="P2" s="334"/>
      <c r="Q2" s="335"/>
      <c r="R2" s="334"/>
      <c r="S2" s="328"/>
      <c r="U2" s="332"/>
      <c r="W2" s="333"/>
    </row>
    <row r="3" spans="1:24" s="1" customFormat="1" ht="19.5" customHeight="1">
      <c r="A3" s="336">
        <v>41090</v>
      </c>
      <c r="B3" s="337"/>
      <c r="E3" s="329"/>
      <c r="F3" s="330"/>
      <c r="G3" s="331"/>
      <c r="H3" s="330"/>
      <c r="I3" s="331"/>
      <c r="J3" s="332"/>
      <c r="K3" s="331"/>
      <c r="L3" s="331"/>
      <c r="M3" s="331"/>
      <c r="N3" s="331"/>
      <c r="O3" s="332"/>
      <c r="P3" s="334"/>
      <c r="Q3" s="335"/>
      <c r="R3" s="334"/>
      <c r="S3" s="328"/>
      <c r="U3" s="332"/>
      <c r="W3" s="333"/>
    </row>
    <row r="4" spans="1:24" s="4" customFormat="1" ht="19.5" customHeight="1">
      <c r="A4" s="11"/>
      <c r="B4" s="11"/>
      <c r="E4" s="329"/>
      <c r="F4" s="330"/>
      <c r="G4" s="331"/>
      <c r="H4" s="330"/>
      <c r="I4" s="331"/>
      <c r="J4" s="331"/>
      <c r="K4" s="331"/>
      <c r="L4" s="331"/>
      <c r="M4" s="331"/>
      <c r="N4" s="331"/>
      <c r="O4" s="331"/>
      <c r="P4" s="335"/>
      <c r="Q4" s="335"/>
      <c r="R4" s="335"/>
      <c r="S4" s="328"/>
      <c r="U4" s="331"/>
      <c r="W4" s="338"/>
    </row>
    <row r="5" spans="1:24" s="22" customFormat="1" ht="19.5" customHeight="1">
      <c r="A5" s="339" t="s">
        <v>195</v>
      </c>
      <c r="B5" s="339" t="s">
        <v>196</v>
      </c>
      <c r="C5" s="1012" t="s">
        <v>197</v>
      </c>
      <c r="D5" s="1013" t="s">
        <v>198</v>
      </c>
      <c r="E5" s="340" t="s">
        <v>199</v>
      </c>
      <c r="F5" s="1014" t="s">
        <v>200</v>
      </c>
      <c r="G5" s="1014"/>
      <c r="H5" s="1014"/>
      <c r="I5" s="1014"/>
      <c r="J5" s="342" t="s">
        <v>52</v>
      </c>
      <c r="K5" s="1014" t="s">
        <v>201</v>
      </c>
      <c r="L5" s="1014"/>
      <c r="M5" s="1014"/>
      <c r="N5" s="1014"/>
      <c r="O5" s="342" t="s">
        <v>202</v>
      </c>
      <c r="P5" s="342" t="s">
        <v>55</v>
      </c>
      <c r="Q5" s="1014" t="s">
        <v>203</v>
      </c>
      <c r="R5" s="1014"/>
      <c r="S5" s="328"/>
      <c r="U5" s="343"/>
      <c r="W5" s="344"/>
    </row>
    <row r="6" spans="1:24" s="344" customFormat="1" ht="19.5" customHeight="1">
      <c r="A6" s="345" t="s">
        <v>204</v>
      </c>
      <c r="B6" s="345" t="s">
        <v>205</v>
      </c>
      <c r="C6" s="1012"/>
      <c r="D6" s="1013"/>
      <c r="E6" s="346">
        <v>41090</v>
      </c>
      <c r="F6" s="1015" t="s">
        <v>58</v>
      </c>
      <c r="G6" s="1016"/>
      <c r="H6" s="1015" t="s">
        <v>59</v>
      </c>
      <c r="I6" s="1016"/>
      <c r="J6" s="346">
        <v>41090</v>
      </c>
      <c r="K6" s="1015" t="s">
        <v>58</v>
      </c>
      <c r="L6" s="1016"/>
      <c r="M6" s="1015" t="s">
        <v>59</v>
      </c>
      <c r="N6" s="1016"/>
      <c r="O6" s="346">
        <v>41090</v>
      </c>
      <c r="P6" s="346">
        <v>40908</v>
      </c>
      <c r="Q6" s="341" t="s">
        <v>206</v>
      </c>
      <c r="R6" s="341" t="s">
        <v>207</v>
      </c>
      <c r="S6" s="328"/>
    </row>
    <row r="7" spans="1:24" s="353" customFormat="1" ht="19.5" customHeight="1">
      <c r="A7" s="347" t="s">
        <v>2</v>
      </c>
      <c r="B7" s="348"/>
      <c r="C7" s="349"/>
      <c r="D7" s="349"/>
      <c r="E7" s="329"/>
      <c r="F7" s="350"/>
      <c r="G7" s="351"/>
      <c r="H7" s="350"/>
      <c r="I7" s="351"/>
      <c r="J7" s="329"/>
      <c r="K7" s="350"/>
      <c r="L7" s="351"/>
      <c r="M7" s="350"/>
      <c r="N7" s="351"/>
      <c r="O7" s="352"/>
      <c r="P7" s="352"/>
      <c r="Q7" s="352"/>
      <c r="R7" s="352"/>
      <c r="S7" s="328"/>
      <c r="U7" s="354"/>
      <c r="W7" s="355"/>
    </row>
    <row r="8" spans="1:24" s="358" customFormat="1" ht="19.5" customHeight="1">
      <c r="A8" s="356" t="s">
        <v>208</v>
      </c>
      <c r="B8" s="357"/>
      <c r="D8" s="359"/>
      <c r="E8" s="360"/>
      <c r="F8" s="361"/>
      <c r="G8" s="362"/>
      <c r="H8" s="361"/>
      <c r="I8" s="362"/>
      <c r="J8" s="360"/>
      <c r="K8" s="363"/>
      <c r="L8" s="362"/>
      <c r="M8" s="363"/>
      <c r="N8" s="362"/>
      <c r="O8" s="360"/>
      <c r="P8" s="360"/>
      <c r="Q8" s="360"/>
      <c r="R8" s="364"/>
      <c r="S8" s="328"/>
      <c r="U8" s="360"/>
      <c r="W8" s="365"/>
    </row>
    <row r="9" spans="1:24" s="358" customFormat="1" ht="19.5" customHeight="1">
      <c r="A9" s="357">
        <v>111100.1</v>
      </c>
      <c r="B9" s="359" t="s">
        <v>478</v>
      </c>
      <c r="C9" s="358" t="s">
        <v>479</v>
      </c>
      <c r="D9" s="359"/>
      <c r="E9" s="360">
        <v>28196.850000000013</v>
      </c>
      <c r="F9" s="361"/>
      <c r="G9" s="362"/>
      <c r="H9" s="361"/>
      <c r="I9" s="362"/>
      <c r="J9" s="360">
        <v>28196.850000000013</v>
      </c>
      <c r="K9" s="363"/>
      <c r="L9" s="362"/>
      <c r="M9" s="363"/>
      <c r="N9" s="362"/>
      <c r="O9" s="360">
        <v>28196.850000000013</v>
      </c>
      <c r="P9" s="360">
        <v>35449.079999999987</v>
      </c>
      <c r="Q9" s="360">
        <v>-7252.2299999999741</v>
      </c>
      <c r="R9" s="364">
        <v>-20.458161396572144</v>
      </c>
      <c r="S9" s="328" t="e">
        <v>#REF!</v>
      </c>
      <c r="U9" s="360" t="e">
        <v>#REF!</v>
      </c>
      <c r="V9" s="366" t="e">
        <v>#REF!</v>
      </c>
      <c r="W9" s="365">
        <v>15626.899999999987</v>
      </c>
      <c r="X9" s="366">
        <v>15626.899999999987</v>
      </c>
    </row>
    <row r="10" spans="1:24" s="358" customFormat="1" ht="19.5" customHeight="1">
      <c r="A10" s="357">
        <v>111100.2</v>
      </c>
      <c r="B10" s="359" t="s">
        <v>480</v>
      </c>
      <c r="C10" s="358" t="s">
        <v>481</v>
      </c>
      <c r="D10" s="359"/>
      <c r="E10" s="360">
        <v>19188.250000000015</v>
      </c>
      <c r="F10" s="361"/>
      <c r="G10" s="362"/>
      <c r="H10" s="361"/>
      <c r="I10" s="362"/>
      <c r="J10" s="360">
        <v>19188.250000000015</v>
      </c>
      <c r="K10" s="363"/>
      <c r="L10" s="362"/>
      <c r="M10" s="363"/>
      <c r="N10" s="362"/>
      <c r="O10" s="360">
        <v>19188.250000000015</v>
      </c>
      <c r="P10" s="360">
        <v>11086.230000000025</v>
      </c>
      <c r="Q10" s="360">
        <v>8102.0199999999895</v>
      </c>
      <c r="R10" s="364">
        <v>73.081832146725901</v>
      </c>
      <c r="S10" s="328" t="e">
        <v>#REF!</v>
      </c>
      <c r="U10" s="360" t="e">
        <v>#REF!</v>
      </c>
      <c r="V10" s="366" t="e">
        <v>#REF!</v>
      </c>
      <c r="W10" s="365"/>
      <c r="X10" s="366">
        <v>-18788.239999999976</v>
      </c>
    </row>
    <row r="11" spans="1:24" s="358" customFormat="1" ht="19.5" customHeight="1">
      <c r="A11" s="357">
        <v>111100.3</v>
      </c>
      <c r="B11" s="359" t="s">
        <v>482</v>
      </c>
      <c r="C11" s="358" t="s">
        <v>208</v>
      </c>
      <c r="D11" s="359"/>
      <c r="E11" s="360">
        <v>0</v>
      </c>
      <c r="F11" s="361"/>
      <c r="G11" s="362"/>
      <c r="H11" s="361"/>
      <c r="I11" s="362"/>
      <c r="J11" s="360">
        <v>0</v>
      </c>
      <c r="K11" s="363"/>
      <c r="L11" s="362"/>
      <c r="M11" s="363"/>
      <c r="N11" s="362"/>
      <c r="O11" s="360">
        <v>0</v>
      </c>
      <c r="P11" s="360">
        <v>0</v>
      </c>
      <c r="Q11" s="360">
        <v>0</v>
      </c>
      <c r="R11" s="364" t="e">
        <v>#DIV/0!</v>
      </c>
      <c r="S11" s="328" t="e">
        <v>#REF!</v>
      </c>
      <c r="U11" s="360">
        <v>0</v>
      </c>
      <c r="V11" s="366">
        <v>0</v>
      </c>
      <c r="W11" s="365"/>
      <c r="X11" s="366">
        <v>0</v>
      </c>
    </row>
    <row r="12" spans="1:24" s="358" customFormat="1" ht="19.5" customHeight="1">
      <c r="A12" s="357"/>
      <c r="B12" s="359"/>
      <c r="D12" s="359"/>
      <c r="E12" s="367">
        <v>47385.100000000028</v>
      </c>
      <c r="F12" s="361"/>
      <c r="G12" s="362"/>
      <c r="H12" s="361"/>
      <c r="I12" s="362"/>
      <c r="J12" s="367">
        <v>47385.100000000028</v>
      </c>
      <c r="K12" s="363"/>
      <c r="L12" s="362"/>
      <c r="M12" s="363"/>
      <c r="N12" s="362"/>
      <c r="O12" s="367">
        <v>47385.100000000028</v>
      </c>
      <c r="P12" s="367">
        <v>46535.310000000012</v>
      </c>
      <c r="Q12" s="367">
        <v>849.79000000001543</v>
      </c>
      <c r="R12" s="368">
        <v>1.8261187042699731</v>
      </c>
      <c r="S12" s="328"/>
      <c r="U12" s="360"/>
      <c r="V12" s="366">
        <v>47385.100000000028</v>
      </c>
      <c r="W12" s="365"/>
      <c r="X12" s="366">
        <v>-3161.3399999999892</v>
      </c>
    </row>
    <row r="13" spans="1:24" s="358" customFormat="1" ht="19.5" customHeight="1">
      <c r="A13" s="356" t="s">
        <v>209</v>
      </c>
      <c r="B13" s="357"/>
      <c r="D13" s="359"/>
      <c r="E13" s="369"/>
      <c r="F13" s="361"/>
      <c r="G13" s="362"/>
      <c r="H13" s="361"/>
      <c r="I13" s="362"/>
      <c r="J13" s="369"/>
      <c r="K13" s="363"/>
      <c r="L13" s="362"/>
      <c r="M13" s="363"/>
      <c r="N13" s="362"/>
      <c r="O13" s="369"/>
      <c r="P13" s="369"/>
      <c r="Q13" s="369"/>
      <c r="R13" s="352"/>
      <c r="S13" s="328"/>
      <c r="U13" s="360"/>
      <c r="V13" s="366">
        <v>0</v>
      </c>
      <c r="W13" s="365"/>
      <c r="X13" s="366">
        <v>0</v>
      </c>
    </row>
    <row r="14" spans="1:24" s="358" customFormat="1" ht="19.5" customHeight="1">
      <c r="A14" s="357">
        <v>11120210</v>
      </c>
      <c r="B14" s="359" t="s">
        <v>483</v>
      </c>
      <c r="C14" s="358" t="s">
        <v>484</v>
      </c>
      <c r="D14" s="359"/>
      <c r="E14" s="360">
        <v>0</v>
      </c>
      <c r="F14" s="361"/>
      <c r="G14" s="362"/>
      <c r="H14" s="361"/>
      <c r="I14" s="362"/>
      <c r="J14" s="360">
        <v>0</v>
      </c>
      <c r="K14" s="363"/>
      <c r="L14" s="362"/>
      <c r="M14" s="363"/>
      <c r="N14" s="362"/>
      <c r="O14" s="360">
        <v>0</v>
      </c>
      <c r="P14" s="360">
        <v>0</v>
      </c>
      <c r="Q14" s="360">
        <v>0</v>
      </c>
      <c r="R14" s="364" t="e">
        <v>#DIV/0!</v>
      </c>
      <c r="S14" s="328" t="e">
        <v>#REF!</v>
      </c>
      <c r="U14" s="360">
        <v>0</v>
      </c>
      <c r="V14" s="366">
        <v>0</v>
      </c>
      <c r="W14" s="365"/>
      <c r="X14" s="366">
        <v>-527032.1</v>
      </c>
    </row>
    <row r="15" spans="1:24" s="358" customFormat="1" ht="19.5" customHeight="1">
      <c r="A15" s="357">
        <v>11120310</v>
      </c>
      <c r="B15" s="359" t="s">
        <v>485</v>
      </c>
      <c r="C15" s="358" t="s">
        <v>486</v>
      </c>
      <c r="D15" s="359"/>
      <c r="E15" s="360">
        <v>0</v>
      </c>
      <c r="F15" s="361"/>
      <c r="G15" s="362"/>
      <c r="H15" s="361"/>
      <c r="I15" s="362"/>
      <c r="J15" s="360">
        <v>0</v>
      </c>
      <c r="K15" s="363"/>
      <c r="L15" s="362"/>
      <c r="M15" s="363"/>
      <c r="N15" s="362"/>
      <c r="O15" s="360">
        <v>0</v>
      </c>
      <c r="P15" s="360">
        <v>0</v>
      </c>
      <c r="Q15" s="360">
        <v>0</v>
      </c>
      <c r="R15" s="364" t="e">
        <v>#DIV/0!</v>
      </c>
      <c r="S15" s="328" t="e">
        <v>#REF!</v>
      </c>
      <c r="U15" s="360">
        <v>0</v>
      </c>
      <c r="V15" s="366">
        <v>0</v>
      </c>
      <c r="W15" s="365"/>
      <c r="X15" s="366">
        <v>-1651732.37</v>
      </c>
    </row>
    <row r="16" spans="1:24" s="358" customFormat="1" ht="19.5" customHeight="1">
      <c r="A16" s="357">
        <v>11120311</v>
      </c>
      <c r="B16" s="359" t="s">
        <v>487</v>
      </c>
      <c r="C16" s="358" t="s">
        <v>488</v>
      </c>
      <c r="D16" s="359"/>
      <c r="E16" s="360">
        <v>20000</v>
      </c>
      <c r="F16" s="361"/>
      <c r="G16" s="362"/>
      <c r="H16" s="361"/>
      <c r="I16" s="362"/>
      <c r="J16" s="360">
        <v>20000</v>
      </c>
      <c r="K16" s="363"/>
      <c r="L16" s="362"/>
      <c r="M16" s="363"/>
      <c r="N16" s="362"/>
      <c r="O16" s="360">
        <v>20000</v>
      </c>
      <c r="P16" s="360">
        <v>20000</v>
      </c>
      <c r="Q16" s="360">
        <v>0</v>
      </c>
      <c r="R16" s="364">
        <v>0</v>
      </c>
      <c r="S16" s="328" t="e">
        <v>#REF!</v>
      </c>
      <c r="U16" s="360" t="e">
        <v>#REF!</v>
      </c>
      <c r="V16" s="366" t="e">
        <v>#REF!</v>
      </c>
      <c r="W16" s="365"/>
      <c r="X16" s="366">
        <v>0</v>
      </c>
    </row>
    <row r="17" spans="1:24" s="358" customFormat="1" ht="19.5" customHeight="1">
      <c r="A17" s="357">
        <v>11120410</v>
      </c>
      <c r="B17" s="359" t="s">
        <v>489</v>
      </c>
      <c r="C17" s="358" t="s">
        <v>490</v>
      </c>
      <c r="D17" s="359"/>
      <c r="E17" s="360">
        <v>0</v>
      </c>
      <c r="F17" s="361"/>
      <c r="G17" s="362"/>
      <c r="H17" s="361"/>
      <c r="I17" s="362"/>
      <c r="J17" s="360">
        <v>0</v>
      </c>
      <c r="K17" s="363"/>
      <c r="L17" s="362"/>
      <c r="M17" s="363"/>
      <c r="N17" s="362"/>
      <c r="O17" s="360">
        <v>0</v>
      </c>
      <c r="P17" s="360">
        <v>0</v>
      </c>
      <c r="Q17" s="360">
        <v>0</v>
      </c>
      <c r="R17" s="364" t="e">
        <v>#DIV/0!</v>
      </c>
      <c r="S17" s="328" t="e">
        <v>#REF!</v>
      </c>
      <c r="U17" s="360" t="e">
        <v>#REF!</v>
      </c>
      <c r="V17" s="366" t="e">
        <v>#REF!</v>
      </c>
      <c r="W17" s="365"/>
      <c r="X17" s="366">
        <v>-9950</v>
      </c>
    </row>
    <row r="18" spans="1:24" s="358" customFormat="1" ht="19.5" customHeight="1">
      <c r="A18" s="357">
        <v>11120611</v>
      </c>
      <c r="B18" s="359" t="s">
        <v>491</v>
      </c>
      <c r="C18" s="358" t="s">
        <v>492</v>
      </c>
      <c r="D18" s="359"/>
      <c r="E18" s="360">
        <v>1106.6199999898672</v>
      </c>
      <c r="F18" s="361"/>
      <c r="G18" s="362"/>
      <c r="H18" s="361"/>
      <c r="I18" s="362"/>
      <c r="J18" s="360">
        <v>1106.6199999898672</v>
      </c>
      <c r="K18" s="363"/>
      <c r="L18" s="362"/>
      <c r="M18" s="363"/>
      <c r="N18" s="362"/>
      <c r="O18" s="360">
        <v>1106.6199999898672</v>
      </c>
      <c r="P18" s="360">
        <v>2630.5499999970198</v>
      </c>
      <c r="Q18" s="360">
        <v>-1523.9300000071526</v>
      </c>
      <c r="R18" s="364">
        <v>-57.931991408978313</v>
      </c>
      <c r="S18" s="328" t="e">
        <v>#REF!</v>
      </c>
      <c r="U18" s="360" t="e">
        <v>#REF!</v>
      </c>
      <c r="V18" s="366" t="e">
        <v>#REF!</v>
      </c>
      <c r="W18" s="365"/>
      <c r="X18" s="366">
        <v>2630.5499999970198</v>
      </c>
    </row>
    <row r="19" spans="1:24" s="358" customFormat="1" ht="19.5" customHeight="1">
      <c r="A19" s="357">
        <v>11121110</v>
      </c>
      <c r="B19" s="359" t="s">
        <v>493</v>
      </c>
      <c r="C19" s="358" t="s">
        <v>494</v>
      </c>
      <c r="D19" s="359"/>
      <c r="E19" s="360">
        <v>-4463852.6899999995</v>
      </c>
      <c r="F19" s="361" t="s">
        <v>210</v>
      </c>
      <c r="G19" s="362">
        <v>4463852.6900000004</v>
      </c>
      <c r="H19" s="361"/>
      <c r="I19" s="362"/>
      <c r="J19" s="360">
        <v>9.3132257461547852E-10</v>
      </c>
      <c r="K19" s="363"/>
      <c r="L19" s="362"/>
      <c r="M19" s="363"/>
      <c r="N19" s="362"/>
      <c r="O19" s="360">
        <v>9.3132257461547852E-10</v>
      </c>
      <c r="P19" s="360">
        <v>584256.93000000005</v>
      </c>
      <c r="Q19" s="360">
        <v>-584256.92999999912</v>
      </c>
      <c r="R19" s="364">
        <v>-99.999999999999844</v>
      </c>
      <c r="S19" s="328" t="e">
        <v>#REF!</v>
      </c>
      <c r="U19" s="360" t="e">
        <v>#REF!</v>
      </c>
      <c r="V19" s="366" t="e">
        <v>#REF!</v>
      </c>
      <c r="W19" s="365"/>
      <c r="X19" s="366">
        <v>-22531.489999999991</v>
      </c>
    </row>
    <row r="20" spans="1:24" s="358" customFormat="1" ht="19.5" customHeight="1">
      <c r="A20" s="357">
        <v>11120411</v>
      </c>
      <c r="B20" s="359" t="s">
        <v>495</v>
      </c>
      <c r="C20" s="358" t="s">
        <v>496</v>
      </c>
      <c r="D20" s="359"/>
      <c r="E20" s="370">
        <v>1000</v>
      </c>
      <c r="F20" s="361"/>
      <c r="G20" s="362"/>
      <c r="H20" s="361"/>
      <c r="I20" s="362"/>
      <c r="J20" s="370">
        <v>1000</v>
      </c>
      <c r="K20" s="363"/>
      <c r="L20" s="362"/>
      <c r="M20" s="363"/>
      <c r="N20" s="362"/>
      <c r="O20" s="370">
        <v>1000</v>
      </c>
      <c r="P20" s="370">
        <v>1000</v>
      </c>
      <c r="Q20" s="370">
        <v>0</v>
      </c>
      <c r="R20" s="371">
        <v>0</v>
      </c>
      <c r="S20" s="328" t="e">
        <v>#REF!</v>
      </c>
      <c r="U20" s="360" t="e">
        <v>#REF!</v>
      </c>
      <c r="V20" s="366" t="e">
        <v>#REF!</v>
      </c>
      <c r="W20" s="365"/>
      <c r="X20" s="366">
        <v>0</v>
      </c>
    </row>
    <row r="21" spans="1:24" s="358" customFormat="1" ht="19.5" customHeight="1">
      <c r="A21" s="357">
        <v>111208</v>
      </c>
      <c r="B21" s="359" t="s">
        <v>211</v>
      </c>
      <c r="C21" s="358" t="s">
        <v>497</v>
      </c>
      <c r="D21" s="359"/>
      <c r="E21" s="370">
        <v>4661781.9700000007</v>
      </c>
      <c r="F21" s="361"/>
      <c r="G21" s="362"/>
      <c r="H21" s="361"/>
      <c r="I21" s="362"/>
      <c r="J21" s="370">
        <v>4661781.9700000007</v>
      </c>
      <c r="K21" s="363"/>
      <c r="L21" s="362"/>
      <c r="M21" s="363"/>
      <c r="N21" s="362"/>
      <c r="O21" s="370">
        <v>4661781.9700000007</v>
      </c>
      <c r="P21" s="370">
        <v>1052</v>
      </c>
      <c r="Q21" s="370">
        <v>4660729.9700000007</v>
      </c>
      <c r="R21" s="371">
        <v>443035.16825095064</v>
      </c>
      <c r="S21" s="328" t="e">
        <v>#REF!</v>
      </c>
      <c r="U21" s="360" t="e">
        <v>#REF!</v>
      </c>
      <c r="V21" s="366"/>
      <c r="W21" s="365"/>
      <c r="X21" s="366"/>
    </row>
    <row r="22" spans="1:24" s="358" customFormat="1" ht="19.5" customHeight="1">
      <c r="A22" s="357"/>
      <c r="B22" s="359"/>
      <c r="D22" s="359"/>
      <c r="E22" s="367">
        <v>220035.89999999106</v>
      </c>
      <c r="F22" s="361"/>
      <c r="G22" s="362"/>
      <c r="H22" s="361"/>
      <c r="I22" s="362"/>
      <c r="J22" s="367">
        <v>4683888.5899999915</v>
      </c>
      <c r="K22" s="363"/>
      <c r="L22" s="362"/>
      <c r="M22" s="363"/>
      <c r="N22" s="362"/>
      <c r="O22" s="367">
        <v>4683888.5899999915</v>
      </c>
      <c r="P22" s="367">
        <v>608939.47999999707</v>
      </c>
      <c r="Q22" s="367">
        <v>4074949.1099999943</v>
      </c>
      <c r="R22" s="368">
        <v>669.18786576295133</v>
      </c>
      <c r="S22" s="328" t="e">
        <v>#REF!</v>
      </c>
      <c r="U22" s="360"/>
      <c r="V22" s="366">
        <v>220035.89999999106</v>
      </c>
      <c r="W22" s="365"/>
      <c r="X22" s="366">
        <v>-2207563.4100000029</v>
      </c>
    </row>
    <row r="23" spans="1:24" s="358" customFormat="1" ht="19.5" customHeight="1">
      <c r="A23" s="356" t="s">
        <v>212</v>
      </c>
      <c r="B23" s="357"/>
      <c r="D23" s="359"/>
      <c r="E23" s="369"/>
      <c r="F23" s="361"/>
      <c r="G23" s="362"/>
      <c r="H23" s="361"/>
      <c r="I23" s="362"/>
      <c r="J23" s="369"/>
      <c r="K23" s="363"/>
      <c r="L23" s="362"/>
      <c r="M23" s="363"/>
      <c r="N23" s="362"/>
      <c r="O23" s="369"/>
      <c r="P23" s="369"/>
      <c r="Q23" s="369"/>
      <c r="R23" s="352"/>
      <c r="S23" s="328" t="e">
        <v>#REF!</v>
      </c>
      <c r="U23" s="360" t="e">
        <v>#REF!</v>
      </c>
      <c r="V23" s="366" t="e">
        <v>#REF!</v>
      </c>
      <c r="W23" s="365"/>
      <c r="X23" s="366">
        <v>0</v>
      </c>
    </row>
    <row r="24" spans="1:24" s="358" customFormat="1" ht="19.5" customHeight="1">
      <c r="A24" s="357">
        <v>11120220</v>
      </c>
      <c r="B24" s="359" t="s">
        <v>498</v>
      </c>
      <c r="C24" s="358" t="s">
        <v>499</v>
      </c>
      <c r="D24" s="359"/>
      <c r="E24" s="360">
        <v>1593239.5599999987</v>
      </c>
      <c r="F24" s="361"/>
      <c r="G24" s="362"/>
      <c r="H24" s="361"/>
      <c r="I24" s="362"/>
      <c r="J24" s="360">
        <v>1593239.5599999987</v>
      </c>
      <c r="K24" s="363"/>
      <c r="L24" s="362"/>
      <c r="M24" s="363"/>
      <c r="N24" s="362"/>
      <c r="O24" s="360">
        <v>1593239.5599999987</v>
      </c>
      <c r="P24" s="360">
        <v>5893907.0799999982</v>
      </c>
      <c r="Q24" s="360">
        <v>-4300667.5199999996</v>
      </c>
      <c r="R24" s="364">
        <v>-72.968023784996632</v>
      </c>
      <c r="S24" s="328" t="e">
        <v>#REF!</v>
      </c>
      <c r="U24" s="360" t="e">
        <v>#REF!</v>
      </c>
      <c r="V24" s="366" t="e">
        <v>#REF!</v>
      </c>
      <c r="W24" s="365"/>
      <c r="X24" s="366">
        <v>3174788.4299999983</v>
      </c>
    </row>
    <row r="25" spans="1:24" s="358" customFormat="1" ht="19.5" customHeight="1">
      <c r="A25" s="357">
        <v>11120320</v>
      </c>
      <c r="B25" s="359" t="s">
        <v>500</v>
      </c>
      <c r="C25" s="358" t="s">
        <v>501</v>
      </c>
      <c r="D25" s="359"/>
      <c r="E25" s="360">
        <v>11752285.389999986</v>
      </c>
      <c r="F25" s="361"/>
      <c r="G25" s="362"/>
      <c r="H25" s="361"/>
      <c r="I25" s="362"/>
      <c r="J25" s="360">
        <v>11752285.389999986</v>
      </c>
      <c r="K25" s="363"/>
      <c r="L25" s="362"/>
      <c r="M25" s="363"/>
      <c r="N25" s="362"/>
      <c r="O25" s="360">
        <v>11752285.389999986</v>
      </c>
      <c r="P25" s="360">
        <v>33619897.469999969</v>
      </c>
      <c r="Q25" s="360">
        <v>-21867612.079999983</v>
      </c>
      <c r="R25" s="364">
        <v>-65.043660824703892</v>
      </c>
      <c r="S25" s="328" t="e">
        <v>#REF!</v>
      </c>
      <c r="U25" s="360">
        <v>0</v>
      </c>
      <c r="V25" s="366">
        <v>11752285.389999986</v>
      </c>
      <c r="W25" s="365"/>
      <c r="X25" s="366">
        <v>-9628590.6900000274</v>
      </c>
    </row>
    <row r="26" spans="1:24" s="358" customFormat="1" ht="19.5" customHeight="1">
      <c r="A26" s="357">
        <v>11120321</v>
      </c>
      <c r="B26" s="359" t="s">
        <v>502</v>
      </c>
      <c r="C26" s="358" t="s">
        <v>503</v>
      </c>
      <c r="D26" s="359"/>
      <c r="E26" s="360">
        <v>201609.52</v>
      </c>
      <c r="F26" s="361"/>
      <c r="G26" s="362"/>
      <c r="H26" s="361"/>
      <c r="I26" s="362"/>
      <c r="J26" s="360">
        <v>201609.52</v>
      </c>
      <c r="K26" s="363"/>
      <c r="L26" s="362"/>
      <c r="M26" s="363"/>
      <c r="N26" s="362"/>
      <c r="O26" s="360">
        <v>201609.52</v>
      </c>
      <c r="P26" s="360">
        <v>200944.59</v>
      </c>
      <c r="Q26" s="360">
        <v>664.92999999999302</v>
      </c>
      <c r="R26" s="364">
        <v>0.33090216561689623</v>
      </c>
      <c r="S26" s="328" t="e">
        <v>#REF!</v>
      </c>
      <c r="U26" s="360">
        <v>0</v>
      </c>
      <c r="V26" s="366">
        <v>201609.52</v>
      </c>
      <c r="W26" s="365"/>
      <c r="X26" s="366">
        <v>-12747.899999999994</v>
      </c>
    </row>
    <row r="27" spans="1:24" s="358" customFormat="1" ht="19.5" customHeight="1">
      <c r="A27" s="357">
        <v>11120420</v>
      </c>
      <c r="B27" s="359" t="s">
        <v>504</v>
      </c>
      <c r="C27" s="358" t="s">
        <v>505</v>
      </c>
      <c r="D27" s="359"/>
      <c r="E27" s="360">
        <v>62086.48</v>
      </c>
      <c r="F27" s="361"/>
      <c r="G27" s="362"/>
      <c r="H27" s="361"/>
      <c r="I27" s="362"/>
      <c r="J27" s="360">
        <v>62086.48</v>
      </c>
      <c r="K27" s="363"/>
      <c r="L27" s="362"/>
      <c r="M27" s="363"/>
      <c r="N27" s="362"/>
      <c r="O27" s="360">
        <v>62086.48</v>
      </c>
      <c r="P27" s="360">
        <v>53445.969999999972</v>
      </c>
      <c r="Q27" s="360">
        <v>8640.5100000000311</v>
      </c>
      <c r="R27" s="364">
        <v>16.166812951472366</v>
      </c>
      <c r="S27" s="328" t="e">
        <v>#REF!</v>
      </c>
      <c r="U27" s="360">
        <v>0</v>
      </c>
      <c r="V27" s="366">
        <v>62086.48</v>
      </c>
      <c r="W27" s="365"/>
      <c r="X27" s="366">
        <v>31491.719999999972</v>
      </c>
    </row>
    <row r="28" spans="1:24" s="358" customFormat="1" ht="19.5" customHeight="1">
      <c r="A28" s="357">
        <v>11120421</v>
      </c>
      <c r="B28" s="359" t="s">
        <v>506</v>
      </c>
      <c r="C28" s="358" t="s">
        <v>507</v>
      </c>
      <c r="D28" s="359"/>
      <c r="E28" s="360">
        <v>58786.889999998733</v>
      </c>
      <c r="F28" s="361"/>
      <c r="G28" s="362"/>
      <c r="H28" s="361"/>
      <c r="I28" s="362"/>
      <c r="J28" s="360">
        <v>58786.889999998733</v>
      </c>
      <c r="K28" s="363"/>
      <c r="L28" s="362"/>
      <c r="M28" s="363"/>
      <c r="N28" s="362"/>
      <c r="O28" s="360">
        <v>58786.889999998733</v>
      </c>
      <c r="P28" s="360">
        <v>3413711.8900000025</v>
      </c>
      <c r="Q28" s="360">
        <v>-3354925.0000000037</v>
      </c>
      <c r="R28" s="364">
        <v>-98.277918819915442</v>
      </c>
      <c r="S28" s="328" t="e">
        <v>#REF!</v>
      </c>
      <c r="U28" s="360">
        <v>0</v>
      </c>
      <c r="V28" s="366">
        <v>58786.889999998733</v>
      </c>
      <c r="W28" s="365"/>
      <c r="X28" s="366">
        <v>-715266.26999999769</v>
      </c>
    </row>
    <row r="29" spans="1:24" s="358" customFormat="1" ht="19.5" customHeight="1">
      <c r="A29" s="357">
        <v>11120621</v>
      </c>
      <c r="B29" s="359" t="s">
        <v>508</v>
      </c>
      <c r="C29" s="358" t="s">
        <v>509</v>
      </c>
      <c r="D29" s="359"/>
      <c r="E29" s="360">
        <v>5405746.0099999905</v>
      </c>
      <c r="F29" s="361"/>
      <c r="G29" s="362"/>
      <c r="H29" s="361"/>
      <c r="I29" s="362"/>
      <c r="J29" s="360">
        <v>5405746.0099999905</v>
      </c>
      <c r="K29" s="363"/>
      <c r="L29" s="362"/>
      <c r="M29" s="363"/>
      <c r="N29" s="362"/>
      <c r="O29" s="360">
        <v>5405746.0099999905</v>
      </c>
      <c r="P29" s="360">
        <v>3287903.5699999928</v>
      </c>
      <c r="Q29" s="360">
        <v>2117842.4399999976</v>
      </c>
      <c r="R29" s="364">
        <v>64.413155523292986</v>
      </c>
      <c r="S29" s="328" t="e">
        <v>#REF!</v>
      </c>
      <c r="U29" s="360">
        <v>0</v>
      </c>
      <c r="V29" s="366">
        <v>5405746.0099999905</v>
      </c>
      <c r="W29" s="365"/>
      <c r="X29" s="366">
        <v>185029.11999999266</v>
      </c>
    </row>
    <row r="30" spans="1:24" s="358" customFormat="1" ht="19.5" customHeight="1">
      <c r="A30" s="357">
        <v>11120422</v>
      </c>
      <c r="B30" s="359" t="s">
        <v>510</v>
      </c>
      <c r="C30" s="358" t="s">
        <v>511</v>
      </c>
      <c r="D30" s="359"/>
      <c r="E30" s="370">
        <v>2014.74</v>
      </c>
      <c r="F30" s="361"/>
      <c r="G30" s="362"/>
      <c r="H30" s="361"/>
      <c r="I30" s="362"/>
      <c r="J30" s="370">
        <v>2014.74</v>
      </c>
      <c r="K30" s="363"/>
      <c r="L30" s="362"/>
      <c r="M30" s="363"/>
      <c r="N30" s="362"/>
      <c r="O30" s="370">
        <v>2014.74</v>
      </c>
      <c r="P30" s="370">
        <v>2014.74</v>
      </c>
      <c r="Q30" s="370">
        <v>0</v>
      </c>
      <c r="R30" s="371">
        <v>0</v>
      </c>
      <c r="S30" s="328" t="e">
        <v>#REF!</v>
      </c>
      <c r="U30" s="360">
        <v>0</v>
      </c>
      <c r="V30" s="366">
        <v>2014.74</v>
      </c>
      <c r="W30" s="365"/>
      <c r="X30" s="366">
        <v>12.930000000000064</v>
      </c>
    </row>
    <row r="31" spans="1:24" s="358" customFormat="1" ht="19.5" customHeight="1">
      <c r="A31" s="357">
        <v>111308</v>
      </c>
      <c r="B31" s="359" t="s">
        <v>213</v>
      </c>
      <c r="C31" s="358" t="s">
        <v>512</v>
      </c>
      <c r="D31" s="359"/>
      <c r="E31" s="370">
        <v>3355.07</v>
      </c>
      <c r="F31" s="361"/>
      <c r="G31" s="362"/>
      <c r="H31" s="361"/>
      <c r="I31" s="362"/>
      <c r="J31" s="370">
        <v>3355.07</v>
      </c>
      <c r="K31" s="363"/>
      <c r="L31" s="362"/>
      <c r="M31" s="363"/>
      <c r="N31" s="362"/>
      <c r="O31" s="370">
        <v>3355.07</v>
      </c>
      <c r="P31" s="370">
        <v>3355.0699999999997</v>
      </c>
      <c r="Q31" s="370">
        <v>0</v>
      </c>
      <c r="R31" s="371">
        <v>0</v>
      </c>
      <c r="S31" s="328" t="e">
        <v>#REF!</v>
      </c>
      <c r="U31" s="360"/>
      <c r="V31" s="366"/>
      <c r="W31" s="365"/>
      <c r="X31" s="366"/>
    </row>
    <row r="32" spans="1:24" s="358" customFormat="1" ht="19.5" customHeight="1">
      <c r="A32" s="357"/>
      <c r="B32" s="357"/>
      <c r="D32" s="359"/>
      <c r="E32" s="367">
        <v>19079123.65999997</v>
      </c>
      <c r="F32" s="361"/>
      <c r="G32" s="362"/>
      <c r="H32" s="361"/>
      <c r="I32" s="362"/>
      <c r="J32" s="367">
        <v>19079123.65999997</v>
      </c>
      <c r="K32" s="363"/>
      <c r="L32" s="362"/>
      <c r="M32" s="363"/>
      <c r="N32" s="362"/>
      <c r="O32" s="367">
        <v>19079123.65999997</v>
      </c>
      <c r="P32" s="367">
        <v>46475180.379999965</v>
      </c>
      <c r="Q32" s="367">
        <v>-27396056.719999988</v>
      </c>
      <c r="R32" s="368">
        <v>-58.947714664039374</v>
      </c>
      <c r="S32" s="328" t="e">
        <v>#REF!</v>
      </c>
      <c r="U32" s="360"/>
      <c r="V32" s="366">
        <v>19079123.65999997</v>
      </c>
      <c r="W32" s="365"/>
      <c r="X32" s="366">
        <v>-6961927.5900000334</v>
      </c>
    </row>
    <row r="33" spans="1:24" s="358" customFormat="1" ht="19.5" customHeight="1">
      <c r="A33" s="372" t="s">
        <v>214</v>
      </c>
      <c r="B33" s="357"/>
      <c r="D33" s="359"/>
      <c r="E33" s="369"/>
      <c r="F33" s="361"/>
      <c r="G33" s="362"/>
      <c r="H33" s="361"/>
      <c r="I33" s="362"/>
      <c r="J33" s="369"/>
      <c r="K33" s="363"/>
      <c r="L33" s="362"/>
      <c r="M33" s="363"/>
      <c r="N33" s="362"/>
      <c r="O33" s="369"/>
      <c r="P33" s="369"/>
      <c r="Q33" s="369"/>
      <c r="R33" s="352" t="e">
        <v>#DIV/0!</v>
      </c>
      <c r="S33" s="328" t="e">
        <v>#REF!</v>
      </c>
      <c r="U33" s="360" t="e">
        <v>#N/A</v>
      </c>
      <c r="V33" s="366" t="e">
        <v>#N/A</v>
      </c>
      <c r="W33" s="365"/>
      <c r="X33" s="366">
        <v>0</v>
      </c>
    </row>
    <row r="34" spans="1:24" s="358" customFormat="1" ht="19.5" customHeight="1">
      <c r="A34" s="357">
        <v>11120230</v>
      </c>
      <c r="B34" s="359"/>
      <c r="C34" s="358" t="s">
        <v>215</v>
      </c>
      <c r="D34" s="359"/>
      <c r="E34" s="360">
        <v>0</v>
      </c>
      <c r="F34" s="361"/>
      <c r="G34" s="362"/>
      <c r="H34" s="361"/>
      <c r="I34" s="362"/>
      <c r="J34" s="360">
        <v>0</v>
      </c>
      <c r="K34" s="363"/>
      <c r="L34" s="362"/>
      <c r="M34" s="363"/>
      <c r="N34" s="362"/>
      <c r="O34" s="360">
        <v>0</v>
      </c>
      <c r="P34" s="360">
        <v>0</v>
      </c>
      <c r="Q34" s="360">
        <v>0</v>
      </c>
      <c r="R34" s="364" t="e">
        <v>#DIV/0!</v>
      </c>
      <c r="S34" s="328" t="e">
        <v>#REF!</v>
      </c>
      <c r="U34" s="360">
        <v>0</v>
      </c>
      <c r="V34" s="366">
        <v>0</v>
      </c>
      <c r="W34" s="365"/>
      <c r="X34" s="366">
        <v>0</v>
      </c>
    </row>
    <row r="35" spans="1:24" s="358" customFormat="1" ht="19.5" customHeight="1">
      <c r="A35" s="357">
        <v>11120630</v>
      </c>
      <c r="B35" s="359"/>
      <c r="C35" s="358" t="s">
        <v>216</v>
      </c>
      <c r="D35" s="359"/>
      <c r="E35" s="360">
        <v>0</v>
      </c>
      <c r="F35" s="361"/>
      <c r="G35" s="362"/>
      <c r="H35" s="361"/>
      <c r="I35" s="362"/>
      <c r="J35" s="360">
        <v>0</v>
      </c>
      <c r="K35" s="363"/>
      <c r="L35" s="362"/>
      <c r="M35" s="363"/>
      <c r="N35" s="362"/>
      <c r="O35" s="360">
        <v>0</v>
      </c>
      <c r="P35" s="360">
        <v>0</v>
      </c>
      <c r="Q35" s="360">
        <v>0</v>
      </c>
      <c r="R35" s="364" t="e">
        <v>#DIV/0!</v>
      </c>
      <c r="S35" s="328" t="e">
        <v>#REF!</v>
      </c>
      <c r="U35" s="360">
        <v>0</v>
      </c>
      <c r="V35" s="366">
        <v>0</v>
      </c>
      <c r="W35" s="365"/>
      <c r="X35" s="366">
        <v>0</v>
      </c>
    </row>
    <row r="36" spans="1:24" s="358" customFormat="1" ht="19.5" customHeight="1">
      <c r="A36" s="357"/>
      <c r="B36" s="359"/>
      <c r="C36" s="358" t="s">
        <v>217</v>
      </c>
      <c r="D36" s="359"/>
      <c r="E36" s="360">
        <v>0</v>
      </c>
      <c r="F36" s="361" t="s">
        <v>218</v>
      </c>
      <c r="G36" s="362">
        <v>62058.77</v>
      </c>
      <c r="H36" s="361"/>
      <c r="I36" s="362"/>
      <c r="J36" s="360">
        <v>62058.77</v>
      </c>
      <c r="K36" s="363"/>
      <c r="L36" s="362"/>
      <c r="M36" s="363"/>
      <c r="N36" s="362"/>
      <c r="O36" s="360">
        <v>62058.77</v>
      </c>
      <c r="P36" s="360">
        <v>0</v>
      </c>
      <c r="Q36" s="360">
        <v>62058.77</v>
      </c>
      <c r="R36" s="364" t="e">
        <v>#DIV/0!</v>
      </c>
      <c r="S36" s="328" t="e">
        <v>#REF!</v>
      </c>
      <c r="U36" s="360" t="e">
        <v>#N/A</v>
      </c>
      <c r="V36" s="366" t="e">
        <v>#N/A</v>
      </c>
      <c r="W36" s="365"/>
      <c r="X36" s="366">
        <v>0</v>
      </c>
    </row>
    <row r="37" spans="1:24" s="358" customFormat="1" ht="19.5" customHeight="1">
      <c r="A37" s="357"/>
      <c r="B37" s="359"/>
      <c r="D37" s="359"/>
      <c r="E37" s="360"/>
      <c r="F37" s="361"/>
      <c r="G37" s="362"/>
      <c r="H37" s="361"/>
      <c r="I37" s="362"/>
      <c r="J37" s="360">
        <v>0</v>
      </c>
      <c r="K37" s="363"/>
      <c r="L37" s="362"/>
      <c r="M37" s="363"/>
      <c r="N37" s="362"/>
      <c r="O37" s="360">
        <v>0</v>
      </c>
      <c r="P37" s="360"/>
      <c r="Q37" s="360">
        <v>0</v>
      </c>
      <c r="R37" s="364"/>
      <c r="S37" s="328" t="e">
        <v>#REF!</v>
      </c>
      <c r="U37" s="360"/>
      <c r="V37" s="366">
        <v>0</v>
      </c>
      <c r="W37" s="365"/>
      <c r="X37" s="366">
        <v>0</v>
      </c>
    </row>
    <row r="38" spans="1:24" s="358" customFormat="1" ht="19.5" customHeight="1">
      <c r="A38" s="356" t="s">
        <v>214</v>
      </c>
      <c r="B38" s="357"/>
      <c r="D38" s="359"/>
      <c r="E38" s="360"/>
      <c r="F38" s="361"/>
      <c r="G38" s="362"/>
      <c r="H38" s="361"/>
      <c r="I38" s="362"/>
      <c r="J38" s="360">
        <v>0</v>
      </c>
      <c r="K38" s="363"/>
      <c r="L38" s="362"/>
      <c r="M38" s="363"/>
      <c r="N38" s="362"/>
      <c r="O38" s="360">
        <v>0</v>
      </c>
      <c r="P38" s="360"/>
      <c r="Q38" s="360">
        <v>0</v>
      </c>
      <c r="R38" s="364"/>
      <c r="S38" s="328" t="e">
        <v>#REF!</v>
      </c>
      <c r="U38" s="360"/>
      <c r="V38" s="366">
        <v>0</v>
      </c>
      <c r="W38" s="365"/>
      <c r="X38" s="366">
        <v>0</v>
      </c>
    </row>
    <row r="39" spans="1:24" s="358" customFormat="1" ht="19.5" customHeight="1">
      <c r="A39" s="357">
        <v>11120230</v>
      </c>
      <c r="B39" s="359" t="s">
        <v>513</v>
      </c>
      <c r="C39" s="358" t="s">
        <v>514</v>
      </c>
      <c r="D39" s="359"/>
      <c r="E39" s="360"/>
      <c r="F39" s="361" t="s">
        <v>218</v>
      </c>
      <c r="G39" s="362">
        <v>16875.12</v>
      </c>
      <c r="H39" s="361"/>
      <c r="I39" s="362"/>
      <c r="J39" s="360">
        <v>16875.12</v>
      </c>
      <c r="K39" s="363" t="s">
        <v>219</v>
      </c>
      <c r="L39" s="362"/>
      <c r="M39" s="363"/>
      <c r="N39" s="362"/>
      <c r="O39" s="360">
        <v>16875.12</v>
      </c>
      <c r="P39" s="360">
        <v>16723.320000000065</v>
      </c>
      <c r="Q39" s="360">
        <v>151.79999999993379</v>
      </c>
      <c r="R39" s="364">
        <v>0.90771449688179862</v>
      </c>
      <c r="S39" s="328" t="e">
        <v>#REF!</v>
      </c>
      <c r="U39" s="360">
        <v>0</v>
      </c>
      <c r="V39" s="366">
        <v>0</v>
      </c>
      <c r="W39" s="365"/>
      <c r="X39" s="366">
        <v>-1926913.48</v>
      </c>
    </row>
    <row r="40" spans="1:24" s="358" customFormat="1" ht="19.5" customHeight="1">
      <c r="A40" s="357">
        <v>11120630</v>
      </c>
      <c r="B40" s="359" t="s">
        <v>515</v>
      </c>
      <c r="C40" s="358" t="s">
        <v>516</v>
      </c>
      <c r="D40" s="359"/>
      <c r="E40" s="360"/>
      <c r="F40" s="361" t="s">
        <v>218</v>
      </c>
      <c r="G40" s="362">
        <v>285689.90999999992</v>
      </c>
      <c r="H40" s="361"/>
      <c r="I40" s="362"/>
      <c r="J40" s="360">
        <v>285689.90999999992</v>
      </c>
      <c r="K40" s="363"/>
      <c r="L40" s="362"/>
      <c r="M40" s="363"/>
      <c r="N40" s="362"/>
      <c r="O40" s="360">
        <v>285689.90999999992</v>
      </c>
      <c r="P40" s="360">
        <v>170278.52</v>
      </c>
      <c r="Q40" s="360">
        <v>115411.38999999993</v>
      </c>
      <c r="R40" s="364">
        <v>67.778008641371756</v>
      </c>
      <c r="S40" s="328" t="e">
        <v>#REF!</v>
      </c>
      <c r="U40" s="360">
        <v>0</v>
      </c>
      <c r="V40" s="366">
        <v>0</v>
      </c>
      <c r="W40" s="365"/>
      <c r="X40" s="366">
        <v>-713315.24</v>
      </c>
    </row>
    <row r="41" spans="1:24" s="358" customFormat="1" ht="19.5" customHeight="1">
      <c r="A41" s="357"/>
      <c r="B41" s="359"/>
      <c r="D41" s="359"/>
      <c r="E41" s="360">
        <v>0</v>
      </c>
      <c r="F41" s="361"/>
      <c r="G41" s="362"/>
      <c r="H41" s="361"/>
      <c r="I41" s="362"/>
      <c r="J41" s="360"/>
      <c r="K41" s="363"/>
      <c r="L41" s="362"/>
      <c r="M41" s="363"/>
      <c r="N41" s="362"/>
      <c r="O41" s="360">
        <v>302565.02999999991</v>
      </c>
      <c r="P41" s="360"/>
      <c r="Q41" s="360">
        <v>115563.18999999986</v>
      </c>
      <c r="R41" s="364" t="e">
        <v>#DIV/0!</v>
      </c>
      <c r="S41" s="328" t="e">
        <v>#REF!</v>
      </c>
      <c r="U41" s="360"/>
      <c r="V41" s="366">
        <v>0</v>
      </c>
      <c r="W41" s="365"/>
      <c r="X41" s="366">
        <v>-2827230.56</v>
      </c>
    </row>
    <row r="42" spans="1:24" s="375" customFormat="1" ht="19.5" customHeight="1">
      <c r="A42" s="373"/>
      <c r="B42" s="374"/>
      <c r="D42" s="374"/>
      <c r="E42" s="370"/>
      <c r="F42" s="376"/>
      <c r="G42" s="377"/>
      <c r="H42" s="376"/>
      <c r="I42" s="377"/>
      <c r="J42" s="370"/>
      <c r="K42" s="378"/>
      <c r="L42" s="377"/>
      <c r="M42" s="378"/>
      <c r="N42" s="377"/>
      <c r="O42" s="370"/>
      <c r="P42" s="370"/>
      <c r="Q42" s="370"/>
      <c r="R42" s="371"/>
      <c r="S42" s="328" t="e">
        <v>#REF!</v>
      </c>
      <c r="U42" s="370"/>
      <c r="V42" s="379">
        <v>0</v>
      </c>
      <c r="W42" s="380"/>
      <c r="X42" s="379">
        <v>0</v>
      </c>
    </row>
    <row r="43" spans="1:24" s="383" customFormat="1" ht="19.5" customHeight="1" thickBot="1">
      <c r="A43" s="381" t="s">
        <v>220</v>
      </c>
      <c r="B43" s="382"/>
      <c r="D43" s="382">
        <v>2</v>
      </c>
      <c r="E43" s="383">
        <v>19346544.659999963</v>
      </c>
      <c r="F43" s="384"/>
      <c r="G43" s="385">
        <v>4828476.49</v>
      </c>
      <c r="H43" s="384"/>
      <c r="I43" s="385">
        <v>0</v>
      </c>
      <c r="J43" s="383">
        <v>24175021.149999961</v>
      </c>
      <c r="K43" s="386"/>
      <c r="L43" s="385">
        <v>0</v>
      </c>
      <c r="M43" s="386"/>
      <c r="N43" s="385">
        <v>0</v>
      </c>
      <c r="O43" s="383">
        <v>24175021.149999961</v>
      </c>
      <c r="P43" s="383">
        <v>47317657.009999968</v>
      </c>
      <c r="Q43" s="383">
        <v>-23142635.859999992</v>
      </c>
      <c r="R43" s="383">
        <v>-48.909090860329577</v>
      </c>
      <c r="S43" s="328" t="e">
        <v>#REF!</v>
      </c>
      <c r="V43" s="383">
        <v>19346544.659999963</v>
      </c>
      <c r="X43" s="383">
        <v>-11812881.060000032</v>
      </c>
    </row>
    <row r="44" spans="1:24" s="387" customFormat="1" ht="19.5" customHeight="1" thickTop="1">
      <c r="A44" s="347" t="s">
        <v>36</v>
      </c>
      <c r="B44" s="348"/>
      <c r="D44" s="388"/>
      <c r="E44" s="369"/>
      <c r="F44" s="389"/>
      <c r="G44" s="390"/>
      <c r="H44" s="389"/>
      <c r="I44" s="390"/>
      <c r="J44" s="369"/>
      <c r="K44" s="391"/>
      <c r="L44" s="390"/>
      <c r="M44" s="391"/>
      <c r="N44" s="390"/>
      <c r="O44" s="369"/>
      <c r="P44" s="352"/>
      <c r="Q44" s="369"/>
      <c r="R44" s="352"/>
      <c r="S44" s="328" t="e">
        <v>#REF!</v>
      </c>
      <c r="U44" s="369"/>
      <c r="V44" s="392">
        <v>0</v>
      </c>
      <c r="W44" s="393"/>
      <c r="X44" s="392">
        <v>0</v>
      </c>
    </row>
    <row r="45" spans="1:24" s="358" customFormat="1" ht="19.5" customHeight="1">
      <c r="A45" s="357">
        <v>11120630</v>
      </c>
      <c r="B45" s="359" t="s">
        <v>515</v>
      </c>
      <c r="C45" s="358" t="s">
        <v>221</v>
      </c>
      <c r="D45" s="359"/>
      <c r="E45" s="360">
        <v>0</v>
      </c>
      <c r="F45" s="361" t="s">
        <v>218</v>
      </c>
      <c r="G45" s="362">
        <v>431917.09999999963</v>
      </c>
      <c r="H45" s="361"/>
      <c r="I45" s="362"/>
      <c r="J45" s="360">
        <v>431917.09999999963</v>
      </c>
      <c r="K45" s="363"/>
      <c r="L45" s="362"/>
      <c r="M45" s="363"/>
      <c r="N45" s="362"/>
      <c r="O45" s="360">
        <v>431917.09999999963</v>
      </c>
      <c r="P45" s="360">
        <v>118351.77</v>
      </c>
      <c r="Q45" s="360">
        <v>313565.32999999961</v>
      </c>
      <c r="R45" s="364">
        <v>264.94350697078681</v>
      </c>
      <c r="S45" s="328" t="e">
        <v>#REF!</v>
      </c>
      <c r="U45" s="360">
        <v>0</v>
      </c>
      <c r="V45" s="366">
        <v>0</v>
      </c>
      <c r="W45" s="365"/>
      <c r="X45" s="366">
        <v>-9153513.3100000005</v>
      </c>
    </row>
    <row r="46" spans="1:24" s="358" customFormat="1" ht="19.5" customHeight="1">
      <c r="A46" s="357">
        <v>11120230</v>
      </c>
      <c r="B46" s="359" t="s">
        <v>513</v>
      </c>
      <c r="C46" s="358" t="s">
        <v>514</v>
      </c>
      <c r="D46" s="359"/>
      <c r="E46" s="360"/>
      <c r="F46" s="361"/>
      <c r="G46" s="362"/>
      <c r="H46" s="361"/>
      <c r="I46" s="362"/>
      <c r="J46" s="360"/>
      <c r="K46" s="363"/>
      <c r="L46" s="362"/>
      <c r="M46" s="363"/>
      <c r="N46" s="362"/>
      <c r="O46" s="360">
        <v>0</v>
      </c>
      <c r="P46" s="360">
        <v>0</v>
      </c>
      <c r="Q46" s="360">
        <v>0</v>
      </c>
      <c r="R46" s="364">
        <v>100</v>
      </c>
      <c r="S46" s="328" t="e">
        <v>#REF!</v>
      </c>
      <c r="U46" s="360"/>
      <c r="V46" s="366">
        <v>0</v>
      </c>
      <c r="W46" s="365"/>
      <c r="X46" s="366">
        <v>0</v>
      </c>
    </row>
    <row r="47" spans="1:24" s="375" customFormat="1" ht="19.5" customHeight="1">
      <c r="A47" s="357">
        <v>11121130</v>
      </c>
      <c r="B47" s="359" t="s">
        <v>517</v>
      </c>
      <c r="C47" s="358" t="s">
        <v>217</v>
      </c>
      <c r="D47" s="374"/>
      <c r="E47" s="360"/>
      <c r="F47" s="361"/>
      <c r="G47" s="362"/>
      <c r="H47" s="361"/>
      <c r="I47" s="362"/>
      <c r="J47" s="360"/>
      <c r="K47" s="363"/>
      <c r="L47" s="362">
        <v>0</v>
      </c>
      <c r="M47" s="363"/>
      <c r="N47" s="362"/>
      <c r="O47" s="360">
        <v>0</v>
      </c>
      <c r="P47" s="360">
        <v>0</v>
      </c>
      <c r="Q47" s="360">
        <v>0</v>
      </c>
      <c r="R47" s="364">
        <v>100</v>
      </c>
      <c r="S47" s="328" t="e">
        <v>#REF!</v>
      </c>
      <c r="U47" s="370"/>
      <c r="V47" s="379"/>
      <c r="W47" s="380"/>
      <c r="X47" s="379"/>
    </row>
    <row r="48" spans="1:24" s="375" customFormat="1" ht="19.5" customHeight="1">
      <c r="A48" s="373"/>
      <c r="B48" s="374"/>
      <c r="D48" s="374"/>
      <c r="E48" s="360"/>
      <c r="F48" s="361"/>
      <c r="G48" s="362"/>
      <c r="H48" s="361"/>
      <c r="I48" s="362"/>
      <c r="J48" s="360"/>
      <c r="K48" s="363"/>
      <c r="L48" s="362"/>
      <c r="M48" s="363"/>
      <c r="N48" s="362"/>
      <c r="O48" s="370"/>
      <c r="P48" s="370"/>
      <c r="Q48" s="370">
        <v>0</v>
      </c>
      <c r="R48" s="371"/>
      <c r="S48" s="328" t="e">
        <v>#REF!</v>
      </c>
      <c r="U48" s="370"/>
      <c r="V48" s="379">
        <v>0</v>
      </c>
      <c r="W48" s="380"/>
      <c r="X48" s="379">
        <v>0</v>
      </c>
    </row>
    <row r="49" spans="1:24" s="383" customFormat="1" ht="19.5" customHeight="1" thickBot="1">
      <c r="A49" s="381" t="s">
        <v>222</v>
      </c>
      <c r="B49" s="382"/>
      <c r="D49" s="382">
        <v>2</v>
      </c>
      <c r="E49" s="383">
        <v>0</v>
      </c>
      <c r="F49" s="384"/>
      <c r="G49" s="385">
        <v>431917.09999999963</v>
      </c>
      <c r="H49" s="384"/>
      <c r="I49" s="385">
        <v>0</v>
      </c>
      <c r="J49" s="383">
        <v>431917.09999999963</v>
      </c>
      <c r="K49" s="386"/>
      <c r="L49" s="385">
        <v>0</v>
      </c>
      <c r="M49" s="386"/>
      <c r="N49" s="385">
        <v>0</v>
      </c>
      <c r="O49" s="383">
        <v>431917.09999999963</v>
      </c>
      <c r="P49" s="383">
        <v>118351.77</v>
      </c>
      <c r="Q49" s="383">
        <v>313565.32999999961</v>
      </c>
      <c r="R49" s="383">
        <v>264.94350697078681</v>
      </c>
      <c r="S49" s="328" t="e">
        <v>#REF!</v>
      </c>
      <c r="V49" s="383">
        <v>0</v>
      </c>
      <c r="X49" s="383">
        <v>-9153513.3100000005</v>
      </c>
    </row>
    <row r="50" spans="1:24" s="387" customFormat="1" ht="19.5" customHeight="1" thickTop="1">
      <c r="A50" s="347" t="s">
        <v>223</v>
      </c>
      <c r="B50" s="348"/>
      <c r="D50" s="388"/>
      <c r="E50" s="360"/>
      <c r="F50" s="361"/>
      <c r="G50" s="362"/>
      <c r="H50" s="361"/>
      <c r="I50" s="362"/>
      <c r="J50" s="360"/>
      <c r="K50" s="363"/>
      <c r="L50" s="362"/>
      <c r="M50" s="363"/>
      <c r="N50" s="362"/>
      <c r="O50" s="369"/>
      <c r="P50" s="369"/>
      <c r="Q50" s="369"/>
      <c r="R50" s="352"/>
      <c r="S50" s="328" t="e">
        <v>#REF!</v>
      </c>
      <c r="U50" s="369"/>
      <c r="V50" s="392">
        <v>0</v>
      </c>
      <c r="W50" s="393"/>
      <c r="X50" s="392">
        <v>0</v>
      </c>
    </row>
    <row r="51" spans="1:24" s="387" customFormat="1" ht="19.5" customHeight="1">
      <c r="A51" s="394" t="s">
        <v>63</v>
      </c>
      <c r="B51" s="348"/>
      <c r="D51" s="388"/>
      <c r="E51" s="360"/>
      <c r="F51" s="361"/>
      <c r="G51" s="362"/>
      <c r="H51" s="361"/>
      <c r="I51" s="362"/>
      <c r="J51" s="360"/>
      <c r="K51" s="363"/>
      <c r="L51" s="362"/>
      <c r="M51" s="363"/>
      <c r="N51" s="362"/>
      <c r="O51" s="369"/>
      <c r="P51" s="369"/>
      <c r="Q51" s="369"/>
      <c r="R51" s="352"/>
      <c r="S51" s="328" t="e">
        <v>#REF!</v>
      </c>
      <c r="U51" s="369"/>
      <c r="V51" s="392"/>
      <c r="W51" s="393"/>
      <c r="X51" s="392"/>
    </row>
    <row r="52" spans="1:24" s="395" customFormat="1" ht="19.5" customHeight="1">
      <c r="A52" s="357">
        <v>1120000</v>
      </c>
      <c r="B52" s="359" t="s">
        <v>224</v>
      </c>
      <c r="C52" s="358" t="s">
        <v>225</v>
      </c>
      <c r="D52" s="359"/>
      <c r="E52" s="360">
        <v>137947570.27999991</v>
      </c>
      <c r="F52" s="361"/>
      <c r="G52" s="362"/>
      <c r="H52" s="361"/>
      <c r="I52" s="362"/>
      <c r="J52" s="360">
        <v>137947570.27999991</v>
      </c>
      <c r="K52" s="363"/>
      <c r="L52" s="362"/>
      <c r="M52" s="363"/>
      <c r="N52" s="362"/>
      <c r="O52" s="360">
        <v>137947570.27999991</v>
      </c>
      <c r="P52" s="360">
        <v>205203873.19000006</v>
      </c>
      <c r="Q52" s="360">
        <v>-67256302.910000145</v>
      </c>
      <c r="R52" s="364">
        <v>-32.775357435737554</v>
      </c>
      <c r="S52" s="328" t="e">
        <v>#REF!</v>
      </c>
      <c r="X52" s="366">
        <v>200657284.75000006</v>
      </c>
    </row>
    <row r="53" spans="1:24" s="358" customFormat="1" ht="19.5" customHeight="1">
      <c r="A53" s="357">
        <v>112200</v>
      </c>
      <c r="B53" s="359" t="s">
        <v>226</v>
      </c>
      <c r="C53" s="358" t="s">
        <v>518</v>
      </c>
      <c r="D53" s="359"/>
      <c r="E53" s="396">
        <v>124663923.75000006</v>
      </c>
      <c r="F53" s="361"/>
      <c r="G53" s="362"/>
      <c r="H53" s="361"/>
      <c r="I53" s="362"/>
      <c r="J53" s="396">
        <v>124663923.75000006</v>
      </c>
      <c r="K53" s="363"/>
      <c r="L53" s="362"/>
      <c r="M53" s="363"/>
      <c r="N53" s="362"/>
      <c r="O53" s="396">
        <v>124663923.75000006</v>
      </c>
      <c r="P53" s="396">
        <v>56114066.849999994</v>
      </c>
      <c r="Q53" s="396">
        <v>68549856.900000066</v>
      </c>
      <c r="R53" s="397">
        <v>122.16162675081546</v>
      </c>
      <c r="S53" s="328" t="e">
        <v>#REF!</v>
      </c>
      <c r="U53" s="360">
        <v>0</v>
      </c>
      <c r="V53" s="366">
        <v>124663923.75000006</v>
      </c>
      <c r="W53" s="365"/>
      <c r="X53" s="366">
        <v>52576636.889999993</v>
      </c>
    </row>
    <row r="54" spans="1:24" s="358" customFormat="1" ht="19.5" customHeight="1">
      <c r="A54" s="357"/>
      <c r="B54" s="359"/>
      <c r="D54" s="359"/>
      <c r="E54" s="369">
        <v>262611494.02999997</v>
      </c>
      <c r="F54" s="361"/>
      <c r="G54" s="362"/>
      <c r="H54" s="361"/>
      <c r="I54" s="362"/>
      <c r="J54" s="369">
        <v>262611494.02999997</v>
      </c>
      <c r="K54" s="363"/>
      <c r="L54" s="362"/>
      <c r="M54" s="363"/>
      <c r="N54" s="362"/>
      <c r="O54" s="360">
        <v>262611494.02999997</v>
      </c>
      <c r="P54" s="360">
        <v>261317940.04000005</v>
      </c>
      <c r="Q54" s="360">
        <v>1293553.9899999201</v>
      </c>
      <c r="R54" s="364">
        <v>0.49501155175259504</v>
      </c>
      <c r="S54" s="328" t="e">
        <v>#REF!</v>
      </c>
      <c r="U54" s="360"/>
      <c r="V54" s="366"/>
      <c r="W54" s="365"/>
      <c r="X54" s="366"/>
    </row>
    <row r="55" spans="1:24" s="358" customFormat="1" ht="19.5" customHeight="1">
      <c r="A55" s="357">
        <v>142910</v>
      </c>
      <c r="B55" s="359" t="s">
        <v>519</v>
      </c>
      <c r="C55" s="358" t="s">
        <v>520</v>
      </c>
      <c r="D55" s="359"/>
      <c r="E55" s="398">
        <v>-3034970.9099999997</v>
      </c>
      <c r="F55" s="376"/>
      <c r="G55" s="377"/>
      <c r="H55" s="376"/>
      <c r="I55" s="377"/>
      <c r="J55" s="398">
        <v>-3034970.9099999997</v>
      </c>
      <c r="K55" s="378"/>
      <c r="L55" s="377"/>
      <c r="M55" s="378"/>
      <c r="N55" s="377"/>
      <c r="O55" s="370">
        <v>-3034970.9099999997</v>
      </c>
      <c r="P55" s="370">
        <v>-3133858.9</v>
      </c>
      <c r="Q55" s="370">
        <v>98887.990000000224</v>
      </c>
      <c r="R55" s="371">
        <v>-3.1554704010445467</v>
      </c>
      <c r="S55" s="328" t="e">
        <v>#REF!</v>
      </c>
      <c r="U55" s="360">
        <v>3034970.9099999997</v>
      </c>
      <c r="V55" s="366">
        <v>-6069941.8199999994</v>
      </c>
      <c r="W55" s="365"/>
      <c r="X55" s="366">
        <v>-5444764.5499999998</v>
      </c>
    </row>
    <row r="56" spans="1:24" s="358" customFormat="1" ht="19.5" customHeight="1">
      <c r="A56" s="356" t="s">
        <v>227</v>
      </c>
      <c r="B56" s="359"/>
      <c r="D56" s="359"/>
      <c r="E56" s="367">
        <v>259576523.11999997</v>
      </c>
      <c r="F56" s="399"/>
      <c r="G56" s="400">
        <v>0</v>
      </c>
      <c r="H56" s="399"/>
      <c r="I56" s="400">
        <v>0</v>
      </c>
      <c r="J56" s="367">
        <v>259576523.11999997</v>
      </c>
      <c r="K56" s="401"/>
      <c r="L56" s="400">
        <v>0</v>
      </c>
      <c r="M56" s="401"/>
      <c r="N56" s="400">
        <v>0</v>
      </c>
      <c r="O56" s="367">
        <v>259576523.11999997</v>
      </c>
      <c r="P56" s="367">
        <v>258184081.14000005</v>
      </c>
      <c r="Q56" s="367">
        <v>1392441.9799999204</v>
      </c>
      <c r="R56" s="368"/>
      <c r="S56" s="328" t="e">
        <v>#REF!</v>
      </c>
      <c r="U56" s="360"/>
      <c r="V56" s="366"/>
      <c r="W56" s="365"/>
      <c r="X56" s="366"/>
    </row>
    <row r="57" spans="1:24" s="358" customFormat="1" ht="19.5" customHeight="1">
      <c r="A57" s="357"/>
      <c r="B57" s="359"/>
      <c r="D57" s="359"/>
      <c r="E57" s="398"/>
      <c r="F57" s="389"/>
      <c r="G57" s="390"/>
      <c r="H57" s="389"/>
      <c r="I57" s="390"/>
      <c r="J57" s="398"/>
      <c r="K57" s="391"/>
      <c r="L57" s="390"/>
      <c r="M57" s="391"/>
      <c r="N57" s="390"/>
      <c r="O57" s="398"/>
      <c r="P57" s="398"/>
      <c r="Q57" s="398"/>
      <c r="R57" s="402"/>
      <c r="S57" s="328" t="e">
        <v>#REF!</v>
      </c>
      <c r="U57" s="360"/>
      <c r="V57" s="366"/>
      <c r="W57" s="365"/>
      <c r="X57" s="366"/>
    </row>
    <row r="58" spans="1:24" s="358" customFormat="1" ht="19.5" customHeight="1">
      <c r="A58" s="394" t="s">
        <v>228</v>
      </c>
      <c r="B58" s="359"/>
      <c r="D58" s="359"/>
      <c r="E58" s="370"/>
      <c r="F58" s="361"/>
      <c r="G58" s="362"/>
      <c r="H58" s="361"/>
      <c r="I58" s="362"/>
      <c r="J58" s="370"/>
      <c r="K58" s="363"/>
      <c r="L58" s="362"/>
      <c r="M58" s="363"/>
      <c r="N58" s="362"/>
      <c r="O58" s="370"/>
      <c r="P58" s="370"/>
      <c r="Q58" s="370"/>
      <c r="R58" s="371"/>
      <c r="S58" s="328" t="e">
        <v>#REF!</v>
      </c>
      <c r="U58" s="360"/>
      <c r="V58" s="366"/>
      <c r="W58" s="365"/>
      <c r="X58" s="366"/>
    </row>
    <row r="59" spans="1:24" s="358" customFormat="1" ht="19.5" customHeight="1">
      <c r="A59" s="359">
        <v>112300</v>
      </c>
      <c r="B59" s="359" t="s">
        <v>521</v>
      </c>
      <c r="C59" s="358" t="s">
        <v>229</v>
      </c>
      <c r="D59" s="359"/>
      <c r="E59" s="370"/>
      <c r="F59" s="361" t="s">
        <v>230</v>
      </c>
      <c r="G59" s="362">
        <v>27588</v>
      </c>
      <c r="H59" s="361"/>
      <c r="I59" s="362"/>
      <c r="J59" s="360">
        <v>27588</v>
      </c>
      <c r="K59" s="363"/>
      <c r="L59" s="362"/>
      <c r="M59" s="363"/>
      <c r="N59" s="362"/>
      <c r="O59" s="360">
        <v>27588</v>
      </c>
      <c r="P59" s="370">
        <v>27588</v>
      </c>
      <c r="Q59" s="360">
        <v>0</v>
      </c>
      <c r="R59" s="364">
        <v>0</v>
      </c>
      <c r="S59" s="328" t="e">
        <v>#REF!</v>
      </c>
      <c r="U59" s="360"/>
      <c r="V59" s="366"/>
      <c r="W59" s="365"/>
      <c r="X59" s="366"/>
    </row>
    <row r="60" spans="1:24" s="358" customFormat="1" ht="19.5" customHeight="1">
      <c r="A60" s="394"/>
      <c r="B60" s="359"/>
      <c r="C60" s="358" t="s">
        <v>231</v>
      </c>
      <c r="D60" s="359"/>
      <c r="E60" s="370"/>
      <c r="F60" s="376"/>
      <c r="G60" s="377"/>
      <c r="H60" s="376"/>
      <c r="I60" s="377"/>
      <c r="J60" s="370"/>
      <c r="K60" s="378"/>
      <c r="L60" s="377"/>
      <c r="M60" s="378"/>
      <c r="N60" s="377"/>
      <c r="O60" s="370"/>
      <c r="P60" s="370"/>
      <c r="Q60" s="370"/>
      <c r="R60" s="371"/>
      <c r="S60" s="328" t="e">
        <v>#REF!</v>
      </c>
      <c r="U60" s="360"/>
      <c r="V60" s="366"/>
      <c r="W60" s="365"/>
      <c r="X60" s="366"/>
    </row>
    <row r="61" spans="1:24" s="358" customFormat="1" ht="19.5" customHeight="1">
      <c r="A61" s="356" t="s">
        <v>232</v>
      </c>
      <c r="B61" s="359"/>
      <c r="D61" s="359"/>
      <c r="E61" s="367">
        <v>0</v>
      </c>
      <c r="F61" s="399"/>
      <c r="G61" s="400">
        <v>27588</v>
      </c>
      <c r="H61" s="399"/>
      <c r="I61" s="400">
        <v>0</v>
      </c>
      <c r="J61" s="367">
        <v>27588</v>
      </c>
      <c r="K61" s="401"/>
      <c r="L61" s="400">
        <v>0</v>
      </c>
      <c r="M61" s="401"/>
      <c r="N61" s="400">
        <v>0</v>
      </c>
      <c r="O61" s="367">
        <v>27588</v>
      </c>
      <c r="P61" s="367">
        <v>27588</v>
      </c>
      <c r="Q61" s="367">
        <v>0</v>
      </c>
      <c r="R61" s="368"/>
      <c r="S61" s="328" t="e">
        <v>#REF!</v>
      </c>
      <c r="U61" s="360"/>
      <c r="V61" s="366"/>
      <c r="W61" s="365"/>
      <c r="X61" s="366"/>
    </row>
    <row r="62" spans="1:24" s="358" customFormat="1" ht="19.5" customHeight="1">
      <c r="A62" s="394" t="s">
        <v>233</v>
      </c>
      <c r="B62" s="359"/>
      <c r="D62" s="359"/>
      <c r="E62" s="370"/>
      <c r="F62" s="361"/>
      <c r="G62" s="362"/>
      <c r="H62" s="361"/>
      <c r="I62" s="362"/>
      <c r="J62" s="370"/>
      <c r="K62" s="363"/>
      <c r="L62" s="362"/>
      <c r="M62" s="363"/>
      <c r="N62" s="362"/>
      <c r="O62" s="370"/>
      <c r="P62" s="370"/>
      <c r="Q62" s="370"/>
      <c r="R62" s="371"/>
      <c r="S62" s="328" t="e">
        <v>#REF!</v>
      </c>
      <c r="U62" s="360"/>
      <c r="V62" s="366"/>
      <c r="W62" s="365"/>
      <c r="X62" s="366"/>
    </row>
    <row r="63" spans="1:24" s="358" customFormat="1" ht="19.5" customHeight="1">
      <c r="A63" s="357">
        <v>112300</v>
      </c>
      <c r="B63" s="359" t="s">
        <v>521</v>
      </c>
      <c r="C63" s="358" t="s">
        <v>229</v>
      </c>
      <c r="D63" s="359"/>
      <c r="E63" s="360">
        <v>33064.000000000116</v>
      </c>
      <c r="F63" s="361"/>
      <c r="G63" s="362"/>
      <c r="H63" s="361" t="s">
        <v>230</v>
      </c>
      <c r="I63" s="362">
        <v>27588</v>
      </c>
      <c r="J63" s="360">
        <v>5476.0000000001164</v>
      </c>
      <c r="K63" s="363"/>
      <c r="L63" s="362"/>
      <c r="M63" s="363"/>
      <c r="N63" s="362"/>
      <c r="O63" s="360">
        <v>5476.0000000001164</v>
      </c>
      <c r="P63" s="360">
        <v>634077.61</v>
      </c>
      <c r="Q63" s="360">
        <v>-628601.60999999987</v>
      </c>
      <c r="R63" s="364">
        <v>-99.13638332064744</v>
      </c>
      <c r="S63" s="328" t="e">
        <v>#REF!</v>
      </c>
      <c r="U63" s="360"/>
      <c r="V63" s="366">
        <v>33064.000000000116</v>
      </c>
      <c r="W63" s="365"/>
      <c r="X63" s="366">
        <v>322966.97000000003</v>
      </c>
    </row>
    <row r="64" spans="1:24" s="358" customFormat="1" ht="19.5" customHeight="1">
      <c r="A64" s="357">
        <v>112301</v>
      </c>
      <c r="B64" s="359" t="s">
        <v>522</v>
      </c>
      <c r="C64" s="395" t="s">
        <v>523</v>
      </c>
      <c r="D64" s="359"/>
      <c r="E64" s="360">
        <v>61819.26999999999</v>
      </c>
      <c r="F64" s="361"/>
      <c r="G64" s="362"/>
      <c r="H64" s="361"/>
      <c r="I64" s="362"/>
      <c r="J64" s="360">
        <v>61819.26999999999</v>
      </c>
      <c r="K64" s="363"/>
      <c r="L64" s="362"/>
      <c r="M64" s="363"/>
      <c r="N64" s="362"/>
      <c r="O64" s="360">
        <v>61819.26999999999</v>
      </c>
      <c r="P64" s="360">
        <v>174522.08000000002</v>
      </c>
      <c r="Q64" s="360">
        <v>-112702.81000000003</v>
      </c>
      <c r="R64" s="364">
        <v>-64.577966295153033</v>
      </c>
      <c r="S64" s="328" t="e">
        <v>#REF!</v>
      </c>
      <c r="U64" s="360">
        <v>0</v>
      </c>
      <c r="V64" s="366">
        <v>61819.26999999999</v>
      </c>
      <c r="W64" s="365"/>
      <c r="X64" s="366">
        <v>-42872735.960000001</v>
      </c>
    </row>
    <row r="65" spans="1:24" s="358" customFormat="1" ht="19.5" customHeight="1">
      <c r="A65" s="357">
        <v>112330</v>
      </c>
      <c r="B65" s="359" t="s">
        <v>524</v>
      </c>
      <c r="C65" s="395" t="s">
        <v>525</v>
      </c>
      <c r="D65" s="359"/>
      <c r="E65" s="360">
        <v>0</v>
      </c>
      <c r="F65" s="376"/>
      <c r="G65" s="377"/>
      <c r="H65" s="376"/>
      <c r="I65" s="377"/>
      <c r="J65" s="360">
        <v>0</v>
      </c>
      <c r="K65" s="378"/>
      <c r="L65" s="377"/>
      <c r="M65" s="378"/>
      <c r="N65" s="377"/>
      <c r="O65" s="360">
        <v>0</v>
      </c>
      <c r="P65" s="360"/>
      <c r="Q65" s="360">
        <v>0</v>
      </c>
      <c r="R65" s="364" t="e">
        <v>#DIV/0!</v>
      </c>
      <c r="S65" s="328" t="e">
        <v>#REF!</v>
      </c>
      <c r="T65" s="375"/>
      <c r="U65" s="360"/>
      <c r="V65" s="366"/>
      <c r="W65" s="365"/>
      <c r="X65" s="366"/>
    </row>
    <row r="66" spans="1:24" s="358" customFormat="1" ht="19.5" customHeight="1">
      <c r="A66" s="357">
        <v>112400</v>
      </c>
      <c r="B66" s="359" t="s">
        <v>526</v>
      </c>
      <c r="C66" s="358" t="s">
        <v>527</v>
      </c>
      <c r="D66" s="359"/>
      <c r="E66" s="370">
        <v>4779200</v>
      </c>
      <c r="F66" s="376"/>
      <c r="G66" s="377"/>
      <c r="H66" s="376"/>
      <c r="I66" s="377"/>
      <c r="J66" s="370">
        <v>4779200</v>
      </c>
      <c r="K66" s="378"/>
      <c r="L66" s="377"/>
      <c r="M66" s="378"/>
      <c r="N66" s="377"/>
      <c r="O66" s="370">
        <v>4779200</v>
      </c>
      <c r="P66" s="370">
        <v>27050</v>
      </c>
      <c r="Q66" s="370">
        <v>4752150</v>
      </c>
      <c r="R66" s="371">
        <v>17568.022181146025</v>
      </c>
      <c r="S66" s="328" t="e">
        <v>#REF!</v>
      </c>
      <c r="T66" s="375"/>
      <c r="U66" s="360">
        <v>0</v>
      </c>
      <c r="V66" s="366">
        <v>4779200</v>
      </c>
      <c r="W66" s="365"/>
      <c r="X66" s="366">
        <v>-157833765.77999991</v>
      </c>
    </row>
    <row r="67" spans="1:24" s="358" customFormat="1" ht="19.5" customHeight="1">
      <c r="A67" s="357">
        <v>112320</v>
      </c>
      <c r="B67" s="359" t="s">
        <v>234</v>
      </c>
      <c r="C67" s="358" t="s">
        <v>528</v>
      </c>
      <c r="D67" s="359"/>
      <c r="E67" s="370">
        <v>2985140.16</v>
      </c>
      <c r="F67" s="376"/>
      <c r="G67" s="377"/>
      <c r="H67" s="376"/>
      <c r="I67" s="377"/>
      <c r="J67" s="370">
        <v>2985140.16</v>
      </c>
      <c r="K67" s="378"/>
      <c r="L67" s="377"/>
      <c r="M67" s="378"/>
      <c r="N67" s="377"/>
      <c r="O67" s="370">
        <v>2985140.16</v>
      </c>
      <c r="P67" s="370"/>
      <c r="Q67" s="370">
        <v>2985140.16</v>
      </c>
      <c r="R67" s="371" t="e">
        <v>#DIV/0!</v>
      </c>
      <c r="S67" s="328" t="e">
        <v>#REF!</v>
      </c>
      <c r="T67" s="375"/>
      <c r="U67" s="360">
        <v>0</v>
      </c>
      <c r="V67" s="366">
        <v>2985140.16</v>
      </c>
      <c r="W67" s="365"/>
      <c r="X67" s="366">
        <v>0</v>
      </c>
    </row>
    <row r="68" spans="1:24" s="358" customFormat="1" ht="19.5" customHeight="1">
      <c r="A68" s="356" t="s">
        <v>235</v>
      </c>
      <c r="B68" s="359"/>
      <c r="D68" s="359"/>
      <c r="E68" s="367">
        <v>7859223.4300000006</v>
      </c>
      <c r="F68" s="399"/>
      <c r="G68" s="400">
        <v>0</v>
      </c>
      <c r="H68" s="399"/>
      <c r="I68" s="400">
        <v>27588</v>
      </c>
      <c r="J68" s="367">
        <v>7831635.4300000006</v>
      </c>
      <c r="K68" s="401"/>
      <c r="L68" s="400">
        <v>0</v>
      </c>
      <c r="M68" s="401"/>
      <c r="N68" s="400">
        <v>0</v>
      </c>
      <c r="O68" s="367">
        <v>7831635.4300000006</v>
      </c>
      <c r="P68" s="367">
        <v>835649.69</v>
      </c>
      <c r="Q68" s="367">
        <v>6995985.7400000002</v>
      </c>
      <c r="R68" s="368"/>
      <c r="S68" s="328" t="e">
        <v>#REF!</v>
      </c>
      <c r="T68" s="403"/>
      <c r="U68" s="360"/>
      <c r="V68" s="366"/>
      <c r="W68" s="365"/>
      <c r="X68" s="366"/>
    </row>
    <row r="69" spans="1:24" s="358" customFormat="1" ht="19.5" customHeight="1">
      <c r="A69" s="356" t="s">
        <v>236</v>
      </c>
      <c r="B69" s="359"/>
      <c r="D69" s="359"/>
      <c r="E69" s="367">
        <v>7859223.4300000006</v>
      </c>
      <c r="F69" s="399"/>
      <c r="G69" s="400">
        <v>27588</v>
      </c>
      <c r="H69" s="399"/>
      <c r="I69" s="400">
        <v>27588</v>
      </c>
      <c r="J69" s="367">
        <v>7859223.4300000006</v>
      </c>
      <c r="K69" s="401"/>
      <c r="L69" s="400">
        <v>0</v>
      </c>
      <c r="M69" s="401"/>
      <c r="N69" s="400">
        <v>0</v>
      </c>
      <c r="O69" s="367">
        <v>7859223.4300000006</v>
      </c>
      <c r="P69" s="367">
        <v>863237.69</v>
      </c>
      <c r="Q69" s="367">
        <v>6995985.7400000002</v>
      </c>
      <c r="R69" s="368"/>
      <c r="S69" s="328" t="e">
        <v>#REF!</v>
      </c>
      <c r="T69" s="387"/>
      <c r="U69" s="360"/>
      <c r="V69" s="366"/>
      <c r="W69" s="365"/>
      <c r="X69" s="366"/>
    </row>
    <row r="70" spans="1:24" s="358" customFormat="1" ht="19.5" customHeight="1">
      <c r="A70" s="357"/>
      <c r="B70" s="359"/>
      <c r="D70" s="359"/>
      <c r="E70" s="369"/>
      <c r="F70" s="389"/>
      <c r="G70" s="390"/>
      <c r="H70" s="389"/>
      <c r="I70" s="390"/>
      <c r="J70" s="369"/>
      <c r="K70" s="391"/>
      <c r="L70" s="390"/>
      <c r="M70" s="391"/>
      <c r="N70" s="390"/>
      <c r="O70" s="369"/>
      <c r="P70" s="369"/>
      <c r="Q70" s="369"/>
      <c r="R70" s="352"/>
      <c r="S70" s="328" t="e">
        <v>#REF!</v>
      </c>
      <c r="U70" s="360"/>
      <c r="V70" s="366"/>
      <c r="W70" s="365"/>
      <c r="X70" s="366"/>
    </row>
    <row r="71" spans="1:24" s="358" customFormat="1" ht="19.5" customHeight="1">
      <c r="A71" s="356" t="s">
        <v>237</v>
      </c>
      <c r="B71" s="359"/>
      <c r="D71" s="359"/>
      <c r="E71" s="360"/>
      <c r="F71" s="361"/>
      <c r="G71" s="362"/>
      <c r="H71" s="361"/>
      <c r="I71" s="362"/>
      <c r="J71" s="360"/>
      <c r="K71" s="363"/>
      <c r="L71" s="362"/>
      <c r="M71" s="363"/>
      <c r="N71" s="362"/>
      <c r="O71" s="360"/>
      <c r="P71" s="360"/>
      <c r="Q71" s="360"/>
      <c r="R71" s="364"/>
      <c r="S71" s="328" t="e">
        <v>#REF!</v>
      </c>
      <c r="U71" s="360"/>
      <c r="V71" s="366"/>
      <c r="W71" s="365"/>
      <c r="X71" s="366"/>
    </row>
    <row r="72" spans="1:24" s="358" customFormat="1" ht="19.5" customHeight="1">
      <c r="A72" s="357">
        <v>114110</v>
      </c>
      <c r="B72" s="359" t="s">
        <v>529</v>
      </c>
      <c r="C72" s="358" t="s">
        <v>530</v>
      </c>
      <c r="D72" s="359"/>
      <c r="E72" s="360">
        <v>0</v>
      </c>
      <c r="F72" s="361"/>
      <c r="G72" s="362"/>
      <c r="H72" s="361"/>
      <c r="I72" s="362"/>
      <c r="J72" s="360">
        <v>0</v>
      </c>
      <c r="K72" s="363"/>
      <c r="L72" s="362"/>
      <c r="M72" s="363"/>
      <c r="N72" s="362"/>
      <c r="O72" s="360">
        <v>0</v>
      </c>
      <c r="P72" s="360">
        <v>0</v>
      </c>
      <c r="Q72" s="360">
        <v>0</v>
      </c>
      <c r="R72" s="364" t="e">
        <v>#DIV/0!</v>
      </c>
      <c r="S72" s="328" t="e">
        <v>#REF!</v>
      </c>
      <c r="U72" s="360">
        <v>0</v>
      </c>
      <c r="V72" s="366">
        <v>0</v>
      </c>
      <c r="W72" s="365"/>
      <c r="X72" s="366">
        <v>0</v>
      </c>
    </row>
    <row r="73" spans="1:24" s="358" customFormat="1" ht="19.5" customHeight="1">
      <c r="A73" s="357">
        <v>114111</v>
      </c>
      <c r="B73" s="359" t="s">
        <v>531</v>
      </c>
      <c r="C73" s="358" t="s">
        <v>532</v>
      </c>
      <c r="D73" s="359"/>
      <c r="E73" s="360">
        <v>0</v>
      </c>
      <c r="F73" s="361"/>
      <c r="G73" s="362"/>
      <c r="H73" s="361"/>
      <c r="I73" s="362"/>
      <c r="J73" s="360">
        <v>0</v>
      </c>
      <c r="K73" s="363"/>
      <c r="L73" s="362"/>
      <c r="M73" s="363"/>
      <c r="N73" s="362"/>
      <c r="O73" s="360">
        <v>0</v>
      </c>
      <c r="P73" s="360">
        <v>0</v>
      </c>
      <c r="Q73" s="360">
        <v>0</v>
      </c>
      <c r="R73" s="364" t="e">
        <v>#DIV/0!</v>
      </c>
      <c r="S73" s="328" t="e">
        <v>#REF!</v>
      </c>
      <c r="U73" s="360"/>
      <c r="V73" s="366"/>
      <c r="W73" s="365"/>
      <c r="X73" s="366"/>
    </row>
    <row r="74" spans="1:24" s="358" customFormat="1" ht="19.5" customHeight="1">
      <c r="A74" s="357">
        <v>114109</v>
      </c>
      <c r="B74" s="359" t="s">
        <v>533</v>
      </c>
      <c r="C74" s="358" t="s">
        <v>534</v>
      </c>
      <c r="D74" s="359"/>
      <c r="E74" s="360">
        <v>0</v>
      </c>
      <c r="F74" s="361"/>
      <c r="G74" s="362"/>
      <c r="H74" s="361"/>
      <c r="I74" s="362"/>
      <c r="J74" s="360">
        <v>0</v>
      </c>
      <c r="K74" s="363"/>
      <c r="L74" s="362"/>
      <c r="M74" s="363"/>
      <c r="N74" s="362"/>
      <c r="O74" s="360">
        <v>0</v>
      </c>
      <c r="P74" s="360">
        <v>0</v>
      </c>
      <c r="Q74" s="360">
        <v>0</v>
      </c>
      <c r="R74" s="364" t="e">
        <v>#DIV/0!</v>
      </c>
      <c r="S74" s="328" t="e">
        <v>#REF!</v>
      </c>
      <c r="U74" s="360"/>
      <c r="V74" s="366"/>
      <c r="W74" s="365"/>
      <c r="X74" s="366"/>
    </row>
    <row r="75" spans="1:24" s="358" customFormat="1" ht="19.5" customHeight="1">
      <c r="A75" s="357">
        <v>11410</v>
      </c>
      <c r="B75" s="359" t="s">
        <v>535</v>
      </c>
      <c r="C75" s="358" t="s">
        <v>536</v>
      </c>
      <c r="D75" s="359"/>
      <c r="E75" s="360">
        <v>0</v>
      </c>
      <c r="F75" s="361"/>
      <c r="G75" s="362"/>
      <c r="H75" s="361"/>
      <c r="I75" s="362"/>
      <c r="J75" s="360">
        <v>0</v>
      </c>
      <c r="K75" s="363"/>
      <c r="L75" s="362"/>
      <c r="M75" s="363"/>
      <c r="N75" s="362"/>
      <c r="O75" s="360">
        <v>0</v>
      </c>
      <c r="P75" s="360">
        <v>0</v>
      </c>
      <c r="Q75" s="360">
        <v>0</v>
      </c>
      <c r="R75" s="364" t="e">
        <v>#DIV/0!</v>
      </c>
      <c r="S75" s="328" t="e">
        <v>#REF!</v>
      </c>
      <c r="U75" s="360"/>
      <c r="V75" s="366"/>
      <c r="W75" s="365"/>
      <c r="X75" s="366"/>
    </row>
    <row r="76" spans="1:24" s="358" customFormat="1" ht="19.5" customHeight="1">
      <c r="A76" s="357">
        <v>114101</v>
      </c>
      <c r="B76" s="359" t="s">
        <v>537</v>
      </c>
      <c r="C76" s="358" t="s">
        <v>538</v>
      </c>
      <c r="D76" s="359"/>
      <c r="E76" s="360">
        <v>1650000</v>
      </c>
      <c r="F76" s="361"/>
      <c r="G76" s="362"/>
      <c r="H76" s="361"/>
      <c r="I76" s="362"/>
      <c r="J76" s="360">
        <v>1650000</v>
      </c>
      <c r="K76" s="363"/>
      <c r="L76" s="362"/>
      <c r="M76" s="363"/>
      <c r="N76" s="362"/>
      <c r="O76" s="360">
        <v>1650000</v>
      </c>
      <c r="P76" s="360">
        <v>740000</v>
      </c>
      <c r="Q76" s="360">
        <v>910000</v>
      </c>
      <c r="R76" s="364">
        <v>122.97297297297298</v>
      </c>
      <c r="S76" s="328" t="e">
        <v>#REF!</v>
      </c>
      <c r="U76" s="360">
        <v>0</v>
      </c>
      <c r="V76" s="366">
        <v>1650000</v>
      </c>
      <c r="W76" s="365"/>
      <c r="X76" s="366">
        <v>-82518749.049999997</v>
      </c>
    </row>
    <row r="77" spans="1:24" s="358" customFormat="1" ht="19.5" customHeight="1">
      <c r="A77" s="357">
        <v>114103</v>
      </c>
      <c r="B77" s="359" t="s">
        <v>539</v>
      </c>
      <c r="C77" s="358" t="s">
        <v>540</v>
      </c>
      <c r="D77" s="359"/>
      <c r="E77" s="360">
        <v>1482634.7600000002</v>
      </c>
      <c r="F77" s="361"/>
      <c r="G77" s="362"/>
      <c r="H77" s="361"/>
      <c r="I77" s="362"/>
      <c r="J77" s="360">
        <v>1482634.7600000002</v>
      </c>
      <c r="K77" s="363"/>
      <c r="L77" s="362"/>
      <c r="M77" s="363"/>
      <c r="N77" s="362"/>
      <c r="O77" s="360">
        <v>1482634.7600000002</v>
      </c>
      <c r="P77" s="360">
        <v>635973.55999999994</v>
      </c>
      <c r="Q77" s="360">
        <v>846661.2000000003</v>
      </c>
      <c r="R77" s="364">
        <v>133.12836464459315</v>
      </c>
      <c r="S77" s="328" t="e">
        <v>#REF!</v>
      </c>
      <c r="U77" s="360">
        <v>0</v>
      </c>
      <c r="V77" s="366">
        <v>1482634.7600000002</v>
      </c>
      <c r="W77" s="365"/>
      <c r="X77" s="366">
        <v>-5268911.4400000004</v>
      </c>
    </row>
    <row r="78" spans="1:24" s="358" customFormat="1" ht="19.5" customHeight="1">
      <c r="A78" s="357">
        <v>114104</v>
      </c>
      <c r="B78" s="359" t="s">
        <v>541</v>
      </c>
      <c r="C78" s="358" t="s">
        <v>542</v>
      </c>
      <c r="D78" s="359"/>
      <c r="E78" s="360">
        <v>-193801.15</v>
      </c>
      <c r="F78" s="361" t="s">
        <v>238</v>
      </c>
      <c r="G78" s="362">
        <v>193801.15</v>
      </c>
      <c r="H78" s="361"/>
      <c r="I78" s="362"/>
      <c r="J78" s="360">
        <v>0</v>
      </c>
      <c r="K78" s="363"/>
      <c r="L78" s="362"/>
      <c r="M78" s="363"/>
      <c r="N78" s="362"/>
      <c r="O78" s="360">
        <v>0</v>
      </c>
      <c r="P78" s="360">
        <v>0</v>
      </c>
      <c r="Q78" s="360">
        <v>0</v>
      </c>
      <c r="R78" s="364" t="e">
        <v>#DIV/0!</v>
      </c>
      <c r="S78" s="328" t="e">
        <v>#REF!</v>
      </c>
      <c r="U78" s="360">
        <v>193801.15</v>
      </c>
      <c r="V78" s="366">
        <v>-387602.3</v>
      </c>
      <c r="W78" s="365"/>
      <c r="X78" s="366">
        <v>-3860217.5</v>
      </c>
    </row>
    <row r="79" spans="1:24" s="358" customFormat="1" ht="19.5" customHeight="1">
      <c r="A79" s="357">
        <v>114105</v>
      </c>
      <c r="B79" s="359" t="s">
        <v>543</v>
      </c>
      <c r="C79" s="358" t="s">
        <v>544</v>
      </c>
      <c r="D79" s="359"/>
      <c r="E79" s="360">
        <v>50283.219999999987</v>
      </c>
      <c r="F79" s="361"/>
      <c r="G79" s="362"/>
      <c r="H79" s="361"/>
      <c r="I79" s="362"/>
      <c r="J79" s="360">
        <v>50283.219999999987</v>
      </c>
      <c r="K79" s="363"/>
      <c r="L79" s="362"/>
      <c r="M79" s="363"/>
      <c r="N79" s="362"/>
      <c r="O79" s="360">
        <v>50283.219999999987</v>
      </c>
      <c r="P79" s="360">
        <v>10.009999999998399</v>
      </c>
      <c r="Q79" s="360">
        <v>50273.209999999992</v>
      </c>
      <c r="R79" s="364">
        <v>502229.87012995034</v>
      </c>
      <c r="S79" s="328" t="e">
        <v>#REF!</v>
      </c>
      <c r="U79" s="360">
        <v>0</v>
      </c>
      <c r="V79" s="366">
        <v>50283.219999999987</v>
      </c>
      <c r="W79" s="365"/>
      <c r="X79" s="366">
        <v>-93023841.539999992</v>
      </c>
    </row>
    <row r="80" spans="1:24" s="358" customFormat="1" ht="19.5" customHeight="1">
      <c r="A80" s="357">
        <v>114106</v>
      </c>
      <c r="B80" s="359" t="s">
        <v>545</v>
      </c>
      <c r="C80" s="358" t="s">
        <v>546</v>
      </c>
      <c r="D80" s="359"/>
      <c r="E80" s="360">
        <v>-153734.56</v>
      </c>
      <c r="F80" s="361" t="s">
        <v>238</v>
      </c>
      <c r="G80" s="362">
        <v>153734.56</v>
      </c>
      <c r="H80" s="361"/>
      <c r="I80" s="362"/>
      <c r="J80" s="360">
        <v>0</v>
      </c>
      <c r="K80" s="363"/>
      <c r="L80" s="362"/>
      <c r="M80" s="363"/>
      <c r="N80" s="362"/>
      <c r="O80" s="360">
        <v>0</v>
      </c>
      <c r="P80" s="360">
        <v>0</v>
      </c>
      <c r="Q80" s="360">
        <v>0</v>
      </c>
      <c r="R80" s="364" t="e">
        <v>#DIV/0!</v>
      </c>
      <c r="S80" s="328" t="e">
        <v>#REF!</v>
      </c>
      <c r="U80" s="360">
        <v>153734.56</v>
      </c>
      <c r="V80" s="366">
        <v>-307469.12</v>
      </c>
      <c r="W80" s="365"/>
      <c r="X80" s="366">
        <v>0</v>
      </c>
    </row>
    <row r="81" spans="1:24" s="358" customFormat="1" ht="19.5" customHeight="1">
      <c r="A81" s="357">
        <v>114107</v>
      </c>
      <c r="B81" s="359" t="s">
        <v>547</v>
      </c>
      <c r="C81" s="358" t="s">
        <v>548</v>
      </c>
      <c r="D81" s="359"/>
      <c r="E81" s="329">
        <v>-372499.94999999995</v>
      </c>
      <c r="F81" s="376" t="s">
        <v>238</v>
      </c>
      <c r="G81" s="377">
        <v>372499.94999999995</v>
      </c>
      <c r="H81" s="376"/>
      <c r="I81" s="377"/>
      <c r="J81" s="370">
        <v>0</v>
      </c>
      <c r="K81" s="378"/>
      <c r="L81" s="377"/>
      <c r="M81" s="378"/>
      <c r="N81" s="377"/>
      <c r="O81" s="370">
        <v>0</v>
      </c>
      <c r="P81" s="370">
        <v>0</v>
      </c>
      <c r="Q81" s="370">
        <v>0</v>
      </c>
      <c r="R81" s="371" t="e">
        <v>#DIV/0!</v>
      </c>
      <c r="S81" s="328" t="e">
        <v>#REF!</v>
      </c>
      <c r="U81" s="360">
        <v>372499.94999999995</v>
      </c>
      <c r="V81" s="366">
        <v>0</v>
      </c>
      <c r="W81" s="365"/>
      <c r="X81" s="366">
        <v>-260249.58</v>
      </c>
    </row>
    <row r="82" spans="1:24" s="405" customFormat="1" ht="19.5" customHeight="1">
      <c r="A82" s="356" t="s">
        <v>239</v>
      </c>
      <c r="B82" s="404"/>
      <c r="D82" s="404"/>
      <c r="E82" s="406">
        <v>2462882.3200000003</v>
      </c>
      <c r="F82" s="407"/>
      <c r="G82" s="408">
        <v>720035.65999999992</v>
      </c>
      <c r="H82" s="407"/>
      <c r="I82" s="408">
        <v>0</v>
      </c>
      <c r="J82" s="409">
        <v>3182917.9800000004</v>
      </c>
      <c r="K82" s="410"/>
      <c r="L82" s="408">
        <v>0</v>
      </c>
      <c r="M82" s="410"/>
      <c r="N82" s="408">
        <v>0</v>
      </c>
      <c r="O82" s="409">
        <v>3182917.9800000004</v>
      </c>
      <c r="P82" s="409">
        <v>1375983.57</v>
      </c>
      <c r="Q82" s="409">
        <v>1806934.4100000001</v>
      </c>
      <c r="R82" s="411" t="e">
        <v>#DIV/0!</v>
      </c>
      <c r="S82" s="328" t="e">
        <v>#REF!</v>
      </c>
      <c r="U82" s="412"/>
      <c r="V82" s="413"/>
      <c r="W82" s="414"/>
      <c r="X82" s="413"/>
    </row>
    <row r="83" spans="1:24" s="358" customFormat="1" ht="19.5" customHeight="1">
      <c r="A83" s="357"/>
      <c r="B83" s="359"/>
      <c r="D83" s="359"/>
      <c r="E83" s="329"/>
      <c r="F83" s="389"/>
      <c r="G83" s="390"/>
      <c r="H83" s="389"/>
      <c r="I83" s="390"/>
      <c r="J83" s="369"/>
      <c r="K83" s="391"/>
      <c r="L83" s="390"/>
      <c r="M83" s="391"/>
      <c r="N83" s="390"/>
      <c r="O83" s="369"/>
      <c r="P83" s="369"/>
      <c r="Q83" s="369"/>
      <c r="R83" s="352"/>
      <c r="S83" s="328" t="e">
        <v>#REF!</v>
      </c>
      <c r="U83" s="360"/>
      <c r="V83" s="366"/>
      <c r="W83" s="365"/>
      <c r="X83" s="366"/>
    </row>
    <row r="84" spans="1:24" s="358" customFormat="1" ht="19.5" customHeight="1">
      <c r="A84" s="357" t="s">
        <v>240</v>
      </c>
      <c r="B84" s="359"/>
      <c r="D84" s="359"/>
      <c r="E84" s="329"/>
      <c r="F84" s="389"/>
      <c r="G84" s="390"/>
      <c r="H84" s="389"/>
      <c r="I84" s="390"/>
      <c r="J84" s="369"/>
      <c r="K84" s="391"/>
      <c r="L84" s="390"/>
      <c r="M84" s="391"/>
      <c r="N84" s="390"/>
      <c r="O84" s="369"/>
      <c r="P84" s="369"/>
      <c r="Q84" s="369"/>
      <c r="R84" s="352"/>
      <c r="S84" s="328" t="e">
        <v>#REF!</v>
      </c>
      <c r="U84" s="360"/>
      <c r="V84" s="366"/>
      <c r="W84" s="365"/>
      <c r="X84" s="366"/>
    </row>
    <row r="85" spans="1:24" s="358" customFormat="1" ht="19.5" customHeight="1">
      <c r="A85" s="357">
        <v>114400</v>
      </c>
      <c r="B85" s="359" t="s">
        <v>549</v>
      </c>
      <c r="C85" s="358" t="s">
        <v>550</v>
      </c>
      <c r="D85" s="359"/>
      <c r="E85" s="360">
        <v>1385417.58</v>
      </c>
      <c r="F85" s="361"/>
      <c r="G85" s="362"/>
      <c r="H85" s="361"/>
      <c r="I85" s="362"/>
      <c r="J85" s="360">
        <v>1385417.58</v>
      </c>
      <c r="K85" s="363"/>
      <c r="L85" s="362"/>
      <c r="M85" s="363"/>
      <c r="N85" s="362"/>
      <c r="O85" s="360">
        <v>1385417.58</v>
      </c>
      <c r="P85" s="360">
        <v>596306.22</v>
      </c>
      <c r="Q85" s="360">
        <v>789111.3600000001</v>
      </c>
      <c r="R85" s="364">
        <v>132.33324314477218</v>
      </c>
      <c r="S85" s="328" t="e">
        <v>#REF!</v>
      </c>
      <c r="U85" s="360">
        <v>0</v>
      </c>
      <c r="V85" s="366">
        <v>1385417.58</v>
      </c>
      <c r="W85" s="365"/>
      <c r="X85" s="366">
        <v>-2936231.4800000004</v>
      </c>
    </row>
    <row r="86" spans="1:24" s="405" customFormat="1" ht="19.5" customHeight="1">
      <c r="A86" s="356"/>
      <c r="B86" s="404"/>
      <c r="D86" s="404"/>
      <c r="E86" s="409">
        <v>1385417.58</v>
      </c>
      <c r="F86" s="407"/>
      <c r="G86" s="408">
        <v>0</v>
      </c>
      <c r="H86" s="407"/>
      <c r="I86" s="408">
        <v>0</v>
      </c>
      <c r="J86" s="409">
        <v>1385417.58</v>
      </c>
      <c r="K86" s="410"/>
      <c r="L86" s="408">
        <v>0</v>
      </c>
      <c r="M86" s="410"/>
      <c r="N86" s="408">
        <v>0</v>
      </c>
      <c r="O86" s="409">
        <v>1385417.58</v>
      </c>
      <c r="P86" s="409">
        <v>596306.22</v>
      </c>
      <c r="Q86" s="409">
        <v>789111.3600000001</v>
      </c>
      <c r="R86" s="411"/>
      <c r="S86" s="328" t="e">
        <v>#REF!</v>
      </c>
      <c r="U86" s="412"/>
      <c r="V86" s="413"/>
      <c r="W86" s="414"/>
      <c r="X86" s="413"/>
    </row>
    <row r="87" spans="1:24" s="358" customFormat="1" ht="19.5" customHeight="1">
      <c r="A87" s="356" t="s">
        <v>236</v>
      </c>
      <c r="B87" s="359"/>
      <c r="D87" s="359"/>
      <c r="E87" s="360">
        <v>11707523.330000002</v>
      </c>
      <c r="F87" s="361"/>
      <c r="G87" s="415">
        <v>747623.65999999992</v>
      </c>
      <c r="H87" s="361"/>
      <c r="I87" s="415">
        <v>27588</v>
      </c>
      <c r="J87" s="412">
        <v>12427558.990000002</v>
      </c>
      <c r="K87" s="363"/>
      <c r="L87" s="415">
        <v>0</v>
      </c>
      <c r="M87" s="363"/>
      <c r="N87" s="415">
        <v>0</v>
      </c>
      <c r="O87" s="412">
        <v>12427558.990000002</v>
      </c>
      <c r="P87" s="412">
        <v>2835527.48</v>
      </c>
      <c r="Q87" s="412">
        <v>9592031.5100000016</v>
      </c>
      <c r="R87" s="364"/>
      <c r="S87" s="328" t="e">
        <v>#REF!</v>
      </c>
      <c r="U87" s="360"/>
      <c r="V87" s="366"/>
      <c r="W87" s="365"/>
      <c r="X87" s="366"/>
    </row>
    <row r="88" spans="1:24" s="383" customFormat="1" ht="19.5" customHeight="1" thickBot="1">
      <c r="A88" s="381" t="s">
        <v>241</v>
      </c>
      <c r="B88" s="382"/>
      <c r="D88" s="382">
        <v>2</v>
      </c>
      <c r="E88" s="383">
        <v>271284046.44999999</v>
      </c>
      <c r="F88" s="384"/>
      <c r="G88" s="385">
        <v>747623.65999999992</v>
      </c>
      <c r="H88" s="384"/>
      <c r="I88" s="385">
        <v>27588</v>
      </c>
      <c r="J88" s="383">
        <v>272004082.10999995</v>
      </c>
      <c r="K88" s="386"/>
      <c r="L88" s="385">
        <v>0</v>
      </c>
      <c r="M88" s="386"/>
      <c r="N88" s="385">
        <v>0</v>
      </c>
      <c r="O88" s="383">
        <v>272004082.10999995</v>
      </c>
      <c r="P88" s="383">
        <v>261019608.62000003</v>
      </c>
      <c r="Q88" s="383">
        <v>10984473.489999922</v>
      </c>
      <c r="R88" s="383">
        <v>4.2082943684094776</v>
      </c>
      <c r="S88" s="328" t="e">
        <v>#REF!</v>
      </c>
      <c r="V88" s="383">
        <v>271284046.44999999</v>
      </c>
      <c r="X88" s="383">
        <v>261019608.62000003</v>
      </c>
    </row>
    <row r="89" spans="1:24" s="387" customFormat="1" ht="19.5" customHeight="1" thickTop="1">
      <c r="A89" s="347" t="s">
        <v>35</v>
      </c>
      <c r="B89" s="348"/>
      <c r="D89" s="388"/>
      <c r="E89" s="369"/>
      <c r="F89" s="389"/>
      <c r="G89" s="390"/>
      <c r="H89" s="389"/>
      <c r="I89" s="390"/>
      <c r="J89" s="369"/>
      <c r="K89" s="391"/>
      <c r="L89" s="390"/>
      <c r="M89" s="391"/>
      <c r="N89" s="390"/>
      <c r="O89" s="369"/>
      <c r="P89" s="369"/>
      <c r="Q89" s="369"/>
      <c r="R89" s="352"/>
      <c r="S89" s="328" t="e">
        <v>#REF!</v>
      </c>
      <c r="U89" s="369"/>
      <c r="V89" s="392">
        <v>0</v>
      </c>
      <c r="W89" s="393"/>
      <c r="X89" s="392">
        <v>-54936542.350000001</v>
      </c>
    </row>
    <row r="90" spans="1:24" s="358" customFormat="1" ht="19.5" customHeight="1">
      <c r="A90" s="357">
        <v>113101</v>
      </c>
      <c r="B90" s="357" t="s">
        <v>242</v>
      </c>
      <c r="C90" s="416" t="s">
        <v>551</v>
      </c>
      <c r="D90" s="359"/>
      <c r="E90" s="360">
        <v>190620567.05000007</v>
      </c>
      <c r="F90" s="361"/>
      <c r="G90" s="362"/>
      <c r="H90" s="361"/>
      <c r="I90" s="362"/>
      <c r="J90" s="360">
        <v>190620567.05000007</v>
      </c>
      <c r="K90" s="363"/>
      <c r="L90" s="362"/>
      <c r="M90" s="363"/>
      <c r="N90" s="362"/>
      <c r="O90" s="360">
        <v>190620567.05000007</v>
      </c>
      <c r="P90" s="360">
        <v>123485385.33999997</v>
      </c>
      <c r="Q90" s="360">
        <v>67135181.710000098</v>
      </c>
      <c r="R90" s="364">
        <v>54.36690465446793</v>
      </c>
      <c r="S90" s="328" t="e">
        <v>#REF!</v>
      </c>
      <c r="U90" s="360">
        <v>0</v>
      </c>
      <c r="V90" s="366">
        <v>190620567.05000007</v>
      </c>
      <c r="W90" s="365"/>
      <c r="X90" s="366">
        <v>100989269.94999997</v>
      </c>
    </row>
    <row r="91" spans="1:24" s="358" customFormat="1" ht="19.5" customHeight="1">
      <c r="A91" s="357">
        <v>113106</v>
      </c>
      <c r="B91" s="357" t="s">
        <v>242</v>
      </c>
      <c r="C91" s="416" t="s">
        <v>552</v>
      </c>
      <c r="D91" s="359"/>
      <c r="E91" s="360">
        <v>0</v>
      </c>
      <c r="F91" s="361"/>
      <c r="G91" s="362"/>
      <c r="H91" s="361"/>
      <c r="I91" s="362"/>
      <c r="J91" s="360">
        <v>0</v>
      </c>
      <c r="K91" s="363"/>
      <c r="L91" s="362"/>
      <c r="M91" s="363"/>
      <c r="N91" s="362"/>
      <c r="O91" s="360">
        <v>0</v>
      </c>
      <c r="P91" s="360">
        <v>0</v>
      </c>
      <c r="Q91" s="360">
        <v>0</v>
      </c>
      <c r="R91" s="364" t="e">
        <v>#DIV/0!</v>
      </c>
      <c r="S91" s="328" t="e">
        <v>#REF!</v>
      </c>
      <c r="U91" s="360">
        <v>0</v>
      </c>
      <c r="V91" s="366">
        <v>0</v>
      </c>
      <c r="W91" s="365"/>
      <c r="X91" s="366">
        <v>0</v>
      </c>
    </row>
    <row r="92" spans="1:24" s="395" customFormat="1" ht="19.5" customHeight="1">
      <c r="A92" s="357">
        <v>113103</v>
      </c>
      <c r="B92" s="357" t="s">
        <v>242</v>
      </c>
      <c r="C92" s="416" t="s">
        <v>553</v>
      </c>
      <c r="D92" s="359"/>
      <c r="E92" s="370">
        <v>0</v>
      </c>
      <c r="F92" s="376"/>
      <c r="G92" s="377"/>
      <c r="H92" s="376"/>
      <c r="I92" s="377"/>
      <c r="J92" s="370">
        <v>0</v>
      </c>
      <c r="K92" s="378"/>
      <c r="L92" s="377"/>
      <c r="M92" s="378"/>
      <c r="N92" s="377"/>
      <c r="O92" s="370">
        <v>0</v>
      </c>
      <c r="P92" s="370">
        <v>0</v>
      </c>
      <c r="Q92" s="370">
        <v>0</v>
      </c>
      <c r="R92" s="371" t="e">
        <v>#DIV/0!</v>
      </c>
      <c r="S92" s="328" t="e">
        <v>#REF!</v>
      </c>
      <c r="T92" s="358"/>
      <c r="U92" s="360">
        <v>0</v>
      </c>
      <c r="V92" s="366">
        <v>0</v>
      </c>
      <c r="X92" s="366">
        <v>-5302229.21</v>
      </c>
    </row>
    <row r="93" spans="1:24" s="358" customFormat="1" ht="19.5" customHeight="1">
      <c r="A93" s="357"/>
      <c r="B93" s="359" t="s">
        <v>242</v>
      </c>
      <c r="C93" s="358" t="s">
        <v>243</v>
      </c>
      <c r="D93" s="359"/>
      <c r="E93" s="367">
        <v>190620567.05000007</v>
      </c>
      <c r="F93" s="399"/>
      <c r="G93" s="400">
        <v>0</v>
      </c>
      <c r="H93" s="399"/>
      <c r="I93" s="400">
        <v>0</v>
      </c>
      <c r="J93" s="367">
        <v>190620567.05000007</v>
      </c>
      <c r="K93" s="401"/>
      <c r="L93" s="400">
        <v>0</v>
      </c>
      <c r="M93" s="401"/>
      <c r="N93" s="400">
        <v>0</v>
      </c>
      <c r="O93" s="367">
        <v>190620567.05000007</v>
      </c>
      <c r="P93" s="367">
        <v>123485385.33999997</v>
      </c>
      <c r="Q93" s="367">
        <v>67135181.710000098</v>
      </c>
      <c r="R93" s="368">
        <v>54.36690465446793</v>
      </c>
      <c r="S93" s="328" t="e">
        <v>#REF!</v>
      </c>
      <c r="U93" s="360"/>
      <c r="V93" s="366">
        <v>190620567.05000007</v>
      </c>
      <c r="W93" s="365"/>
      <c r="X93" s="366">
        <v>123485385.33999997</v>
      </c>
    </row>
    <row r="94" spans="1:24" s="358" customFormat="1" ht="19.5" customHeight="1">
      <c r="A94" s="357"/>
      <c r="B94" s="357"/>
      <c r="D94" s="359"/>
      <c r="E94" s="369"/>
      <c r="F94" s="389"/>
      <c r="G94" s="390"/>
      <c r="H94" s="389"/>
      <c r="I94" s="390"/>
      <c r="J94" s="369"/>
      <c r="K94" s="391"/>
      <c r="L94" s="390"/>
      <c r="M94" s="391"/>
      <c r="N94" s="390"/>
      <c r="O94" s="369"/>
      <c r="P94" s="369"/>
      <c r="Q94" s="369"/>
      <c r="R94" s="352"/>
      <c r="S94" s="328" t="e">
        <v>#REF!</v>
      </c>
      <c r="U94" s="360"/>
      <c r="V94" s="366">
        <v>0</v>
      </c>
      <c r="W94" s="365"/>
      <c r="X94" s="366">
        <v>-911.06</v>
      </c>
    </row>
    <row r="95" spans="1:24" s="358" customFormat="1" ht="19.5" customHeight="1">
      <c r="A95" s="357">
        <v>113200</v>
      </c>
      <c r="B95" s="359" t="s">
        <v>554</v>
      </c>
      <c r="C95" s="358" t="s">
        <v>555</v>
      </c>
      <c r="D95" s="359"/>
      <c r="E95" s="360">
        <v>243749.58000000002</v>
      </c>
      <c r="F95" s="361"/>
      <c r="G95" s="362"/>
      <c r="H95" s="361"/>
      <c r="I95" s="362"/>
      <c r="J95" s="360">
        <v>243749.58000000002</v>
      </c>
      <c r="K95" s="363"/>
      <c r="L95" s="362"/>
      <c r="M95" s="363"/>
      <c r="N95" s="362"/>
      <c r="O95" s="360">
        <v>243749.58000000002</v>
      </c>
      <c r="P95" s="360">
        <v>373249.58</v>
      </c>
      <c r="Q95" s="360">
        <v>-129500</v>
      </c>
      <c r="R95" s="364">
        <v>-34.695283515121432</v>
      </c>
      <c r="S95" s="328" t="e">
        <v>#REF!</v>
      </c>
      <c r="U95" s="360">
        <v>0</v>
      </c>
      <c r="V95" s="366">
        <v>243749.58000000002</v>
      </c>
      <c r="W95" s="365"/>
      <c r="X95" s="366">
        <v>-82362548.430000007</v>
      </c>
    </row>
    <row r="96" spans="1:24" s="358" customFormat="1" ht="19.5" customHeight="1">
      <c r="A96" s="357">
        <v>113300</v>
      </c>
      <c r="B96" s="359" t="s">
        <v>556</v>
      </c>
      <c r="C96" s="358" t="s">
        <v>557</v>
      </c>
      <c r="D96" s="359"/>
      <c r="E96" s="360">
        <v>982641.81000000052</v>
      </c>
      <c r="F96" s="361"/>
      <c r="G96" s="362"/>
      <c r="H96" s="361"/>
      <c r="I96" s="362"/>
      <c r="J96" s="360">
        <v>982641.81000000052</v>
      </c>
      <c r="K96" s="363"/>
      <c r="L96" s="362"/>
      <c r="M96" s="363"/>
      <c r="N96" s="362"/>
      <c r="O96" s="360">
        <v>982641.81000000052</v>
      </c>
      <c r="P96" s="360">
        <v>847771.72999999952</v>
      </c>
      <c r="Q96" s="360">
        <v>134870.08000000101</v>
      </c>
      <c r="R96" s="364">
        <v>15.908772990106792</v>
      </c>
      <c r="S96" s="328" t="e">
        <v>#REF!</v>
      </c>
      <c r="U96" s="360">
        <v>0</v>
      </c>
      <c r="V96" s="366">
        <v>982641.81000000052</v>
      </c>
      <c r="W96" s="365"/>
      <c r="X96" s="366">
        <v>847771.72999999952</v>
      </c>
    </row>
    <row r="97" spans="1:24" s="358" customFormat="1" ht="19.5" customHeight="1">
      <c r="A97" s="357">
        <v>113400</v>
      </c>
      <c r="B97" s="359" t="s">
        <v>558</v>
      </c>
      <c r="C97" s="358" t="s">
        <v>559</v>
      </c>
      <c r="D97" s="359"/>
      <c r="E97" s="370">
        <v>4696462.4400000013</v>
      </c>
      <c r="F97" s="376"/>
      <c r="G97" s="377"/>
      <c r="H97" s="376"/>
      <c r="I97" s="377"/>
      <c r="J97" s="370">
        <v>4696462.4400000013</v>
      </c>
      <c r="K97" s="378"/>
      <c r="L97" s="377"/>
      <c r="M97" s="378"/>
      <c r="N97" s="377"/>
      <c r="O97" s="370">
        <v>4696462.4400000013</v>
      </c>
      <c r="P97" s="370">
        <v>5068766.7299999986</v>
      </c>
      <c r="Q97" s="370">
        <v>-372304.28999999724</v>
      </c>
      <c r="R97" s="371">
        <v>-7.3450665582315597</v>
      </c>
      <c r="S97" s="328" t="e">
        <v>#REF!</v>
      </c>
      <c r="U97" s="360">
        <v>0</v>
      </c>
      <c r="V97" s="366">
        <v>4696462.4400000013</v>
      </c>
      <c r="W97" s="365"/>
      <c r="X97" s="366">
        <v>5068766.7299999986</v>
      </c>
    </row>
    <row r="98" spans="1:24" s="358" customFormat="1" ht="19.5" customHeight="1">
      <c r="A98" s="357"/>
      <c r="B98" s="359"/>
      <c r="D98" s="359"/>
      <c r="E98" s="367">
        <v>5922853.8300000019</v>
      </c>
      <c r="F98" s="399"/>
      <c r="G98" s="400">
        <v>0</v>
      </c>
      <c r="H98" s="399"/>
      <c r="I98" s="400">
        <v>0</v>
      </c>
      <c r="J98" s="367">
        <v>5922853.8300000019</v>
      </c>
      <c r="K98" s="401"/>
      <c r="L98" s="400">
        <v>0</v>
      </c>
      <c r="M98" s="401"/>
      <c r="N98" s="400">
        <v>0</v>
      </c>
      <c r="O98" s="367">
        <v>5922853.8300000019</v>
      </c>
      <c r="P98" s="367">
        <v>6289788.0399999982</v>
      </c>
      <c r="Q98" s="367">
        <v>-366934.20999999624</v>
      </c>
      <c r="R98" s="368">
        <v>-5.8338088289537389</v>
      </c>
      <c r="S98" s="328" t="e">
        <v>#REF!</v>
      </c>
      <c r="U98" s="360"/>
      <c r="V98" s="366">
        <v>5922853.8300000019</v>
      </c>
      <c r="W98" s="365"/>
      <c r="X98" s="366">
        <v>6289788.0399999982</v>
      </c>
    </row>
    <row r="99" spans="1:24" s="358" customFormat="1" ht="19.5" customHeight="1">
      <c r="A99" s="357"/>
      <c r="B99" s="359"/>
      <c r="D99" s="359"/>
      <c r="E99" s="369"/>
      <c r="F99" s="389"/>
      <c r="G99" s="390"/>
      <c r="H99" s="389"/>
      <c r="I99" s="390"/>
      <c r="J99" s="369"/>
      <c r="K99" s="391"/>
      <c r="L99" s="390"/>
      <c r="M99" s="391"/>
      <c r="N99" s="390"/>
      <c r="O99" s="369"/>
      <c r="P99" s="369"/>
      <c r="Q99" s="369"/>
      <c r="R99" s="352"/>
      <c r="S99" s="328" t="e">
        <v>#REF!</v>
      </c>
      <c r="U99" s="360"/>
      <c r="V99" s="366">
        <v>0</v>
      </c>
      <c r="W99" s="365"/>
      <c r="X99" s="366">
        <v>0</v>
      </c>
    </row>
    <row r="100" spans="1:24" s="358" customFormat="1" ht="19.5" customHeight="1">
      <c r="A100" s="357">
        <v>113601</v>
      </c>
      <c r="B100" s="357" t="s">
        <v>244</v>
      </c>
      <c r="C100" s="416" t="s">
        <v>560</v>
      </c>
      <c r="D100" s="359"/>
      <c r="E100" s="360">
        <v>9634184.1600000039</v>
      </c>
      <c r="F100" s="361"/>
      <c r="G100" s="362"/>
      <c r="H100" s="361"/>
      <c r="I100" s="362"/>
      <c r="J100" s="360">
        <v>9634184.1600000039</v>
      </c>
      <c r="K100" s="363"/>
      <c r="L100" s="362"/>
      <c r="M100" s="363"/>
      <c r="N100" s="362"/>
      <c r="O100" s="360">
        <v>9634184.1600000039</v>
      </c>
      <c r="P100" s="360">
        <v>10718267.720000006</v>
      </c>
      <c r="Q100" s="360">
        <v>-1084083.5600000024</v>
      </c>
      <c r="R100" s="364">
        <v>-10.114354187823942</v>
      </c>
      <c r="S100" s="328" t="e">
        <v>#REF!</v>
      </c>
      <c r="U100" s="360">
        <v>0</v>
      </c>
      <c r="V100" s="366">
        <v>9634184.1600000039</v>
      </c>
      <c r="W100" s="365"/>
      <c r="X100" s="366">
        <v>11145396.920000006</v>
      </c>
    </row>
    <row r="101" spans="1:24" s="358" customFormat="1" ht="19.5" customHeight="1">
      <c r="A101" s="357">
        <v>113602</v>
      </c>
      <c r="B101" s="357" t="s">
        <v>244</v>
      </c>
      <c r="C101" s="416" t="s">
        <v>561</v>
      </c>
      <c r="D101" s="359"/>
      <c r="E101" s="360">
        <v>0</v>
      </c>
      <c r="F101" s="361"/>
      <c r="G101" s="362"/>
      <c r="H101" s="361"/>
      <c r="I101" s="362"/>
      <c r="J101" s="360">
        <v>0</v>
      </c>
      <c r="K101" s="363"/>
      <c r="L101" s="362"/>
      <c r="M101" s="363"/>
      <c r="N101" s="362"/>
      <c r="O101" s="360">
        <v>0</v>
      </c>
      <c r="P101" s="360">
        <v>0</v>
      </c>
      <c r="Q101" s="360">
        <v>0</v>
      </c>
      <c r="R101" s="364" t="e">
        <v>#DIV/0!</v>
      </c>
      <c r="S101" s="328" t="e">
        <v>#REF!</v>
      </c>
      <c r="U101" s="360">
        <v>0</v>
      </c>
      <c r="V101" s="366">
        <v>0</v>
      </c>
      <c r="W101" s="365"/>
      <c r="X101" s="366">
        <v>0</v>
      </c>
    </row>
    <row r="102" spans="1:24" s="358" customFormat="1" ht="19.5" customHeight="1">
      <c r="A102" s="357">
        <v>113606</v>
      </c>
      <c r="B102" s="357" t="s">
        <v>244</v>
      </c>
      <c r="C102" s="416" t="s">
        <v>562</v>
      </c>
      <c r="D102" s="359"/>
      <c r="E102" s="370">
        <v>0</v>
      </c>
      <c r="F102" s="376"/>
      <c r="G102" s="377"/>
      <c r="H102" s="376"/>
      <c r="I102" s="377"/>
      <c r="J102" s="370">
        <v>0</v>
      </c>
      <c r="K102" s="378"/>
      <c r="L102" s="377"/>
      <c r="M102" s="378"/>
      <c r="N102" s="377"/>
      <c r="O102" s="370">
        <v>0</v>
      </c>
      <c r="P102" s="370">
        <v>0</v>
      </c>
      <c r="Q102" s="370">
        <v>0</v>
      </c>
      <c r="R102" s="371" t="e">
        <v>#DIV/0!</v>
      </c>
      <c r="S102" s="328" t="e">
        <v>#REF!</v>
      </c>
      <c r="U102" s="360">
        <v>0</v>
      </c>
      <c r="V102" s="366">
        <v>0</v>
      </c>
      <c r="W102" s="365"/>
      <c r="X102" s="366">
        <v>-188813964.59000003</v>
      </c>
    </row>
    <row r="103" spans="1:24" s="358" customFormat="1" ht="19.5" customHeight="1">
      <c r="A103" s="357"/>
      <c r="B103" s="357" t="s">
        <v>244</v>
      </c>
      <c r="C103" s="416" t="s">
        <v>245</v>
      </c>
      <c r="D103" s="359"/>
      <c r="E103" s="367">
        <v>9634184.1600000039</v>
      </c>
      <c r="F103" s="399"/>
      <c r="G103" s="400">
        <v>0</v>
      </c>
      <c r="H103" s="399"/>
      <c r="I103" s="400">
        <v>0</v>
      </c>
      <c r="J103" s="367">
        <v>9634184.1600000039</v>
      </c>
      <c r="K103" s="401"/>
      <c r="L103" s="400">
        <v>0</v>
      </c>
      <c r="M103" s="401"/>
      <c r="N103" s="400">
        <v>0</v>
      </c>
      <c r="O103" s="367">
        <v>9634184.1600000039</v>
      </c>
      <c r="P103" s="367">
        <v>10718267.720000006</v>
      </c>
      <c r="Q103" s="367">
        <v>-1084083.5600000024</v>
      </c>
      <c r="R103" s="368">
        <v>-10.114354187823942</v>
      </c>
      <c r="S103" s="328" t="e">
        <v>#REF!</v>
      </c>
      <c r="U103" s="360"/>
      <c r="V103" s="366">
        <v>9634184.1600000039</v>
      </c>
      <c r="W103" s="365"/>
      <c r="X103" s="366">
        <v>10718267.720000006</v>
      </c>
    </row>
    <row r="104" spans="1:24" s="358" customFormat="1" ht="19.5" customHeight="1">
      <c r="A104" s="357"/>
      <c r="B104" s="357"/>
      <c r="C104" s="416"/>
      <c r="D104" s="359"/>
      <c r="E104" s="369"/>
      <c r="F104" s="389"/>
      <c r="G104" s="390"/>
      <c r="H104" s="389"/>
      <c r="I104" s="390"/>
      <c r="J104" s="369"/>
      <c r="K104" s="391"/>
      <c r="L104" s="390"/>
      <c r="M104" s="391"/>
      <c r="N104" s="390"/>
      <c r="O104" s="369"/>
      <c r="P104" s="369"/>
      <c r="Q104" s="369"/>
      <c r="R104" s="352"/>
      <c r="S104" s="328" t="e">
        <v>#REF!</v>
      </c>
      <c r="U104" s="360"/>
      <c r="V104" s="366">
        <v>0</v>
      </c>
      <c r="W104" s="365"/>
      <c r="X104" s="366">
        <v>0</v>
      </c>
    </row>
    <row r="105" spans="1:24" s="358" customFormat="1" ht="19.5" customHeight="1">
      <c r="A105" s="357">
        <v>113701</v>
      </c>
      <c r="B105" s="357" t="s">
        <v>563</v>
      </c>
      <c r="C105" s="416" t="s">
        <v>564</v>
      </c>
      <c r="D105" s="359"/>
      <c r="E105" s="360">
        <v>57056328.099999994</v>
      </c>
      <c r="F105" s="361"/>
      <c r="G105" s="362"/>
      <c r="H105" s="361"/>
      <c r="I105" s="362"/>
      <c r="J105" s="360">
        <v>57056328.099999994</v>
      </c>
      <c r="K105" s="363"/>
      <c r="L105" s="362"/>
      <c r="M105" s="363"/>
      <c r="N105" s="362"/>
      <c r="O105" s="360">
        <v>57056328.099999994</v>
      </c>
      <c r="P105" s="360">
        <v>77224441.209999919</v>
      </c>
      <c r="Q105" s="360">
        <v>-20168113.109999925</v>
      </c>
      <c r="R105" s="364">
        <v>-26.116230553427851</v>
      </c>
      <c r="S105" s="328" t="e">
        <v>#REF!</v>
      </c>
      <c r="U105" s="360">
        <v>0</v>
      </c>
      <c r="V105" s="366">
        <v>57056328.099999994</v>
      </c>
      <c r="W105" s="365"/>
      <c r="X105" s="366">
        <v>77224441.209999919</v>
      </c>
    </row>
    <row r="106" spans="1:24" s="358" customFormat="1" ht="19.5" customHeight="1">
      <c r="A106" s="357">
        <v>113702</v>
      </c>
      <c r="B106" s="357" t="s">
        <v>563</v>
      </c>
      <c r="C106" s="416" t="s">
        <v>565</v>
      </c>
      <c r="D106" s="359"/>
      <c r="E106" s="360">
        <v>0</v>
      </c>
      <c r="F106" s="361"/>
      <c r="G106" s="362"/>
      <c r="H106" s="361"/>
      <c r="I106" s="362"/>
      <c r="J106" s="360">
        <v>0</v>
      </c>
      <c r="K106" s="363"/>
      <c r="L106" s="362"/>
      <c r="M106" s="363"/>
      <c r="N106" s="362"/>
      <c r="O106" s="360">
        <v>0</v>
      </c>
      <c r="P106" s="360">
        <v>0</v>
      </c>
      <c r="Q106" s="360">
        <v>0</v>
      </c>
      <c r="R106" s="364" t="e">
        <v>#DIV/0!</v>
      </c>
      <c r="S106" s="328" t="e">
        <v>#REF!</v>
      </c>
      <c r="U106" s="360">
        <v>0</v>
      </c>
      <c r="V106" s="366">
        <v>0</v>
      </c>
      <c r="W106" s="365"/>
      <c r="X106" s="366">
        <v>0</v>
      </c>
    </row>
    <row r="107" spans="1:24" s="358" customFormat="1" ht="19.5" customHeight="1">
      <c r="A107" s="357">
        <v>113705</v>
      </c>
      <c r="B107" s="357"/>
      <c r="C107" s="416" t="s">
        <v>246</v>
      </c>
      <c r="D107" s="359"/>
      <c r="E107" s="360"/>
      <c r="F107" s="361"/>
      <c r="G107" s="362"/>
      <c r="H107" s="361"/>
      <c r="I107" s="362"/>
      <c r="J107" s="360">
        <v>0</v>
      </c>
      <c r="K107" s="363"/>
      <c r="L107" s="362"/>
      <c r="M107" s="363"/>
      <c r="N107" s="362"/>
      <c r="O107" s="360">
        <v>0</v>
      </c>
      <c r="P107" s="360">
        <v>0</v>
      </c>
      <c r="Q107" s="360">
        <v>0</v>
      </c>
      <c r="R107" s="364"/>
      <c r="S107" s="328" t="e">
        <v>#REF!</v>
      </c>
      <c r="U107" s="360"/>
      <c r="V107" s="366">
        <v>0</v>
      </c>
      <c r="W107" s="365"/>
      <c r="X107" s="366">
        <v>0</v>
      </c>
    </row>
    <row r="108" spans="1:24" s="358" customFormat="1" ht="19.5" customHeight="1">
      <c r="A108" s="357">
        <v>113706</v>
      </c>
      <c r="B108" s="357" t="s">
        <v>563</v>
      </c>
      <c r="C108" s="416" t="s">
        <v>566</v>
      </c>
      <c r="D108" s="359"/>
      <c r="E108" s="360">
        <v>0</v>
      </c>
      <c r="F108" s="361"/>
      <c r="G108" s="362"/>
      <c r="H108" s="361"/>
      <c r="I108" s="362"/>
      <c r="J108" s="360">
        <v>0</v>
      </c>
      <c r="K108" s="363"/>
      <c r="L108" s="362"/>
      <c r="M108" s="363"/>
      <c r="N108" s="362"/>
      <c r="O108" s="360">
        <v>0</v>
      </c>
      <c r="P108" s="360">
        <v>0</v>
      </c>
      <c r="Q108" s="360">
        <v>0</v>
      </c>
      <c r="R108" s="364" t="e">
        <v>#DIV/0!</v>
      </c>
      <c r="S108" s="328" t="e">
        <v>#REF!</v>
      </c>
      <c r="U108" s="360">
        <v>0</v>
      </c>
      <c r="V108" s="366">
        <v>0</v>
      </c>
      <c r="W108" s="365"/>
      <c r="X108" s="366">
        <v>0</v>
      </c>
    </row>
    <row r="109" spans="1:24" s="358" customFormat="1" ht="19.5" customHeight="1">
      <c r="A109" s="357">
        <v>113707</v>
      </c>
      <c r="B109" s="357"/>
      <c r="C109" s="416" t="s">
        <v>567</v>
      </c>
      <c r="D109" s="359"/>
      <c r="E109" s="360">
        <v>0</v>
      </c>
      <c r="F109" s="361"/>
      <c r="G109" s="362"/>
      <c r="H109" s="361"/>
      <c r="I109" s="362"/>
      <c r="J109" s="360">
        <v>0</v>
      </c>
      <c r="K109" s="363"/>
      <c r="L109" s="362"/>
      <c r="M109" s="363"/>
      <c r="N109" s="362"/>
      <c r="O109" s="360">
        <v>0</v>
      </c>
      <c r="P109" s="360">
        <v>0</v>
      </c>
      <c r="Q109" s="360">
        <v>0</v>
      </c>
      <c r="R109" s="364" t="e">
        <v>#DIV/0!</v>
      </c>
      <c r="S109" s="328" t="e">
        <v>#REF!</v>
      </c>
      <c r="U109" s="360">
        <v>0</v>
      </c>
      <c r="V109" s="366">
        <v>0</v>
      </c>
      <c r="W109" s="365"/>
      <c r="X109" s="366">
        <v>0</v>
      </c>
    </row>
    <row r="110" spans="1:24" s="372" customFormat="1" ht="19.5" customHeight="1">
      <c r="A110" s="357">
        <v>113711</v>
      </c>
      <c r="B110" s="357" t="s">
        <v>563</v>
      </c>
      <c r="C110" s="416" t="s">
        <v>568</v>
      </c>
      <c r="E110" s="360">
        <v>0</v>
      </c>
      <c r="F110" s="361"/>
      <c r="G110" s="362"/>
      <c r="H110" s="361"/>
      <c r="I110" s="362"/>
      <c r="J110" s="360">
        <v>0</v>
      </c>
      <c r="K110" s="363"/>
      <c r="L110" s="362"/>
      <c r="M110" s="363"/>
      <c r="N110" s="362"/>
      <c r="O110" s="360">
        <v>0</v>
      </c>
      <c r="P110" s="360">
        <v>0</v>
      </c>
      <c r="Q110" s="360">
        <v>0</v>
      </c>
      <c r="R110" s="364" t="e">
        <v>#DIV/0!</v>
      </c>
      <c r="S110" s="328" t="e">
        <v>#REF!</v>
      </c>
      <c r="X110" s="366">
        <v>0</v>
      </c>
    </row>
    <row r="111" spans="1:24" s="358" customFormat="1" ht="19.5" customHeight="1">
      <c r="A111" s="357">
        <v>113709</v>
      </c>
      <c r="B111" s="357" t="s">
        <v>563</v>
      </c>
      <c r="C111" s="416" t="s">
        <v>569</v>
      </c>
      <c r="D111" s="359"/>
      <c r="E111" s="360">
        <v>0</v>
      </c>
      <c r="F111" s="376"/>
      <c r="G111" s="377"/>
      <c r="H111" s="376"/>
      <c r="I111" s="377"/>
      <c r="J111" s="370">
        <v>0</v>
      </c>
      <c r="K111" s="378"/>
      <c r="L111" s="377"/>
      <c r="M111" s="378"/>
      <c r="N111" s="377"/>
      <c r="O111" s="370">
        <v>0</v>
      </c>
      <c r="P111" s="370">
        <v>0</v>
      </c>
      <c r="Q111" s="370">
        <v>0</v>
      </c>
      <c r="R111" s="371" t="e">
        <v>#DIV/0!</v>
      </c>
      <c r="S111" s="328" t="e">
        <v>#REF!</v>
      </c>
      <c r="U111" s="360">
        <v>0</v>
      </c>
      <c r="V111" s="366">
        <v>0</v>
      </c>
      <c r="W111" s="365"/>
      <c r="X111" s="366">
        <v>0</v>
      </c>
    </row>
    <row r="112" spans="1:24" s="358" customFormat="1" ht="19.5" customHeight="1">
      <c r="A112" s="357"/>
      <c r="B112" s="357"/>
      <c r="C112" s="416"/>
      <c r="D112" s="359"/>
      <c r="E112" s="367">
        <v>57056328.099999994</v>
      </c>
      <c r="F112" s="399"/>
      <c r="G112" s="400">
        <v>0</v>
      </c>
      <c r="H112" s="399"/>
      <c r="I112" s="400">
        <v>0</v>
      </c>
      <c r="J112" s="367">
        <v>57056328.099999994</v>
      </c>
      <c r="K112" s="401"/>
      <c r="L112" s="400">
        <v>0</v>
      </c>
      <c r="M112" s="401"/>
      <c r="N112" s="400">
        <v>0</v>
      </c>
      <c r="O112" s="367">
        <v>57056328.099999994</v>
      </c>
      <c r="P112" s="367">
        <v>77224441.209999919</v>
      </c>
      <c r="Q112" s="367">
        <v>-20168113.109999925</v>
      </c>
      <c r="R112" s="368">
        <v>-26.116230553427851</v>
      </c>
      <c r="S112" s="328" t="e">
        <v>#REF!</v>
      </c>
      <c r="U112" s="360"/>
      <c r="V112" s="366">
        <v>57056328.099999994</v>
      </c>
      <c r="W112" s="365"/>
      <c r="X112" s="366">
        <v>77224441.209999919</v>
      </c>
    </row>
    <row r="113" spans="1:24" s="358" customFormat="1" ht="19.5" customHeight="1">
      <c r="A113" s="357"/>
      <c r="B113" s="357"/>
      <c r="C113" s="416" t="s">
        <v>247</v>
      </c>
      <c r="D113" s="359"/>
      <c r="E113" s="369"/>
      <c r="F113" s="389"/>
      <c r="G113" s="390"/>
      <c r="H113" s="389"/>
      <c r="I113" s="390"/>
      <c r="J113" s="369"/>
      <c r="K113" s="391"/>
      <c r="L113" s="390"/>
      <c r="M113" s="391"/>
      <c r="N113" s="390"/>
      <c r="O113" s="369">
        <v>0</v>
      </c>
      <c r="P113" s="369">
        <v>0</v>
      </c>
      <c r="Q113" s="369">
        <v>0</v>
      </c>
      <c r="R113" s="352" t="e">
        <v>#DIV/0!</v>
      </c>
      <c r="S113" s="328" t="e">
        <v>#REF!</v>
      </c>
      <c r="U113" s="360"/>
      <c r="V113" s="366">
        <v>0</v>
      </c>
      <c r="W113" s="365"/>
      <c r="X113" s="366">
        <v>0</v>
      </c>
    </row>
    <row r="114" spans="1:24" s="358" customFormat="1" ht="19.5" customHeight="1">
      <c r="A114" s="357"/>
      <c r="B114" s="357"/>
      <c r="C114" s="416" t="s">
        <v>248</v>
      </c>
      <c r="D114" s="359"/>
      <c r="E114" s="360">
        <v>0</v>
      </c>
      <c r="F114" s="361"/>
      <c r="G114" s="362"/>
      <c r="H114" s="361"/>
      <c r="I114" s="362"/>
      <c r="J114" s="360">
        <v>0</v>
      </c>
      <c r="K114" s="363"/>
      <c r="L114" s="362"/>
      <c r="M114" s="363"/>
      <c r="N114" s="362"/>
      <c r="O114" s="360">
        <v>0</v>
      </c>
      <c r="P114" s="360">
        <v>0</v>
      </c>
      <c r="Q114" s="360">
        <v>0</v>
      </c>
      <c r="R114" s="364" t="e">
        <v>#DIV/0!</v>
      </c>
      <c r="S114" s="328" t="e">
        <v>#REF!</v>
      </c>
      <c r="U114" s="360"/>
      <c r="V114" s="366">
        <v>0</v>
      </c>
      <c r="W114" s="365"/>
      <c r="X114" s="366">
        <v>0</v>
      </c>
    </row>
    <row r="115" spans="1:24" s="358" customFormat="1" ht="19.5" customHeight="1">
      <c r="A115" s="357"/>
      <c r="B115" s="357"/>
      <c r="C115" s="416"/>
      <c r="D115" s="359"/>
      <c r="E115" s="360"/>
      <c r="F115" s="361"/>
      <c r="G115" s="362"/>
      <c r="H115" s="361"/>
      <c r="I115" s="362"/>
      <c r="J115" s="360"/>
      <c r="K115" s="363"/>
      <c r="L115" s="362"/>
      <c r="M115" s="363"/>
      <c r="N115" s="362"/>
      <c r="O115" s="360"/>
      <c r="P115" s="360"/>
      <c r="Q115" s="360">
        <v>0</v>
      </c>
      <c r="R115" s="364"/>
      <c r="S115" s="328" t="e">
        <v>#REF!</v>
      </c>
      <c r="U115" s="360"/>
      <c r="V115" s="366">
        <v>0</v>
      </c>
      <c r="W115" s="365"/>
      <c r="X115" s="366">
        <v>0</v>
      </c>
    </row>
    <row r="116" spans="1:24" s="358" customFormat="1" ht="19.5" customHeight="1">
      <c r="A116" s="357">
        <v>142908</v>
      </c>
      <c r="B116" s="357" t="s">
        <v>570</v>
      </c>
      <c r="C116" s="416" t="s">
        <v>571</v>
      </c>
      <c r="D116" s="359" t="s">
        <v>249</v>
      </c>
      <c r="E116" s="360">
        <v>-56282.5</v>
      </c>
      <c r="F116" s="361"/>
      <c r="G116" s="362"/>
      <c r="H116" s="361"/>
      <c r="I116" s="362"/>
      <c r="J116" s="360">
        <v>-56282.5</v>
      </c>
      <c r="K116" s="363"/>
      <c r="L116" s="362"/>
      <c r="M116" s="363"/>
      <c r="N116" s="362"/>
      <c r="O116" s="360">
        <v>-56282.5</v>
      </c>
      <c r="P116" s="360">
        <v>-56282.5</v>
      </c>
      <c r="Q116" s="360">
        <v>0</v>
      </c>
      <c r="R116" s="364">
        <v>0</v>
      </c>
      <c r="S116" s="328" t="e">
        <v>#REF!</v>
      </c>
      <c r="U116" s="360"/>
      <c r="V116" s="366">
        <v>-56282.5</v>
      </c>
      <c r="W116" s="365"/>
      <c r="X116" s="366">
        <v>-71185.75</v>
      </c>
    </row>
    <row r="117" spans="1:24" s="358" customFormat="1" ht="19.5" customHeight="1">
      <c r="A117" s="357"/>
      <c r="B117" s="357"/>
      <c r="C117" s="416" t="s">
        <v>250</v>
      </c>
      <c r="D117" s="359" t="s">
        <v>251</v>
      </c>
      <c r="E117" s="360"/>
      <c r="F117" s="361"/>
      <c r="G117" s="362"/>
      <c r="H117" s="361"/>
      <c r="I117" s="362"/>
      <c r="J117" s="360">
        <v>0</v>
      </c>
      <c r="K117" s="363"/>
      <c r="L117" s="362"/>
      <c r="M117" s="363"/>
      <c r="N117" s="362"/>
      <c r="O117" s="360">
        <v>0</v>
      </c>
      <c r="P117" s="360">
        <v>0</v>
      </c>
      <c r="Q117" s="360">
        <v>0</v>
      </c>
      <c r="R117" s="364" t="e">
        <v>#DIV/0!</v>
      </c>
      <c r="S117" s="328" t="e">
        <v>#REF!</v>
      </c>
      <c r="U117" s="360"/>
      <c r="V117" s="366">
        <v>0</v>
      </c>
      <c r="W117" s="365"/>
      <c r="X117" s="366">
        <v>0</v>
      </c>
    </row>
    <row r="118" spans="1:24" s="375" customFormat="1" ht="19.5" customHeight="1">
      <c r="A118" s="373"/>
      <c r="B118" s="374"/>
      <c r="D118" s="374"/>
      <c r="E118" s="370"/>
      <c r="F118" s="376"/>
      <c r="G118" s="377"/>
      <c r="H118" s="376"/>
      <c r="I118" s="377"/>
      <c r="J118" s="370"/>
      <c r="K118" s="378"/>
      <c r="L118" s="377"/>
      <c r="M118" s="378"/>
      <c r="N118" s="377"/>
      <c r="O118" s="370"/>
      <c r="P118" s="370"/>
      <c r="Q118" s="370">
        <v>0</v>
      </c>
      <c r="R118" s="371"/>
      <c r="S118" s="328" t="e">
        <v>#REF!</v>
      </c>
      <c r="U118" s="370"/>
      <c r="V118" s="379">
        <v>0</v>
      </c>
      <c r="W118" s="380"/>
      <c r="X118" s="379">
        <v>-20328</v>
      </c>
    </row>
    <row r="119" spans="1:24" s="383" customFormat="1" ht="19.5" customHeight="1" thickBot="1">
      <c r="A119" s="381" t="s">
        <v>252</v>
      </c>
      <c r="B119" s="382"/>
      <c r="D119" s="382">
        <v>2</v>
      </c>
      <c r="E119" s="383">
        <v>263177650.64000008</v>
      </c>
      <c r="F119" s="384"/>
      <c r="G119" s="385">
        <v>0</v>
      </c>
      <c r="H119" s="384"/>
      <c r="I119" s="385">
        <v>0</v>
      </c>
      <c r="J119" s="383">
        <v>263177650.64000008</v>
      </c>
      <c r="K119" s="386"/>
      <c r="L119" s="385">
        <v>0</v>
      </c>
      <c r="M119" s="386"/>
      <c r="N119" s="385">
        <v>0</v>
      </c>
      <c r="O119" s="383">
        <v>263177650.64000008</v>
      </c>
      <c r="P119" s="383">
        <v>217661599.80999988</v>
      </c>
      <c r="Q119" s="383">
        <v>45516050.830000177</v>
      </c>
      <c r="R119" s="383">
        <v>20.91138302288131</v>
      </c>
      <c r="S119" s="328" t="e">
        <v>#REF!</v>
      </c>
      <c r="V119" s="383">
        <v>263177650.64000008</v>
      </c>
      <c r="X119" s="383">
        <v>217580101.50999987</v>
      </c>
    </row>
    <row r="120" spans="1:24" s="358" customFormat="1" ht="19.5" customHeight="1" thickTop="1">
      <c r="A120" s="347" t="s">
        <v>3</v>
      </c>
      <c r="B120" s="357"/>
      <c r="D120" s="359"/>
      <c r="E120" s="360"/>
      <c r="F120" s="361"/>
      <c r="G120" s="362"/>
      <c r="H120" s="361"/>
      <c r="I120" s="362"/>
      <c r="J120" s="360"/>
      <c r="K120" s="363"/>
      <c r="L120" s="362"/>
      <c r="M120" s="363"/>
      <c r="N120" s="362"/>
      <c r="O120" s="360"/>
      <c r="P120" s="360"/>
      <c r="Q120" s="360">
        <v>0</v>
      </c>
      <c r="R120" s="364"/>
      <c r="S120" s="328" t="e">
        <v>#REF!</v>
      </c>
      <c r="U120" s="360"/>
      <c r="V120" s="366">
        <v>0</v>
      </c>
      <c r="W120" s="365"/>
      <c r="X120" s="366">
        <v>0</v>
      </c>
    </row>
    <row r="121" spans="1:24" s="358" customFormat="1" ht="19.5" customHeight="1">
      <c r="A121" s="357">
        <v>114201</v>
      </c>
      <c r="B121" s="359" t="s">
        <v>572</v>
      </c>
      <c r="C121" s="358" t="s">
        <v>573</v>
      </c>
      <c r="D121" s="359"/>
      <c r="E121" s="360">
        <v>578271.57000000007</v>
      </c>
      <c r="F121" s="361"/>
      <c r="G121" s="362"/>
      <c r="H121" s="361" t="s">
        <v>253</v>
      </c>
      <c r="I121" s="362">
        <v>76843.5</v>
      </c>
      <c r="J121" s="360">
        <v>501428.07000000007</v>
      </c>
      <c r="K121" s="363"/>
      <c r="L121" s="362"/>
      <c r="M121" s="363"/>
      <c r="N121" s="362"/>
      <c r="O121" s="360">
        <v>501428.07000000007</v>
      </c>
      <c r="P121" s="360">
        <v>375807.93000000023</v>
      </c>
      <c r="Q121" s="360">
        <v>125620.13999999984</v>
      </c>
      <c r="R121" s="364">
        <v>33.426686871668664</v>
      </c>
      <c r="S121" s="328" t="e">
        <v>#REF!</v>
      </c>
      <c r="U121" s="360">
        <v>0</v>
      </c>
      <c r="V121" s="366">
        <v>578271.57000000007</v>
      </c>
      <c r="W121" s="365"/>
      <c r="X121" s="366">
        <v>-15046442.390000001</v>
      </c>
    </row>
    <row r="122" spans="1:24" s="395" customFormat="1" ht="19.5" customHeight="1">
      <c r="A122" s="357">
        <v>112302</v>
      </c>
      <c r="B122" s="359" t="s">
        <v>574</v>
      </c>
      <c r="C122" s="358" t="s">
        <v>575</v>
      </c>
      <c r="D122" s="359"/>
      <c r="E122" s="360">
        <v>3834.5299999999843</v>
      </c>
      <c r="F122" s="361"/>
      <c r="G122" s="362"/>
      <c r="H122" s="361"/>
      <c r="I122" s="362"/>
      <c r="J122" s="360">
        <v>3834.5299999999843</v>
      </c>
      <c r="K122" s="363"/>
      <c r="L122" s="362"/>
      <c r="M122" s="363"/>
      <c r="N122" s="362"/>
      <c r="O122" s="360">
        <v>3834.5299999999843</v>
      </c>
      <c r="P122" s="360">
        <v>529.04000000000087</v>
      </c>
      <c r="Q122" s="360">
        <v>3305.4899999999834</v>
      </c>
      <c r="R122" s="364">
        <v>624.80908815968132</v>
      </c>
      <c r="S122" s="328" t="e">
        <v>#REF!</v>
      </c>
      <c r="U122" s="360">
        <v>0</v>
      </c>
      <c r="V122" s="366">
        <v>3834.5299999999843</v>
      </c>
      <c r="W122" s="417"/>
      <c r="X122" s="366">
        <v>2929121.81</v>
      </c>
    </row>
    <row r="123" spans="1:24" s="358" customFormat="1" ht="19.5" customHeight="1">
      <c r="A123" s="357"/>
      <c r="B123" s="359"/>
      <c r="D123" s="359"/>
      <c r="E123" s="360"/>
      <c r="F123" s="361"/>
      <c r="G123" s="362"/>
      <c r="H123" s="361"/>
      <c r="I123" s="362"/>
      <c r="J123" s="360"/>
      <c r="K123" s="363"/>
      <c r="L123" s="362"/>
      <c r="M123" s="363"/>
      <c r="N123" s="362"/>
      <c r="O123" s="360"/>
      <c r="P123" s="360"/>
      <c r="Q123" s="360"/>
      <c r="R123" s="364"/>
      <c r="S123" s="328" t="e">
        <v>#REF!</v>
      </c>
      <c r="U123" s="360"/>
      <c r="V123" s="366"/>
      <c r="W123" s="365"/>
      <c r="X123" s="366"/>
    </row>
    <row r="124" spans="1:24" s="418" customFormat="1" ht="19.5" customHeight="1">
      <c r="A124" s="373"/>
      <c r="B124" s="373"/>
      <c r="E124" s="370"/>
      <c r="F124" s="419"/>
      <c r="G124" s="362"/>
      <c r="H124" s="420"/>
      <c r="I124" s="421"/>
      <c r="J124" s="360"/>
      <c r="K124" s="420"/>
      <c r="L124" s="421"/>
      <c r="M124" s="420"/>
      <c r="N124" s="421"/>
      <c r="O124" s="360"/>
      <c r="P124" s="360"/>
      <c r="Q124" s="360"/>
      <c r="R124" s="371"/>
      <c r="S124" s="328" t="e">
        <v>#REF!</v>
      </c>
    </row>
    <row r="125" spans="1:24" s="383" customFormat="1" ht="19.5" customHeight="1" thickBot="1">
      <c r="A125" s="381" t="s">
        <v>254</v>
      </c>
      <c r="B125" s="382"/>
      <c r="D125" s="382">
        <v>2</v>
      </c>
      <c r="E125" s="383">
        <v>582106.10000000009</v>
      </c>
      <c r="F125" s="384"/>
      <c r="G125" s="385">
        <v>0</v>
      </c>
      <c r="H125" s="384"/>
      <c r="I125" s="385">
        <v>76843.5</v>
      </c>
      <c r="J125" s="383">
        <v>505262.60000000003</v>
      </c>
      <c r="K125" s="386"/>
      <c r="L125" s="385">
        <v>0</v>
      </c>
      <c r="M125" s="386"/>
      <c r="N125" s="385">
        <v>0</v>
      </c>
      <c r="O125" s="383">
        <v>505262.60000000003</v>
      </c>
      <c r="P125" s="383">
        <v>376336.9700000002</v>
      </c>
      <c r="Q125" s="383">
        <v>128925.62999999983</v>
      </c>
      <c r="R125" s="383">
        <v>34.258029446323</v>
      </c>
      <c r="S125" s="328" t="e">
        <v>#REF!</v>
      </c>
      <c r="V125" s="383">
        <v>582106.10000000009</v>
      </c>
      <c r="X125" s="383">
        <v>-3867435.23</v>
      </c>
    </row>
    <row r="126" spans="1:24" s="387" customFormat="1" ht="19.5" customHeight="1" thickTop="1">
      <c r="A126" s="347" t="s">
        <v>29</v>
      </c>
      <c r="B126" s="388"/>
      <c r="D126" s="388"/>
      <c r="E126" s="369"/>
      <c r="F126" s="389"/>
      <c r="G126" s="390"/>
      <c r="H126" s="389"/>
      <c r="I126" s="390"/>
      <c r="J126" s="369"/>
      <c r="K126" s="391"/>
      <c r="L126" s="390"/>
      <c r="M126" s="391"/>
      <c r="N126" s="390"/>
      <c r="O126" s="369"/>
      <c r="P126" s="369"/>
      <c r="Q126" s="369"/>
      <c r="R126" s="352"/>
      <c r="S126" s="328" t="e">
        <v>#REF!</v>
      </c>
      <c r="U126" s="369"/>
      <c r="V126" s="392">
        <v>0</v>
      </c>
      <c r="W126" s="393"/>
      <c r="X126" s="392">
        <v>-8228206.3200000003</v>
      </c>
    </row>
    <row r="127" spans="1:24" s="358" customFormat="1" ht="19.5" customHeight="1">
      <c r="A127" s="357">
        <v>11120230</v>
      </c>
      <c r="B127" s="359" t="s">
        <v>513</v>
      </c>
      <c r="C127" s="358" t="s">
        <v>514</v>
      </c>
      <c r="D127" s="359"/>
      <c r="E127" s="360">
        <v>16875.12</v>
      </c>
      <c r="F127" s="361"/>
      <c r="G127" s="362"/>
      <c r="H127" s="361" t="s">
        <v>218</v>
      </c>
      <c r="I127" s="362">
        <v>16875.12</v>
      </c>
      <c r="J127" s="360">
        <v>0</v>
      </c>
      <c r="K127" s="363"/>
      <c r="L127" s="362"/>
      <c r="M127" s="363" t="s">
        <v>219</v>
      </c>
      <c r="N127" s="362"/>
      <c r="O127" s="360">
        <v>0</v>
      </c>
      <c r="P127" s="360">
        <v>0</v>
      </c>
      <c r="Q127" s="360">
        <v>0</v>
      </c>
      <c r="R127" s="364" t="e">
        <v>#DIV/0!</v>
      </c>
      <c r="S127" s="328" t="e">
        <v>#REF!</v>
      </c>
      <c r="U127" s="360">
        <v>0</v>
      </c>
      <c r="V127" s="366">
        <v>16875.12</v>
      </c>
      <c r="W127" s="365"/>
      <c r="X127" s="366">
        <v>-13819619</v>
      </c>
    </row>
    <row r="128" spans="1:24" s="358" customFormat="1" ht="19.5" customHeight="1">
      <c r="A128" s="357">
        <v>11120630</v>
      </c>
      <c r="B128" s="359" t="s">
        <v>515</v>
      </c>
      <c r="C128" s="358" t="s">
        <v>516</v>
      </c>
      <c r="D128" s="359"/>
      <c r="E128" s="360">
        <v>91727507.010000005</v>
      </c>
      <c r="F128" s="361"/>
      <c r="G128" s="362"/>
      <c r="H128" s="361" t="s">
        <v>218</v>
      </c>
      <c r="I128" s="362">
        <v>717607.00999999954</v>
      </c>
      <c r="J128" s="360">
        <v>91009900</v>
      </c>
      <c r="K128" s="363"/>
      <c r="L128" s="362"/>
      <c r="M128" s="363"/>
      <c r="N128" s="362"/>
      <c r="O128" s="360">
        <v>91009900</v>
      </c>
      <c r="P128" s="360">
        <v>87409900</v>
      </c>
      <c r="Q128" s="360">
        <v>3600000</v>
      </c>
      <c r="R128" s="364">
        <v>4.1185266199824042</v>
      </c>
      <c r="S128" s="328" t="e">
        <v>#REF!</v>
      </c>
      <c r="U128" s="360">
        <v>0</v>
      </c>
      <c r="V128" s="366">
        <v>91727507.010000005</v>
      </c>
      <c r="W128" s="365"/>
      <c r="X128" s="366">
        <v>84198913.079999998</v>
      </c>
    </row>
    <row r="129" spans="1:24" s="358" customFormat="1" ht="19.5" customHeight="1">
      <c r="A129" s="357">
        <v>11120830</v>
      </c>
      <c r="B129" s="359"/>
      <c r="C129" s="358" t="s">
        <v>255</v>
      </c>
      <c r="D129" s="359"/>
      <c r="E129" s="360"/>
      <c r="F129" s="361"/>
      <c r="G129" s="362"/>
      <c r="H129" s="361"/>
      <c r="I129" s="362"/>
      <c r="J129" s="360">
        <v>0</v>
      </c>
      <c r="K129" s="363"/>
      <c r="L129" s="362"/>
      <c r="M129" s="363"/>
      <c r="N129" s="362"/>
      <c r="O129" s="360">
        <v>0</v>
      </c>
      <c r="P129" s="360">
        <v>0</v>
      </c>
      <c r="Q129" s="360">
        <v>0</v>
      </c>
      <c r="R129" s="364" t="e">
        <v>#DIV/0!</v>
      </c>
      <c r="S129" s="328" t="e">
        <v>#REF!</v>
      </c>
      <c r="U129" s="360"/>
      <c r="V129" s="366">
        <v>0</v>
      </c>
      <c r="W129" s="365"/>
      <c r="X129" s="366">
        <v>0</v>
      </c>
    </row>
    <row r="130" spans="1:24" s="358" customFormat="1" ht="19.5" customHeight="1">
      <c r="A130" s="357">
        <v>11120621</v>
      </c>
      <c r="B130" s="359" t="s">
        <v>508</v>
      </c>
      <c r="C130" s="358" t="s">
        <v>509</v>
      </c>
      <c r="D130" s="359"/>
      <c r="E130" s="360"/>
      <c r="F130" s="361"/>
      <c r="G130" s="362"/>
      <c r="H130" s="361"/>
      <c r="I130" s="362"/>
      <c r="J130" s="360">
        <v>0</v>
      </c>
      <c r="K130" s="363"/>
      <c r="L130" s="362"/>
      <c r="M130" s="363"/>
      <c r="N130" s="362"/>
      <c r="O130" s="360">
        <v>0</v>
      </c>
      <c r="P130" s="360">
        <v>0</v>
      </c>
      <c r="Q130" s="360">
        <v>0</v>
      </c>
      <c r="R130" s="364" t="e">
        <v>#DIV/0!</v>
      </c>
      <c r="S130" s="328" t="e">
        <v>#REF!</v>
      </c>
      <c r="U130" s="360">
        <v>0</v>
      </c>
      <c r="V130" s="366">
        <v>0</v>
      </c>
      <c r="W130" s="365"/>
      <c r="X130" s="366">
        <v>-831111.58</v>
      </c>
    </row>
    <row r="131" spans="1:24" s="358" customFormat="1" ht="19.5" customHeight="1">
      <c r="A131" s="357">
        <v>11121130</v>
      </c>
      <c r="B131" s="359" t="s">
        <v>517</v>
      </c>
      <c r="C131" s="358" t="s">
        <v>217</v>
      </c>
      <c r="D131" s="359"/>
      <c r="E131" s="360">
        <v>5062058.7699999996</v>
      </c>
      <c r="F131" s="361"/>
      <c r="G131" s="362"/>
      <c r="H131" s="361" t="s">
        <v>218</v>
      </c>
      <c r="I131" s="362">
        <v>62058.77</v>
      </c>
      <c r="J131" s="360">
        <v>5000000</v>
      </c>
      <c r="K131" s="363"/>
      <c r="L131" s="362"/>
      <c r="M131" s="363"/>
      <c r="N131" s="362">
        <v>0</v>
      </c>
      <c r="O131" s="360">
        <v>5000000</v>
      </c>
      <c r="P131" s="360">
        <v>5062058.7699999996</v>
      </c>
      <c r="Q131" s="360">
        <v>-62058.769999999553</v>
      </c>
      <c r="R131" s="364">
        <v>-1.2259590972706065</v>
      </c>
      <c r="S131" s="328" t="e">
        <v>#REF!</v>
      </c>
      <c r="U131" s="360">
        <v>0</v>
      </c>
      <c r="V131" s="366">
        <v>5062058.7699999996</v>
      </c>
      <c r="W131" s="365"/>
      <c r="X131" s="366">
        <v>-486661089.41000009</v>
      </c>
    </row>
    <row r="132" spans="1:24" s="358" customFormat="1" ht="19.5" customHeight="1">
      <c r="A132" s="357">
        <v>111404</v>
      </c>
      <c r="B132" s="359" t="s">
        <v>256</v>
      </c>
      <c r="C132" s="358" t="s">
        <v>576</v>
      </c>
      <c r="D132" s="359"/>
      <c r="E132" s="360">
        <v>25000000</v>
      </c>
      <c r="F132" s="361"/>
      <c r="G132" s="362"/>
      <c r="H132" s="361"/>
      <c r="I132" s="362"/>
      <c r="J132" s="360">
        <v>25000000</v>
      </c>
      <c r="K132" s="363"/>
      <c r="L132" s="362"/>
      <c r="M132" s="363"/>
      <c r="N132" s="362">
        <v>0</v>
      </c>
      <c r="O132" s="360">
        <v>25000000</v>
      </c>
      <c r="P132" s="360">
        <v>14000000</v>
      </c>
      <c r="Q132" s="360">
        <v>11000000</v>
      </c>
      <c r="R132" s="364">
        <v>78.571428571428569</v>
      </c>
      <c r="S132" s="328" t="e">
        <v>#REF!</v>
      </c>
      <c r="U132" s="360"/>
      <c r="V132" s="366"/>
      <c r="W132" s="365"/>
      <c r="X132" s="366"/>
    </row>
    <row r="133" spans="1:24" s="418" customFormat="1" ht="19.5" customHeight="1">
      <c r="A133" s="373"/>
      <c r="B133" s="422"/>
      <c r="D133" s="374"/>
      <c r="E133" s="329"/>
      <c r="F133" s="420"/>
      <c r="G133" s="421"/>
      <c r="H133" s="420"/>
      <c r="I133" s="421"/>
      <c r="J133" s="329"/>
      <c r="K133" s="420"/>
      <c r="L133" s="421"/>
      <c r="M133" s="420"/>
      <c r="N133" s="421"/>
      <c r="O133" s="371"/>
      <c r="P133" s="371"/>
      <c r="Q133" s="371">
        <v>0</v>
      </c>
      <c r="R133" s="371" t="e">
        <v>#DIV/0!</v>
      </c>
      <c r="S133" s="328" t="e">
        <v>#REF!</v>
      </c>
      <c r="U133" s="370"/>
      <c r="V133" s="379">
        <v>0</v>
      </c>
      <c r="X133" s="379">
        <v>0</v>
      </c>
    </row>
    <row r="134" spans="1:24" s="383" customFormat="1" ht="19.5" customHeight="1" thickBot="1">
      <c r="A134" s="381" t="s">
        <v>257</v>
      </c>
      <c r="B134" s="382"/>
      <c r="D134" s="382">
        <v>2</v>
      </c>
      <c r="E134" s="383">
        <v>121806440.90000001</v>
      </c>
      <c r="F134" s="384"/>
      <c r="G134" s="385">
        <v>0</v>
      </c>
      <c r="H134" s="384"/>
      <c r="I134" s="385">
        <v>796540.89999999956</v>
      </c>
      <c r="J134" s="383">
        <v>121009900</v>
      </c>
      <c r="K134" s="386"/>
      <c r="L134" s="385">
        <v>0</v>
      </c>
      <c r="M134" s="386"/>
      <c r="N134" s="385">
        <v>0</v>
      </c>
      <c r="O134" s="383">
        <v>121009900</v>
      </c>
      <c r="P134" s="383">
        <v>106471958.77</v>
      </c>
      <c r="Q134" s="383">
        <v>14537941.23</v>
      </c>
      <c r="R134" s="383">
        <v>13.654244176539255</v>
      </c>
      <c r="S134" s="328" t="e">
        <v>#REF!</v>
      </c>
      <c r="V134" s="383">
        <v>121806440.90000001</v>
      </c>
      <c r="X134" s="383">
        <v>112275551.53999999</v>
      </c>
    </row>
    <row r="135" spans="1:24" s="387" customFormat="1" ht="19.5" customHeight="1" thickTop="1">
      <c r="A135" s="347" t="s">
        <v>258</v>
      </c>
      <c r="B135" s="348"/>
      <c r="D135" s="388"/>
      <c r="E135" s="369"/>
      <c r="F135" s="389"/>
      <c r="G135" s="390"/>
      <c r="H135" s="389"/>
      <c r="I135" s="390"/>
      <c r="J135" s="369"/>
      <c r="K135" s="391"/>
      <c r="L135" s="390"/>
      <c r="M135" s="391"/>
      <c r="N135" s="390"/>
      <c r="O135" s="369"/>
      <c r="P135" s="369"/>
      <c r="Q135" s="369"/>
      <c r="R135" s="352"/>
      <c r="S135" s="328" t="e">
        <v>#REF!</v>
      </c>
      <c r="U135" s="369"/>
      <c r="V135" s="392">
        <v>0</v>
      </c>
      <c r="W135" s="355"/>
      <c r="X135" s="392">
        <v>2041374.5799999998</v>
      </c>
    </row>
    <row r="136" spans="1:24" s="358" customFormat="1" ht="19.5" customHeight="1">
      <c r="A136" s="359" t="s">
        <v>259</v>
      </c>
      <c r="B136" s="359"/>
      <c r="D136" s="359"/>
      <c r="E136" s="360"/>
      <c r="F136" s="361"/>
      <c r="G136" s="362"/>
      <c r="H136" s="361"/>
      <c r="I136" s="362"/>
      <c r="J136" s="360"/>
      <c r="K136" s="363"/>
      <c r="L136" s="362"/>
      <c r="M136" s="363"/>
      <c r="N136" s="362"/>
      <c r="O136" s="360"/>
      <c r="P136" s="360"/>
      <c r="Q136" s="360"/>
      <c r="R136" s="364"/>
      <c r="S136" s="328" t="e">
        <v>#REF!</v>
      </c>
      <c r="U136" s="360"/>
      <c r="V136" s="366">
        <v>0</v>
      </c>
      <c r="W136" s="395"/>
      <c r="X136" s="366">
        <v>86772211.510000005</v>
      </c>
    </row>
    <row r="137" spans="1:24" s="358" customFormat="1" ht="19.5" customHeight="1">
      <c r="A137" s="359">
        <v>123000</v>
      </c>
      <c r="B137" s="359" t="s">
        <v>577</v>
      </c>
      <c r="C137" s="358" t="s">
        <v>578</v>
      </c>
      <c r="D137" s="359"/>
      <c r="E137" s="360">
        <v>15474250.32</v>
      </c>
      <c r="F137" s="361"/>
      <c r="G137" s="362"/>
      <c r="H137" s="361"/>
      <c r="I137" s="362"/>
      <c r="J137" s="360">
        <v>15474250.32</v>
      </c>
      <c r="K137" s="363"/>
      <c r="L137" s="362"/>
      <c r="M137" s="363"/>
      <c r="N137" s="362"/>
      <c r="O137" s="360">
        <v>15474250.32</v>
      </c>
      <c r="P137" s="360">
        <v>15474250.32</v>
      </c>
      <c r="Q137" s="360">
        <v>0</v>
      </c>
      <c r="R137" s="364">
        <v>0</v>
      </c>
      <c r="S137" s="328" t="e">
        <v>#REF!</v>
      </c>
      <c r="U137" s="360">
        <v>0</v>
      </c>
      <c r="V137" s="366">
        <v>15474250.32</v>
      </c>
      <c r="W137" s="395"/>
      <c r="X137" s="366">
        <v>33262024.640000001</v>
      </c>
    </row>
    <row r="138" spans="1:24" s="358" customFormat="1" ht="19.5" customHeight="1">
      <c r="A138" s="359">
        <v>123016</v>
      </c>
      <c r="B138" s="359" t="s">
        <v>579</v>
      </c>
      <c r="C138" s="358" t="s">
        <v>580</v>
      </c>
      <c r="D138" s="359"/>
      <c r="E138" s="360">
        <v>4128364.7</v>
      </c>
      <c r="F138" s="361"/>
      <c r="G138" s="362"/>
      <c r="H138" s="361"/>
      <c r="I138" s="362"/>
      <c r="J138" s="360">
        <v>4128364.7</v>
      </c>
      <c r="K138" s="363"/>
      <c r="L138" s="362"/>
      <c r="M138" s="363"/>
      <c r="N138" s="362"/>
      <c r="O138" s="360">
        <v>4128364.7</v>
      </c>
      <c r="P138" s="360">
        <v>4128364.7</v>
      </c>
      <c r="Q138" s="360">
        <v>0</v>
      </c>
      <c r="R138" s="364">
        <v>0</v>
      </c>
      <c r="S138" s="328" t="e">
        <v>#REF!</v>
      </c>
      <c r="U138" s="360">
        <v>0</v>
      </c>
      <c r="V138" s="366">
        <v>4128364.7</v>
      </c>
      <c r="W138" s="395"/>
      <c r="X138" s="366">
        <v>228782206.46999997</v>
      </c>
    </row>
    <row r="139" spans="1:24" s="358" customFormat="1" ht="19.5" customHeight="1">
      <c r="A139" s="359">
        <v>124000</v>
      </c>
      <c r="B139" s="359" t="s">
        <v>581</v>
      </c>
      <c r="C139" s="358" t="s">
        <v>582</v>
      </c>
      <c r="D139" s="359"/>
      <c r="E139" s="360">
        <v>138466872.22999999</v>
      </c>
      <c r="F139" s="361"/>
      <c r="G139" s="362"/>
      <c r="H139" s="361"/>
      <c r="I139" s="362"/>
      <c r="J139" s="360">
        <v>138466872.22999999</v>
      </c>
      <c r="K139" s="363"/>
      <c r="L139" s="362"/>
      <c r="M139" s="363"/>
      <c r="N139" s="362"/>
      <c r="O139" s="360">
        <v>138466872.22999999</v>
      </c>
      <c r="P139" s="360">
        <v>138466872.22999999</v>
      </c>
      <c r="Q139" s="360">
        <v>0</v>
      </c>
      <c r="R139" s="364">
        <v>0</v>
      </c>
      <c r="S139" s="328" t="e">
        <v>#REF!</v>
      </c>
      <c r="U139" s="360">
        <v>0</v>
      </c>
      <c r="V139" s="366">
        <v>138466872.22999999</v>
      </c>
      <c r="W139" s="395"/>
      <c r="X139" s="366">
        <v>166003778.09999999</v>
      </c>
    </row>
    <row r="140" spans="1:24" s="358" customFormat="1" ht="19.5" customHeight="1">
      <c r="A140" s="359">
        <v>125000</v>
      </c>
      <c r="B140" s="359" t="s">
        <v>583</v>
      </c>
      <c r="C140" s="358" t="s">
        <v>584</v>
      </c>
      <c r="D140" s="359"/>
      <c r="E140" s="360">
        <v>18028706.02</v>
      </c>
      <c r="F140" s="361"/>
      <c r="G140" s="362"/>
      <c r="H140" s="361"/>
      <c r="I140" s="362"/>
      <c r="J140" s="360">
        <v>18028706.02</v>
      </c>
      <c r="K140" s="363"/>
      <c r="L140" s="362"/>
      <c r="M140" s="363"/>
      <c r="N140" s="362"/>
      <c r="O140" s="360">
        <v>18028706.02</v>
      </c>
      <c r="P140" s="360">
        <v>18028706.02</v>
      </c>
      <c r="Q140" s="360">
        <v>0</v>
      </c>
      <c r="R140" s="364">
        <v>0</v>
      </c>
      <c r="S140" s="328" t="e">
        <v>#REF!</v>
      </c>
      <c r="U140" s="360">
        <v>0</v>
      </c>
      <c r="V140" s="366">
        <v>18028706.02</v>
      </c>
      <c r="W140" s="395"/>
      <c r="X140" s="366">
        <v>22122422.969999999</v>
      </c>
    </row>
    <row r="141" spans="1:24" s="358" customFormat="1" ht="19.5" customHeight="1">
      <c r="A141" s="359">
        <v>126000</v>
      </c>
      <c r="B141" s="359" t="s">
        <v>585</v>
      </c>
      <c r="C141" s="358" t="s">
        <v>586</v>
      </c>
      <c r="D141" s="359"/>
      <c r="E141" s="360">
        <v>357743794.33999997</v>
      </c>
      <c r="F141" s="361"/>
      <c r="G141" s="362"/>
      <c r="H141" s="361"/>
      <c r="I141" s="362"/>
      <c r="J141" s="360">
        <v>357743794.33999997</v>
      </c>
      <c r="K141" s="363"/>
      <c r="L141" s="362"/>
      <c r="M141" s="363"/>
      <c r="N141" s="362"/>
      <c r="O141" s="360">
        <v>357743794.33999997</v>
      </c>
      <c r="P141" s="360">
        <v>357737308.34000003</v>
      </c>
      <c r="Q141" s="360">
        <v>6485.9999999403954</v>
      </c>
      <c r="R141" s="364">
        <v>1.8130622243559746E-3</v>
      </c>
      <c r="S141" s="328" t="e">
        <v>#REF!</v>
      </c>
      <c r="U141" s="360">
        <v>0</v>
      </c>
      <c r="V141" s="366">
        <v>357743794.33999997</v>
      </c>
      <c r="W141" s="395"/>
      <c r="X141" s="366">
        <v>362985151.78000003</v>
      </c>
    </row>
    <row r="142" spans="1:24" s="358" customFormat="1" ht="19.5" customHeight="1">
      <c r="A142" s="359">
        <v>1261000</v>
      </c>
      <c r="B142" s="359" t="s">
        <v>587</v>
      </c>
      <c r="C142" s="358" t="s">
        <v>588</v>
      </c>
      <c r="D142" s="359"/>
      <c r="E142" s="360">
        <v>39882616.350000001</v>
      </c>
      <c r="F142" s="361"/>
      <c r="G142" s="362"/>
      <c r="H142" s="361"/>
      <c r="I142" s="362"/>
      <c r="J142" s="360">
        <v>39882616.350000001</v>
      </c>
      <c r="K142" s="363"/>
      <c r="L142" s="362"/>
      <c r="M142" s="363"/>
      <c r="N142" s="362"/>
      <c r="O142" s="360">
        <v>39882616.350000001</v>
      </c>
      <c r="P142" s="360">
        <v>39415436.350000001</v>
      </c>
      <c r="Q142" s="360">
        <v>467180</v>
      </c>
      <c r="R142" s="364">
        <v>1.1852716683168218</v>
      </c>
      <c r="S142" s="328" t="e">
        <v>#REF!</v>
      </c>
      <c r="U142" s="360">
        <v>0</v>
      </c>
      <c r="V142" s="366">
        <v>39882616.350000001</v>
      </c>
      <c r="W142" s="395"/>
      <c r="X142" s="366">
        <v>50334667.850000001</v>
      </c>
    </row>
    <row r="143" spans="1:24" s="358" customFormat="1" ht="19.5" customHeight="1">
      <c r="A143" s="359">
        <v>1270204</v>
      </c>
      <c r="B143" s="359" t="s">
        <v>589</v>
      </c>
      <c r="C143" s="358" t="s">
        <v>590</v>
      </c>
      <c r="D143" s="359"/>
      <c r="E143" s="360">
        <v>4243772.2</v>
      </c>
      <c r="F143" s="361"/>
      <c r="G143" s="362"/>
      <c r="H143" s="361"/>
      <c r="I143" s="362"/>
      <c r="J143" s="360">
        <v>4243772.2</v>
      </c>
      <c r="K143" s="363"/>
      <c r="L143" s="362"/>
      <c r="M143" s="363"/>
      <c r="N143" s="362"/>
      <c r="O143" s="360">
        <v>4243772.2</v>
      </c>
      <c r="P143" s="360">
        <v>4243772.2</v>
      </c>
      <c r="Q143" s="360">
        <v>0</v>
      </c>
      <c r="R143" s="364">
        <v>0</v>
      </c>
      <c r="S143" s="328" t="e">
        <v>#REF!</v>
      </c>
      <c r="U143" s="360">
        <v>0</v>
      </c>
      <c r="V143" s="366">
        <v>4243772.2</v>
      </c>
      <c r="W143" s="395"/>
      <c r="X143" s="366">
        <v>5758388.0999999996</v>
      </c>
    </row>
    <row r="144" spans="1:24" s="358" customFormat="1" ht="19.5" customHeight="1">
      <c r="A144" s="359">
        <v>1270205</v>
      </c>
      <c r="B144" s="359" t="s">
        <v>591</v>
      </c>
      <c r="C144" s="358" t="s">
        <v>592</v>
      </c>
      <c r="D144" s="359"/>
      <c r="E144" s="360">
        <v>10053814.370000001</v>
      </c>
      <c r="F144" s="361"/>
      <c r="G144" s="362"/>
      <c r="H144" s="361"/>
      <c r="I144" s="362"/>
      <c r="J144" s="360">
        <v>10053814.370000001</v>
      </c>
      <c r="K144" s="363"/>
      <c r="L144" s="362">
        <v>0</v>
      </c>
      <c r="M144" s="363" t="s">
        <v>260</v>
      </c>
      <c r="N144" s="362"/>
      <c r="O144" s="360">
        <v>10053814.370000001</v>
      </c>
      <c r="P144" s="360">
        <v>9906442.3200000003</v>
      </c>
      <c r="Q144" s="360">
        <v>147372.05000000075</v>
      </c>
      <c r="R144" s="364">
        <v>1.4876385006802395</v>
      </c>
      <c r="S144" s="328" t="e">
        <v>#REF!</v>
      </c>
      <c r="U144" s="360">
        <v>0</v>
      </c>
      <c r="V144" s="366">
        <v>10053814.370000001</v>
      </c>
      <c r="W144" s="395"/>
      <c r="X144" s="366">
        <v>396277550.92999995</v>
      </c>
    </row>
    <row r="145" spans="1:24" s="358" customFormat="1" ht="19.5" customHeight="1">
      <c r="A145" s="359">
        <v>128000</v>
      </c>
      <c r="B145" s="359" t="s">
        <v>593</v>
      </c>
      <c r="C145" s="358" t="s">
        <v>594</v>
      </c>
      <c r="D145" s="359"/>
      <c r="E145" s="360">
        <v>13819619</v>
      </c>
      <c r="F145" s="361"/>
      <c r="G145" s="362"/>
      <c r="H145" s="361"/>
      <c r="I145" s="362"/>
      <c r="J145" s="360">
        <v>13819619</v>
      </c>
      <c r="K145" s="363"/>
      <c r="L145" s="362"/>
      <c r="M145" s="363"/>
      <c r="N145" s="362"/>
      <c r="O145" s="360">
        <v>13819619</v>
      </c>
      <c r="P145" s="360">
        <v>13819619</v>
      </c>
      <c r="Q145" s="360">
        <v>0</v>
      </c>
      <c r="R145" s="364">
        <v>0</v>
      </c>
      <c r="S145" s="328" t="e">
        <v>#REF!</v>
      </c>
      <c r="U145" s="360">
        <v>0</v>
      </c>
      <c r="V145" s="366">
        <v>13819619</v>
      </c>
      <c r="W145" s="395"/>
      <c r="X145" s="366">
        <v>13819619</v>
      </c>
    </row>
    <row r="146" spans="1:24" s="358" customFormat="1" ht="19.5" customHeight="1">
      <c r="A146" s="359">
        <v>129000</v>
      </c>
      <c r="B146" s="359" t="s">
        <v>595</v>
      </c>
      <c r="C146" s="358" t="s">
        <v>596</v>
      </c>
      <c r="D146" s="359"/>
      <c r="E146" s="360">
        <v>3210986.92</v>
      </c>
      <c r="F146" s="361"/>
      <c r="G146" s="362"/>
      <c r="H146" s="361"/>
      <c r="I146" s="362"/>
      <c r="J146" s="360">
        <v>3210986.92</v>
      </c>
      <c r="K146" s="363"/>
      <c r="L146" s="362"/>
      <c r="M146" s="363"/>
      <c r="N146" s="362"/>
      <c r="O146" s="360">
        <v>3210986.92</v>
      </c>
      <c r="P146" s="360">
        <v>3210986.92</v>
      </c>
      <c r="Q146" s="360">
        <v>0</v>
      </c>
      <c r="R146" s="364">
        <v>0</v>
      </c>
      <c r="S146" s="328" t="e">
        <v>#REF!</v>
      </c>
      <c r="U146" s="360">
        <v>0</v>
      </c>
      <c r="V146" s="366">
        <v>3210986.92</v>
      </c>
      <c r="W146" s="395"/>
      <c r="X146" s="366">
        <v>13751537.420000002</v>
      </c>
    </row>
    <row r="147" spans="1:24" s="358" customFormat="1" ht="19.5" customHeight="1">
      <c r="A147" s="359" t="s">
        <v>261</v>
      </c>
      <c r="B147" s="359" t="s">
        <v>262</v>
      </c>
      <c r="C147" s="358" t="s">
        <v>597</v>
      </c>
      <c r="D147" s="359"/>
      <c r="E147" s="360">
        <v>6836306.830000001</v>
      </c>
      <c r="F147" s="361"/>
      <c r="G147" s="362"/>
      <c r="H147" s="361"/>
      <c r="I147" s="362">
        <v>0</v>
      </c>
      <c r="J147" s="360">
        <v>6836306.830000001</v>
      </c>
      <c r="K147" s="363"/>
      <c r="L147" s="362"/>
      <c r="M147" s="363"/>
      <c r="N147" s="362"/>
      <c r="O147" s="360">
        <v>6836306.830000001</v>
      </c>
      <c r="P147" s="360">
        <v>0</v>
      </c>
      <c r="Q147" s="360">
        <v>6836306.830000001</v>
      </c>
      <c r="R147" s="364" t="e">
        <v>#DIV/0!</v>
      </c>
      <c r="S147" s="328" t="e">
        <v>#REF!</v>
      </c>
      <c r="U147" s="360">
        <v>0</v>
      </c>
      <c r="V147" s="366">
        <v>6836306.830000001</v>
      </c>
      <c r="W147" s="395"/>
      <c r="X147" s="366">
        <v>0</v>
      </c>
    </row>
    <row r="148" spans="1:24" s="358" customFormat="1" ht="19.5" customHeight="1">
      <c r="A148" s="359">
        <v>139300</v>
      </c>
      <c r="B148" s="359" t="s">
        <v>598</v>
      </c>
      <c r="C148" s="358" t="s">
        <v>599</v>
      </c>
      <c r="D148" s="359"/>
      <c r="E148" s="370">
        <v>74634.929999999993</v>
      </c>
      <c r="F148" s="376"/>
      <c r="G148" s="377"/>
      <c r="H148" s="376"/>
      <c r="I148" s="377"/>
      <c r="J148" s="370">
        <v>74634.929999999993</v>
      </c>
      <c r="K148" s="378"/>
      <c r="L148" s="377"/>
      <c r="M148" s="378"/>
      <c r="N148" s="377"/>
      <c r="O148" s="370">
        <v>74634.929999999993</v>
      </c>
      <c r="P148" s="370">
        <v>74634.930000000051</v>
      </c>
      <c r="Q148" s="370">
        <v>0</v>
      </c>
      <c r="R148" s="371">
        <v>0</v>
      </c>
      <c r="S148" s="328" t="e">
        <v>#REF!</v>
      </c>
      <c r="U148" s="360">
        <v>0</v>
      </c>
      <c r="V148" s="366">
        <v>74634.929999999993</v>
      </c>
      <c r="W148" s="395"/>
      <c r="X148" s="366">
        <v>74634.930000000051</v>
      </c>
    </row>
    <row r="149" spans="1:24" s="358" customFormat="1" ht="19.5" customHeight="1">
      <c r="A149" s="359"/>
      <c r="B149" s="357"/>
      <c r="D149" s="359"/>
      <c r="E149" s="367">
        <v>611963738.21000004</v>
      </c>
      <c r="F149" s="399"/>
      <c r="G149" s="400">
        <v>0</v>
      </c>
      <c r="H149" s="399"/>
      <c r="I149" s="400">
        <v>0</v>
      </c>
      <c r="J149" s="367">
        <v>611963738.21000004</v>
      </c>
      <c r="K149" s="401"/>
      <c r="L149" s="400">
        <v>0</v>
      </c>
      <c r="M149" s="401"/>
      <c r="N149" s="400">
        <v>0</v>
      </c>
      <c r="O149" s="367">
        <v>611963738.21000004</v>
      </c>
      <c r="P149" s="367">
        <v>604506393.33000004</v>
      </c>
      <c r="Q149" s="367">
        <v>7457344.8799999421</v>
      </c>
      <c r="R149" s="368">
        <v>1.2336254772956516</v>
      </c>
      <c r="S149" s="328" t="e">
        <v>#REF!</v>
      </c>
      <c r="U149" s="360"/>
      <c r="V149" s="366">
        <v>611963738.21000004</v>
      </c>
      <c r="W149" s="395"/>
      <c r="X149" s="366">
        <v>604506393.33000004</v>
      </c>
    </row>
    <row r="150" spans="1:24" s="358" customFormat="1" ht="19.5" customHeight="1">
      <c r="A150" s="423" t="s">
        <v>263</v>
      </c>
      <c r="B150" s="359"/>
      <c r="D150" s="359"/>
      <c r="E150" s="369"/>
      <c r="F150" s="389"/>
      <c r="G150" s="390"/>
      <c r="H150" s="389"/>
      <c r="I150" s="390"/>
      <c r="J150" s="369"/>
      <c r="K150" s="391"/>
      <c r="L150" s="390"/>
      <c r="M150" s="391"/>
      <c r="N150" s="390"/>
      <c r="O150" s="369"/>
      <c r="P150" s="369"/>
      <c r="Q150" s="369"/>
      <c r="R150" s="352"/>
      <c r="S150" s="328" t="e">
        <v>#REF!</v>
      </c>
      <c r="U150" s="360"/>
      <c r="V150" s="366">
        <v>0</v>
      </c>
      <c r="W150" s="395"/>
      <c r="X150" s="366">
        <v>-94811489.070000112</v>
      </c>
    </row>
    <row r="151" spans="1:24" s="358" customFormat="1" ht="19.5" customHeight="1">
      <c r="A151" s="359">
        <v>133000</v>
      </c>
      <c r="B151" s="359" t="s">
        <v>600</v>
      </c>
      <c r="C151" s="358" t="s">
        <v>601</v>
      </c>
      <c r="D151" s="359"/>
      <c r="E151" s="360">
        <v>-6923645.2500000009</v>
      </c>
      <c r="F151" s="361"/>
      <c r="G151" s="362"/>
      <c r="H151" s="361"/>
      <c r="I151" s="362"/>
      <c r="J151" s="360">
        <v>-6923645.2500000009</v>
      </c>
      <c r="K151" s="363"/>
      <c r="L151" s="362"/>
      <c r="M151" s="363"/>
      <c r="N151" s="362"/>
      <c r="O151" s="360">
        <v>-6923645.2500000009</v>
      </c>
      <c r="P151" s="360">
        <v>-6552775.4000000004</v>
      </c>
      <c r="Q151" s="360">
        <v>-370869.85000000056</v>
      </c>
      <c r="R151" s="364">
        <v>5.6597369413882328</v>
      </c>
      <c r="S151" s="328" t="e">
        <v>#REF!</v>
      </c>
      <c r="U151" s="360">
        <v>6923645.2500000009</v>
      </c>
      <c r="V151" s="366">
        <v>-13847290.500000002</v>
      </c>
      <c r="W151" s="395"/>
      <c r="X151" s="366">
        <v>-6552775.4000000004</v>
      </c>
    </row>
    <row r="152" spans="1:24" s="358" customFormat="1" ht="19.5" customHeight="1">
      <c r="A152" s="359">
        <v>133015</v>
      </c>
      <c r="B152" s="359" t="s">
        <v>602</v>
      </c>
      <c r="C152" s="358" t="s">
        <v>603</v>
      </c>
      <c r="D152" s="359"/>
      <c r="E152" s="360">
        <v>-2532159.84</v>
      </c>
      <c r="F152" s="361"/>
      <c r="G152" s="362"/>
      <c r="H152" s="361"/>
      <c r="I152" s="362"/>
      <c r="J152" s="360">
        <v>-2532159.84</v>
      </c>
      <c r="K152" s="363"/>
      <c r="L152" s="362"/>
      <c r="M152" s="363"/>
      <c r="N152" s="362"/>
      <c r="O152" s="360">
        <v>-2532159.84</v>
      </c>
      <c r="P152" s="360">
        <v>-2444329.0799999996</v>
      </c>
      <c r="Q152" s="360">
        <v>-87830.760000000242</v>
      </c>
      <c r="R152" s="364">
        <v>3.5932461270722298</v>
      </c>
      <c r="S152" s="328" t="e">
        <v>#REF!</v>
      </c>
      <c r="U152" s="360">
        <v>2532159.84</v>
      </c>
      <c r="V152" s="366">
        <v>-5064319.68</v>
      </c>
      <c r="W152" s="395"/>
      <c r="X152" s="366">
        <v>-3040156.0799999996</v>
      </c>
    </row>
    <row r="153" spans="1:24" s="358" customFormat="1" ht="19.5" customHeight="1">
      <c r="A153" s="359">
        <v>134000</v>
      </c>
      <c r="B153" s="359" t="s">
        <v>604</v>
      </c>
      <c r="C153" s="358" t="s">
        <v>605</v>
      </c>
      <c r="D153" s="359"/>
      <c r="E153" s="360">
        <v>-96317814.420000002</v>
      </c>
      <c r="F153" s="361"/>
      <c r="G153" s="362"/>
      <c r="H153" s="361"/>
      <c r="I153" s="362"/>
      <c r="J153" s="360">
        <v>-96317814.420000002</v>
      </c>
      <c r="K153" s="363"/>
      <c r="L153" s="362"/>
      <c r="M153" s="363"/>
      <c r="N153" s="362"/>
      <c r="O153" s="360">
        <v>-96317814.420000002</v>
      </c>
      <c r="P153" s="360">
        <v>-93146556.120000005</v>
      </c>
      <c r="Q153" s="360">
        <v>-3171258.299999997</v>
      </c>
      <c r="R153" s="364">
        <v>3.4045899624184592</v>
      </c>
      <c r="S153" s="328" t="e">
        <v>#REF!</v>
      </c>
      <c r="U153" s="360">
        <v>96317814.420000002</v>
      </c>
      <c r="V153" s="366">
        <v>-192635628.84</v>
      </c>
      <c r="W153" s="395"/>
      <c r="X153" s="366">
        <v>-201363454.88999996</v>
      </c>
    </row>
    <row r="154" spans="1:24" s="358" customFormat="1" ht="19.5" customHeight="1">
      <c r="A154" s="359">
        <v>135000</v>
      </c>
      <c r="B154" s="359" t="s">
        <v>606</v>
      </c>
      <c r="C154" s="358" t="s">
        <v>607</v>
      </c>
      <c r="D154" s="359"/>
      <c r="E154" s="360">
        <v>-17892349.16</v>
      </c>
      <c r="F154" s="361"/>
      <c r="G154" s="362"/>
      <c r="H154" s="361"/>
      <c r="I154" s="362"/>
      <c r="J154" s="360">
        <v>-17892349.16</v>
      </c>
      <c r="K154" s="363"/>
      <c r="L154" s="362"/>
      <c r="M154" s="363"/>
      <c r="N154" s="362"/>
      <c r="O154" s="360">
        <v>-17892349.16</v>
      </c>
      <c r="P154" s="360">
        <v>-17864277.630000003</v>
      </c>
      <c r="Q154" s="360">
        <v>-28071.529999997467</v>
      </c>
      <c r="R154" s="364">
        <v>0.15713778402579306</v>
      </c>
      <c r="S154" s="328" t="e">
        <v>#REF!</v>
      </c>
      <c r="U154" s="360">
        <v>17892349.16</v>
      </c>
      <c r="V154" s="366">
        <v>-35784698.32</v>
      </c>
      <c r="W154" s="395"/>
      <c r="X154" s="366">
        <v>-17637949.620000001</v>
      </c>
    </row>
    <row r="155" spans="1:24" s="358" customFormat="1" ht="19.5" customHeight="1">
      <c r="A155" s="359">
        <v>136000</v>
      </c>
      <c r="B155" s="359" t="s">
        <v>608</v>
      </c>
      <c r="C155" s="358" t="s">
        <v>609</v>
      </c>
      <c r="D155" s="359"/>
      <c r="E155" s="360">
        <v>-331487626.45999998</v>
      </c>
      <c r="F155" s="361"/>
      <c r="G155" s="362"/>
      <c r="H155" s="361"/>
      <c r="I155" s="362"/>
      <c r="J155" s="360">
        <v>-331487626.45999998</v>
      </c>
      <c r="K155" s="363"/>
      <c r="L155" s="362"/>
      <c r="M155" s="363"/>
      <c r="N155" s="362"/>
      <c r="O155" s="360">
        <v>-331487626.45999998</v>
      </c>
      <c r="P155" s="360">
        <v>-329283096.96000004</v>
      </c>
      <c r="Q155" s="360">
        <v>-2204529.4999999404</v>
      </c>
      <c r="R155" s="364">
        <v>0.66949367287678829</v>
      </c>
      <c r="S155" s="328" t="e">
        <v>#REF!</v>
      </c>
      <c r="U155" s="360">
        <v>331487626.45999998</v>
      </c>
      <c r="V155" s="366">
        <v>-662975252.91999996</v>
      </c>
      <c r="W155" s="395"/>
      <c r="X155" s="366">
        <v>-229878419.49000001</v>
      </c>
    </row>
    <row r="156" spans="1:24" s="358" customFormat="1" ht="19.5" customHeight="1">
      <c r="A156" s="359">
        <v>1361000</v>
      </c>
      <c r="B156" s="359" t="s">
        <v>610</v>
      </c>
      <c r="C156" s="358" t="s">
        <v>611</v>
      </c>
      <c r="D156" s="359"/>
      <c r="E156" s="360">
        <v>-30451655.91</v>
      </c>
      <c r="F156" s="361"/>
      <c r="G156" s="362"/>
      <c r="H156" s="361"/>
      <c r="I156" s="362"/>
      <c r="J156" s="360">
        <v>-30451655.91</v>
      </c>
      <c r="K156" s="363"/>
      <c r="L156" s="362"/>
      <c r="M156" s="363"/>
      <c r="N156" s="362"/>
      <c r="O156" s="360">
        <v>-30451655.91</v>
      </c>
      <c r="P156" s="360">
        <v>-29494961.09</v>
      </c>
      <c r="Q156" s="360">
        <v>-956694.8200000003</v>
      </c>
      <c r="R156" s="364">
        <v>3.2435873269361899</v>
      </c>
      <c r="S156" s="328" t="e">
        <v>#REF!</v>
      </c>
      <c r="U156" s="360">
        <v>30451655.91</v>
      </c>
      <c r="V156" s="366">
        <v>-60903311.82</v>
      </c>
      <c r="W156" s="395"/>
      <c r="X156" s="366">
        <v>-21603241.740000002</v>
      </c>
    </row>
    <row r="157" spans="1:24" s="358" customFormat="1" ht="19.5" customHeight="1">
      <c r="A157" s="359">
        <v>1370204</v>
      </c>
      <c r="B157" s="359" t="s">
        <v>612</v>
      </c>
      <c r="C157" s="358" t="s">
        <v>613</v>
      </c>
      <c r="D157" s="359"/>
      <c r="E157" s="360">
        <v>-4200238.72</v>
      </c>
      <c r="F157" s="361"/>
      <c r="G157" s="362"/>
      <c r="H157" s="361"/>
      <c r="I157" s="362"/>
      <c r="J157" s="360">
        <v>-4200238.72</v>
      </c>
      <c r="K157" s="363"/>
      <c r="L157" s="362"/>
      <c r="M157" s="363"/>
      <c r="N157" s="362"/>
      <c r="O157" s="360">
        <v>-4200238.72</v>
      </c>
      <c r="P157" s="360">
        <v>-4170547.75</v>
      </c>
      <c r="Q157" s="360">
        <v>-29690.969999999739</v>
      </c>
      <c r="R157" s="364">
        <v>0.71192015485255478</v>
      </c>
      <c r="S157" s="328" t="e">
        <v>#REF!</v>
      </c>
      <c r="U157" s="360">
        <v>4200238.72</v>
      </c>
      <c r="V157" s="366">
        <v>-8400477.4399999995</v>
      </c>
      <c r="W157" s="395"/>
      <c r="X157" s="366">
        <v>-5460548.6899999175</v>
      </c>
    </row>
    <row r="158" spans="1:24" s="358" customFormat="1" ht="19.5" customHeight="1">
      <c r="A158" s="359">
        <v>1370205</v>
      </c>
      <c r="B158" s="359" t="s">
        <v>614</v>
      </c>
      <c r="C158" s="358" t="s">
        <v>615</v>
      </c>
      <c r="D158" s="359"/>
      <c r="E158" s="360">
        <v>-7409440.8200000003</v>
      </c>
      <c r="F158" s="361"/>
      <c r="G158" s="362"/>
      <c r="H158" s="361"/>
      <c r="I158" s="362"/>
      <c r="J158" s="360">
        <v>-7409440.8200000003</v>
      </c>
      <c r="K158" s="363" t="s">
        <v>260</v>
      </c>
      <c r="L158" s="362"/>
      <c r="M158" s="363"/>
      <c r="N158" s="362">
        <v>0</v>
      </c>
      <c r="O158" s="360">
        <v>-7409440.8200000003</v>
      </c>
      <c r="P158" s="360">
        <v>-6649471.4699999997</v>
      </c>
      <c r="Q158" s="360">
        <v>-759969.35000000056</v>
      </c>
      <c r="R158" s="364">
        <v>11.429018884112914</v>
      </c>
      <c r="S158" s="328" t="e">
        <v>#REF!</v>
      </c>
      <c r="U158" s="360">
        <v>7409440.8200000003</v>
      </c>
      <c r="V158" s="366">
        <v>-14818881.640000001</v>
      </c>
      <c r="W158" s="395"/>
      <c r="X158" s="366">
        <v>-6649471.4699999997</v>
      </c>
    </row>
    <row r="159" spans="1:24" s="358" customFormat="1" ht="19.5" customHeight="1">
      <c r="A159" s="359">
        <v>138000</v>
      </c>
      <c r="B159" s="359" t="s">
        <v>616</v>
      </c>
      <c r="C159" s="358" t="s">
        <v>617</v>
      </c>
      <c r="D159" s="359"/>
      <c r="E159" s="360">
        <v>-13617415.41</v>
      </c>
      <c r="F159" s="361"/>
      <c r="G159" s="362"/>
      <c r="H159" s="361"/>
      <c r="I159" s="362"/>
      <c r="J159" s="360">
        <v>-13617415.41</v>
      </c>
      <c r="K159" s="363"/>
      <c r="L159" s="362"/>
      <c r="M159" s="363"/>
      <c r="N159" s="362"/>
      <c r="O159" s="360">
        <v>-13617415.41</v>
      </c>
      <c r="P159" s="360">
        <v>-12987903.34</v>
      </c>
      <c r="Q159" s="360">
        <v>-629512.0700000003</v>
      </c>
      <c r="R159" s="364">
        <v>4.846910648474231</v>
      </c>
      <c r="S159" s="328" t="e">
        <v>#REF!</v>
      </c>
      <c r="U159" s="360">
        <v>13617415.41</v>
      </c>
      <c r="V159" s="366">
        <v>-27234830.82</v>
      </c>
      <c r="W159" s="395"/>
      <c r="X159" s="366">
        <v>-16320449.24</v>
      </c>
    </row>
    <row r="160" spans="1:24" s="358" customFormat="1" ht="19.5" customHeight="1">
      <c r="A160" s="359">
        <v>138000.1</v>
      </c>
      <c r="B160" s="359" t="s">
        <v>618</v>
      </c>
      <c r="C160" s="358" t="s">
        <v>619</v>
      </c>
      <c r="D160" s="359"/>
      <c r="E160" s="370">
        <v>-1995385.89</v>
      </c>
      <c r="F160" s="376"/>
      <c r="G160" s="377"/>
      <c r="H160" s="376"/>
      <c r="I160" s="377"/>
      <c r="J160" s="370">
        <v>-1995385.89</v>
      </c>
      <c r="K160" s="378"/>
      <c r="L160" s="377"/>
      <c r="M160" s="378"/>
      <c r="N160" s="377"/>
      <c r="O160" s="370">
        <v>-1995385.89</v>
      </c>
      <c r="P160" s="370">
        <v>-1835714.09</v>
      </c>
      <c r="Q160" s="360">
        <v>-159671.79999999981</v>
      </c>
      <c r="R160" s="371">
        <v>8.6980756355146678</v>
      </c>
      <c r="S160" s="328" t="e">
        <v>#REF!</v>
      </c>
      <c r="U160" s="360">
        <v>1995385.89</v>
      </c>
      <c r="V160" s="366">
        <v>-3990771.78</v>
      </c>
      <c r="W160" s="395"/>
      <c r="X160" s="366">
        <v>-1835714.09</v>
      </c>
    </row>
    <row r="161" spans="1:24" s="358" customFormat="1" ht="19.5" customHeight="1">
      <c r="A161" s="359"/>
      <c r="B161" s="357"/>
      <c r="D161" s="359"/>
      <c r="E161" s="367">
        <v>-512827731.88000005</v>
      </c>
      <c r="F161" s="399"/>
      <c r="G161" s="400">
        <v>0</v>
      </c>
      <c r="H161" s="399"/>
      <c r="I161" s="400">
        <v>0</v>
      </c>
      <c r="J161" s="367">
        <v>-512827731.88000005</v>
      </c>
      <c r="K161" s="401"/>
      <c r="L161" s="400">
        <v>0</v>
      </c>
      <c r="M161" s="401"/>
      <c r="N161" s="400">
        <v>0</v>
      </c>
      <c r="O161" s="367">
        <v>-512827731.88000005</v>
      </c>
      <c r="P161" s="367">
        <v>-504429632.93000001</v>
      </c>
      <c r="Q161" s="367">
        <v>-8398098.9499999359</v>
      </c>
      <c r="R161" s="368">
        <v>1.6648702617289228</v>
      </c>
      <c r="S161" s="328" t="e">
        <v>#REF!</v>
      </c>
      <c r="U161" s="360"/>
      <c r="V161" s="366">
        <v>-512827731.88000005</v>
      </c>
      <c r="W161" s="395"/>
      <c r="X161" s="366">
        <v>-504429632.93000001</v>
      </c>
    </row>
    <row r="162" spans="1:24" s="358" customFormat="1" ht="19.5" customHeight="1">
      <c r="A162" s="423" t="s">
        <v>264</v>
      </c>
      <c r="B162" s="359"/>
      <c r="D162" s="359"/>
      <c r="E162" s="369"/>
      <c r="F162" s="389"/>
      <c r="G162" s="390"/>
      <c r="H162" s="389"/>
      <c r="I162" s="390"/>
      <c r="J162" s="369"/>
      <c r="K162" s="391"/>
      <c r="L162" s="390"/>
      <c r="M162" s="391"/>
      <c r="N162" s="390"/>
      <c r="O162" s="369"/>
      <c r="P162" s="369"/>
      <c r="Q162" s="369"/>
      <c r="R162" s="352"/>
      <c r="S162" s="328" t="e">
        <v>#REF!</v>
      </c>
      <c r="U162" s="360"/>
      <c r="V162" s="366">
        <v>0</v>
      </c>
      <c r="W162" s="395"/>
      <c r="X162" s="366">
        <v>-3332545.9</v>
      </c>
    </row>
    <row r="163" spans="1:24" s="358" customFormat="1" ht="19.5" customHeight="1">
      <c r="A163" s="359">
        <v>138020</v>
      </c>
      <c r="B163" s="359" t="s">
        <v>620</v>
      </c>
      <c r="C163" s="358" t="s">
        <v>264</v>
      </c>
      <c r="D163" s="359"/>
      <c r="E163" s="360">
        <v>-18432269.850000001</v>
      </c>
      <c r="F163" s="361"/>
      <c r="G163" s="362"/>
      <c r="H163" s="361"/>
      <c r="I163" s="362"/>
      <c r="J163" s="360">
        <v>-18432269.850000001</v>
      </c>
      <c r="K163" s="363"/>
      <c r="L163" s="362"/>
      <c r="M163" s="363"/>
      <c r="N163" s="362"/>
      <c r="O163" s="360">
        <v>-18432269.850000001</v>
      </c>
      <c r="P163" s="360">
        <v>-18432269.850000001</v>
      </c>
      <c r="Q163" s="360">
        <v>0</v>
      </c>
      <c r="R163" s="364">
        <v>0</v>
      </c>
      <c r="S163" s="328" t="e">
        <v>#REF!</v>
      </c>
      <c r="U163" s="360">
        <v>18432269.850000001</v>
      </c>
      <c r="V163" s="366">
        <v>-36864539.700000003</v>
      </c>
      <c r="W163" s="395"/>
      <c r="X163" s="366">
        <v>-18432269.850000001</v>
      </c>
    </row>
    <row r="164" spans="1:24" s="358" customFormat="1" ht="19.5" customHeight="1">
      <c r="A164" s="359"/>
      <c r="B164" s="359"/>
      <c r="D164" s="359"/>
      <c r="E164" s="329"/>
      <c r="F164" s="361"/>
      <c r="G164" s="362"/>
      <c r="H164" s="361"/>
      <c r="I164" s="362"/>
      <c r="J164" s="329"/>
      <c r="K164" s="363"/>
      <c r="L164" s="362"/>
      <c r="M164" s="363"/>
      <c r="N164" s="362"/>
      <c r="O164" s="412"/>
      <c r="P164" s="412"/>
      <c r="Q164" s="412">
        <v>0</v>
      </c>
      <c r="R164" s="364"/>
      <c r="S164" s="328" t="e">
        <v>#REF!</v>
      </c>
      <c r="U164" s="360"/>
      <c r="V164" s="366">
        <v>0</v>
      </c>
      <c r="W164" s="395"/>
      <c r="X164" s="366">
        <v>-659088.77</v>
      </c>
    </row>
    <row r="165" spans="1:24" s="358" customFormat="1" ht="19.5" customHeight="1">
      <c r="A165" s="359"/>
      <c r="B165" s="359"/>
      <c r="D165" s="359"/>
      <c r="E165" s="360"/>
      <c r="F165" s="361"/>
      <c r="G165" s="362"/>
      <c r="H165" s="361"/>
      <c r="I165" s="362"/>
      <c r="J165" s="360"/>
      <c r="K165" s="363"/>
      <c r="L165" s="362"/>
      <c r="M165" s="363"/>
      <c r="N165" s="362"/>
      <c r="O165" s="360"/>
      <c r="P165" s="360"/>
      <c r="Q165" s="360">
        <v>0</v>
      </c>
      <c r="R165" s="364"/>
      <c r="S165" s="328" t="e">
        <v>#REF!</v>
      </c>
      <c r="U165" s="360"/>
      <c r="V165" s="366">
        <v>0</v>
      </c>
      <c r="W165" s="395"/>
      <c r="X165" s="366">
        <v>0</v>
      </c>
    </row>
    <row r="166" spans="1:24" s="418" customFormat="1" ht="19.5" customHeight="1">
      <c r="A166" s="373"/>
      <c r="B166" s="422"/>
      <c r="D166" s="422"/>
      <c r="E166" s="329"/>
      <c r="F166" s="420"/>
      <c r="G166" s="421"/>
      <c r="H166" s="420"/>
      <c r="I166" s="421"/>
      <c r="J166" s="329"/>
      <c r="K166" s="420"/>
      <c r="L166" s="421"/>
      <c r="M166" s="420"/>
      <c r="N166" s="421"/>
      <c r="O166" s="371"/>
      <c r="P166" s="371"/>
      <c r="Q166" s="371">
        <v>0</v>
      </c>
      <c r="R166" s="371" t="e">
        <v>#DIV/0!</v>
      </c>
      <c r="S166" s="328" t="e">
        <v>#REF!</v>
      </c>
      <c r="U166" s="370"/>
      <c r="V166" s="379">
        <v>0</v>
      </c>
      <c r="X166" s="379">
        <v>0</v>
      </c>
    </row>
    <row r="167" spans="1:24" s="383" customFormat="1" ht="19.5" customHeight="1" thickBot="1">
      <c r="A167" s="381" t="s">
        <v>265</v>
      </c>
      <c r="B167" s="382"/>
      <c r="D167" s="382">
        <v>2</v>
      </c>
      <c r="E167" s="383">
        <v>80703736.479999989</v>
      </c>
      <c r="F167" s="384"/>
      <c r="G167" s="385">
        <v>0</v>
      </c>
      <c r="H167" s="384"/>
      <c r="I167" s="385">
        <v>0</v>
      </c>
      <c r="J167" s="383">
        <v>80703736.479999989</v>
      </c>
      <c r="K167" s="386"/>
      <c r="L167" s="385">
        <v>0</v>
      </c>
      <c r="M167" s="386"/>
      <c r="N167" s="385">
        <v>0</v>
      </c>
      <c r="O167" s="383">
        <v>80703736.479999989</v>
      </c>
      <c r="P167" s="383">
        <v>81644490.550000042</v>
      </c>
      <c r="Q167" s="383">
        <v>-940754.06999999378</v>
      </c>
      <c r="R167" s="383">
        <v>-1.1522566478920768</v>
      </c>
      <c r="S167" s="328" t="e">
        <v>#REF!</v>
      </c>
      <c r="V167" s="383">
        <v>80703736.479999989</v>
      </c>
      <c r="X167" s="383">
        <v>80985401.780000046</v>
      </c>
    </row>
    <row r="168" spans="1:24" s="387" customFormat="1" ht="19.5" customHeight="1" thickTop="1">
      <c r="A168" s="347" t="s">
        <v>40</v>
      </c>
      <c r="B168" s="388"/>
      <c r="D168" s="388"/>
      <c r="E168" s="369"/>
      <c r="F168" s="389"/>
      <c r="G168" s="390"/>
      <c r="H168" s="389"/>
      <c r="I168" s="390"/>
      <c r="J168" s="369"/>
      <c r="K168" s="391"/>
      <c r="L168" s="390"/>
      <c r="M168" s="391"/>
      <c r="N168" s="390"/>
      <c r="O168" s="369"/>
      <c r="P168" s="369"/>
      <c r="Q168" s="369"/>
      <c r="R168" s="352"/>
      <c r="S168" s="328" t="e">
        <v>#REF!</v>
      </c>
      <c r="U168" s="369"/>
      <c r="V168" s="392"/>
      <c r="W168" s="393"/>
      <c r="X168" s="392"/>
    </row>
    <row r="169" spans="1:24" s="387" customFormat="1" ht="19.5" customHeight="1">
      <c r="A169" s="424" t="s">
        <v>259</v>
      </c>
      <c r="B169" s="388"/>
      <c r="D169" s="388"/>
      <c r="E169" s="369"/>
      <c r="F169" s="389"/>
      <c r="G169" s="390"/>
      <c r="H169" s="389"/>
      <c r="I169" s="390"/>
      <c r="J169" s="369"/>
      <c r="K169" s="391"/>
      <c r="L169" s="390"/>
      <c r="M169" s="391"/>
      <c r="N169" s="390"/>
      <c r="O169" s="369"/>
      <c r="P169" s="369"/>
      <c r="Q169" s="369"/>
      <c r="R169" s="352"/>
      <c r="S169" s="328" t="e">
        <v>#REF!</v>
      </c>
      <c r="U169" s="369"/>
      <c r="V169" s="392"/>
      <c r="W169" s="393"/>
      <c r="X169" s="392"/>
    </row>
    <row r="170" spans="1:24" s="387" customFormat="1" ht="19.5" customHeight="1">
      <c r="A170" s="357">
        <v>150006</v>
      </c>
      <c r="B170" s="359" t="s">
        <v>621</v>
      </c>
      <c r="C170" s="358" t="s">
        <v>622</v>
      </c>
      <c r="D170" s="359"/>
      <c r="E170" s="360">
        <v>1929173</v>
      </c>
      <c r="F170" s="361"/>
      <c r="G170" s="362"/>
      <c r="H170" s="361"/>
      <c r="I170" s="362"/>
      <c r="J170" s="360">
        <v>1929173</v>
      </c>
      <c r="K170" s="363"/>
      <c r="L170" s="362"/>
      <c r="M170" s="363"/>
      <c r="N170" s="362"/>
      <c r="O170" s="360">
        <v>1929173</v>
      </c>
      <c r="P170" s="360">
        <v>1400000</v>
      </c>
      <c r="Q170" s="360">
        <v>529173</v>
      </c>
      <c r="R170" s="364">
        <v>37.798071428571426</v>
      </c>
      <c r="S170" s="328" t="e">
        <v>#REF!</v>
      </c>
      <c r="U170" s="369"/>
      <c r="V170" s="392"/>
      <c r="W170" s="393"/>
      <c r="X170" s="392"/>
    </row>
    <row r="171" spans="1:24" s="387" customFormat="1" ht="19.5" customHeight="1">
      <c r="A171" s="424"/>
      <c r="B171" s="388"/>
      <c r="C171" s="387" t="s">
        <v>266</v>
      </c>
      <c r="D171" s="388"/>
      <c r="E171" s="398"/>
      <c r="F171" s="425"/>
      <c r="G171" s="377"/>
      <c r="H171" s="425"/>
      <c r="I171" s="426"/>
      <c r="J171" s="370">
        <v>0</v>
      </c>
      <c r="K171" s="378" t="s">
        <v>260</v>
      </c>
      <c r="L171" s="377"/>
      <c r="M171" s="427"/>
      <c r="N171" s="426"/>
      <c r="O171" s="370">
        <v>0</v>
      </c>
      <c r="P171" s="398">
        <v>529173</v>
      </c>
      <c r="Q171" s="360">
        <v>-529173</v>
      </c>
      <c r="R171" s="402"/>
      <c r="S171" s="328" t="e">
        <v>#REF!</v>
      </c>
      <c r="U171" s="369"/>
      <c r="V171" s="392"/>
      <c r="W171" s="393"/>
      <c r="X171" s="392"/>
    </row>
    <row r="172" spans="1:24" s="387" customFormat="1" ht="19.5" customHeight="1">
      <c r="A172" s="424"/>
      <c r="B172" s="388"/>
      <c r="D172" s="388"/>
      <c r="E172" s="367">
        <v>1929173</v>
      </c>
      <c r="F172" s="399"/>
      <c r="G172" s="400">
        <v>0</v>
      </c>
      <c r="H172" s="399"/>
      <c r="I172" s="400">
        <v>0</v>
      </c>
      <c r="J172" s="367">
        <v>1929173</v>
      </c>
      <c r="K172" s="401"/>
      <c r="L172" s="400">
        <v>0</v>
      </c>
      <c r="M172" s="401"/>
      <c r="N172" s="400">
        <v>0</v>
      </c>
      <c r="O172" s="367">
        <v>1929173</v>
      </c>
      <c r="P172" s="367">
        <v>1929173</v>
      </c>
      <c r="Q172" s="367">
        <v>0</v>
      </c>
      <c r="R172" s="368"/>
      <c r="S172" s="328" t="e">
        <v>#REF!</v>
      </c>
      <c r="U172" s="369"/>
      <c r="V172" s="392"/>
      <c r="W172" s="393"/>
      <c r="X172" s="392"/>
    </row>
    <row r="173" spans="1:24" s="358" customFormat="1" ht="19.5" customHeight="1">
      <c r="A173" s="424" t="s">
        <v>267</v>
      </c>
      <c r="B173" s="359"/>
      <c r="D173" s="359"/>
      <c r="E173" s="369"/>
      <c r="F173" s="389"/>
      <c r="G173" s="390"/>
      <c r="H173" s="389"/>
      <c r="I173" s="390"/>
      <c r="J173" s="369"/>
      <c r="K173" s="391"/>
      <c r="L173" s="390"/>
      <c r="M173" s="391"/>
      <c r="N173" s="390"/>
      <c r="O173" s="369"/>
      <c r="P173" s="369"/>
      <c r="Q173" s="369"/>
      <c r="R173" s="352"/>
      <c r="S173" s="328" t="e">
        <v>#REF!</v>
      </c>
      <c r="U173" s="360"/>
      <c r="V173" s="366"/>
      <c r="W173" s="365"/>
      <c r="X173" s="366"/>
    </row>
    <row r="174" spans="1:24" s="358" customFormat="1" ht="19.5" customHeight="1">
      <c r="A174" s="357">
        <v>150007</v>
      </c>
      <c r="B174" s="359" t="s">
        <v>623</v>
      </c>
      <c r="C174" s="358" t="s">
        <v>624</v>
      </c>
      <c r="D174" s="359"/>
      <c r="E174" s="360">
        <v>-340507.37</v>
      </c>
      <c r="F174" s="361"/>
      <c r="G174" s="362"/>
      <c r="H174" s="361"/>
      <c r="I174" s="362"/>
      <c r="J174" s="360">
        <v>-340507.37</v>
      </c>
      <c r="K174" s="363"/>
      <c r="L174" s="362"/>
      <c r="M174" s="363"/>
      <c r="N174" s="362"/>
      <c r="O174" s="360">
        <v>-340507.37</v>
      </c>
      <c r="P174" s="360">
        <v>-98191.710000000021</v>
      </c>
      <c r="Q174" s="360">
        <v>-242315.65999999997</v>
      </c>
      <c r="R174" s="364">
        <v>246.77812414102976</v>
      </c>
      <c r="S174" s="328" t="e">
        <v>#REF!</v>
      </c>
      <c r="T174" s="428">
        <v>-0.10184159131152719</v>
      </c>
      <c r="U174" s="360"/>
      <c r="V174" s="366"/>
      <c r="W174" s="395"/>
      <c r="X174" s="366"/>
    </row>
    <row r="175" spans="1:24" s="358" customFormat="1" ht="19.5" customHeight="1">
      <c r="A175" s="357"/>
      <c r="B175" s="359"/>
      <c r="C175" s="358" t="s">
        <v>268</v>
      </c>
      <c r="D175" s="359"/>
      <c r="E175" s="370"/>
      <c r="F175" s="376"/>
      <c r="G175" s="377"/>
      <c r="H175" s="376"/>
      <c r="I175" s="377"/>
      <c r="J175" s="370">
        <v>0</v>
      </c>
      <c r="K175" s="378"/>
      <c r="L175" s="377"/>
      <c r="M175" s="378" t="s">
        <v>260</v>
      </c>
      <c r="N175" s="377"/>
      <c r="O175" s="370">
        <v>0</v>
      </c>
      <c r="P175" s="370">
        <v>-50452.66</v>
      </c>
      <c r="Q175" s="360">
        <v>50452.66</v>
      </c>
      <c r="R175" s="371"/>
      <c r="S175" s="328" t="e">
        <v>#REF!</v>
      </c>
      <c r="U175" s="360"/>
      <c r="V175" s="366"/>
      <c r="W175" s="395"/>
      <c r="X175" s="366"/>
    </row>
    <row r="176" spans="1:24" s="90" customFormat="1" ht="19.5" customHeight="1">
      <c r="A176" s="357"/>
      <c r="B176" s="359"/>
      <c r="C176" s="358"/>
      <c r="D176" s="359"/>
      <c r="E176" s="367">
        <v>-340507.37</v>
      </c>
      <c r="F176" s="399"/>
      <c r="G176" s="400">
        <v>0</v>
      </c>
      <c r="H176" s="399"/>
      <c r="I176" s="400">
        <v>0</v>
      </c>
      <c r="J176" s="367">
        <v>-340507.37</v>
      </c>
      <c r="K176" s="401"/>
      <c r="L176" s="400">
        <v>0</v>
      </c>
      <c r="M176" s="401"/>
      <c r="N176" s="400">
        <v>0</v>
      </c>
      <c r="O176" s="367">
        <v>-340507.37</v>
      </c>
      <c r="P176" s="367">
        <v>-148644.37000000002</v>
      </c>
      <c r="Q176" s="367">
        <v>-191862.99999999997</v>
      </c>
      <c r="R176" s="368"/>
      <c r="S176" s="328" t="e">
        <v>#REF!</v>
      </c>
      <c r="U176" s="398"/>
      <c r="V176" s="328"/>
      <c r="W176" s="328"/>
      <c r="X176" s="328"/>
    </row>
    <row r="177" spans="1:24" s="383" customFormat="1" ht="19.5" customHeight="1" thickBot="1">
      <c r="A177" s="381" t="s">
        <v>269</v>
      </c>
      <c r="B177" s="382"/>
      <c r="D177" s="382">
        <v>2</v>
      </c>
      <c r="E177" s="383">
        <v>1588665.63</v>
      </c>
      <c r="F177" s="384"/>
      <c r="G177" s="385">
        <v>0</v>
      </c>
      <c r="H177" s="384"/>
      <c r="I177" s="385">
        <v>0</v>
      </c>
      <c r="J177" s="383">
        <v>1588665.63</v>
      </c>
      <c r="K177" s="386"/>
      <c r="L177" s="385">
        <v>0</v>
      </c>
      <c r="M177" s="386"/>
      <c r="N177" s="385">
        <v>0</v>
      </c>
      <c r="O177" s="383">
        <v>1588665.63</v>
      </c>
      <c r="P177" s="383">
        <v>1780528.63</v>
      </c>
      <c r="Q177" s="383">
        <v>-191862.99999999997</v>
      </c>
      <c r="R177" s="383">
        <v>100</v>
      </c>
      <c r="S177" s="328" t="e">
        <v>#REF!</v>
      </c>
    </row>
    <row r="178" spans="1:24" s="387" customFormat="1" ht="19.5" customHeight="1" thickTop="1">
      <c r="A178" s="347" t="s">
        <v>270</v>
      </c>
      <c r="B178" s="388"/>
      <c r="D178" s="388"/>
      <c r="E178" s="369"/>
      <c r="F178" s="389"/>
      <c r="G178" s="390"/>
      <c r="H178" s="389"/>
      <c r="I178" s="390"/>
      <c r="J178" s="369"/>
      <c r="K178" s="391"/>
      <c r="L178" s="390"/>
      <c r="M178" s="391"/>
      <c r="N178" s="390"/>
      <c r="O178" s="369"/>
      <c r="P178" s="369"/>
      <c r="Q178" s="369">
        <v>0</v>
      </c>
      <c r="R178" s="352"/>
      <c r="S178" s="328" t="e">
        <v>#REF!</v>
      </c>
      <c r="U178" s="369"/>
      <c r="V178" s="392">
        <v>0</v>
      </c>
      <c r="W178" s="355"/>
      <c r="X178" s="392">
        <v>0</v>
      </c>
    </row>
    <row r="179" spans="1:24" s="358" customFormat="1" ht="19.5" customHeight="1">
      <c r="A179" s="357">
        <v>122010</v>
      </c>
      <c r="B179" s="359" t="s">
        <v>625</v>
      </c>
      <c r="C179" s="358" t="s">
        <v>626</v>
      </c>
      <c r="D179" s="359"/>
      <c r="E179" s="360">
        <v>2807343.95</v>
      </c>
      <c r="F179" s="361"/>
      <c r="G179" s="362"/>
      <c r="H179" s="361"/>
      <c r="I179" s="362"/>
      <c r="J179" s="360">
        <v>2807343.95</v>
      </c>
      <c r="K179" s="363"/>
      <c r="L179" s="362"/>
      <c r="M179" s="363"/>
      <c r="N179" s="362"/>
      <c r="O179" s="360">
        <v>2807343.95</v>
      </c>
      <c r="P179" s="360">
        <v>2982091.25</v>
      </c>
      <c r="Q179" s="360">
        <v>-174747.29999999981</v>
      </c>
      <c r="R179" s="364">
        <v>-5.859891108295221</v>
      </c>
      <c r="S179" s="328" t="e">
        <v>#REF!</v>
      </c>
      <c r="U179" s="360">
        <v>0</v>
      </c>
      <c r="V179" s="366">
        <v>2807343.95</v>
      </c>
      <c r="W179" s="395"/>
      <c r="X179" s="366">
        <v>2982091.25</v>
      </c>
    </row>
    <row r="180" spans="1:24" s="358" customFormat="1" ht="19.5" customHeight="1">
      <c r="A180" s="357"/>
      <c r="B180" s="359"/>
      <c r="D180" s="359"/>
      <c r="E180" s="360"/>
      <c r="F180" s="361"/>
      <c r="G180" s="362"/>
      <c r="H180" s="361"/>
      <c r="I180" s="362"/>
      <c r="J180" s="360"/>
      <c r="K180" s="363"/>
      <c r="L180" s="362"/>
      <c r="M180" s="363"/>
      <c r="N180" s="362"/>
      <c r="O180" s="360"/>
      <c r="P180" s="360"/>
      <c r="Q180" s="360"/>
      <c r="R180" s="364"/>
      <c r="S180" s="328" t="e">
        <v>#REF!</v>
      </c>
      <c r="U180" s="360"/>
      <c r="V180" s="366">
        <v>0</v>
      </c>
      <c r="W180" s="395"/>
      <c r="X180" s="366">
        <v>-1192000</v>
      </c>
    </row>
    <row r="181" spans="1:24" s="418" customFormat="1" ht="19.5" customHeight="1">
      <c r="A181" s="373"/>
      <c r="B181" s="422"/>
      <c r="D181" s="422"/>
      <c r="E181" s="329"/>
      <c r="F181" s="420"/>
      <c r="G181" s="421"/>
      <c r="H181" s="420"/>
      <c r="I181" s="421"/>
      <c r="J181" s="329"/>
      <c r="K181" s="420"/>
      <c r="L181" s="421"/>
      <c r="M181" s="420"/>
      <c r="N181" s="421"/>
      <c r="O181" s="371"/>
      <c r="P181" s="371"/>
      <c r="Q181" s="371"/>
      <c r="R181" s="371" t="e">
        <v>#DIV/0!</v>
      </c>
      <c r="S181" s="328" t="e">
        <v>#REF!</v>
      </c>
      <c r="U181" s="370"/>
      <c r="V181" s="379">
        <v>0</v>
      </c>
      <c r="X181" s="379">
        <v>0</v>
      </c>
    </row>
    <row r="182" spans="1:24" s="383" customFormat="1" ht="19.5" customHeight="1" thickBot="1">
      <c r="A182" s="381" t="s">
        <v>271</v>
      </c>
      <c r="B182" s="382"/>
      <c r="D182" s="382">
        <v>2</v>
      </c>
      <c r="E182" s="383">
        <v>2807343.95</v>
      </c>
      <c r="F182" s="384"/>
      <c r="G182" s="385">
        <v>0</v>
      </c>
      <c r="H182" s="384"/>
      <c r="I182" s="385">
        <v>0</v>
      </c>
      <c r="J182" s="383">
        <v>2807343.95</v>
      </c>
      <c r="K182" s="386"/>
      <c r="L182" s="385">
        <v>0</v>
      </c>
      <c r="M182" s="386"/>
      <c r="N182" s="385">
        <v>0</v>
      </c>
      <c r="O182" s="383">
        <v>2807343.95</v>
      </c>
      <c r="P182" s="383">
        <v>2982091.25</v>
      </c>
      <c r="Q182" s="383">
        <v>-174747.29999999981</v>
      </c>
      <c r="R182" s="383">
        <v>-5.859891108295221</v>
      </c>
      <c r="S182" s="328" t="e">
        <v>#REF!</v>
      </c>
      <c r="V182" s="383">
        <v>2807343.95</v>
      </c>
      <c r="X182" s="383">
        <v>2982091.25</v>
      </c>
    </row>
    <row r="183" spans="1:24" s="387" customFormat="1" ht="19.5" customHeight="1" thickTop="1">
      <c r="A183" s="347" t="s">
        <v>6</v>
      </c>
      <c r="B183" s="388"/>
      <c r="D183" s="388"/>
      <c r="E183" s="369"/>
      <c r="F183" s="389"/>
      <c r="G183" s="390"/>
      <c r="H183" s="389"/>
      <c r="I183" s="390"/>
      <c r="J183" s="369"/>
      <c r="K183" s="391"/>
      <c r="L183" s="390"/>
      <c r="M183" s="391"/>
      <c r="N183" s="390"/>
      <c r="O183" s="369"/>
      <c r="P183" s="369"/>
      <c r="Q183" s="369"/>
      <c r="R183" s="352"/>
      <c r="S183" s="328" t="e">
        <v>#REF!</v>
      </c>
      <c r="U183" s="369"/>
      <c r="V183" s="392">
        <v>0</v>
      </c>
      <c r="W183" s="355"/>
      <c r="X183" s="392">
        <v>-2118437.9</v>
      </c>
    </row>
    <row r="184" spans="1:24" s="358" customFormat="1" ht="19.5" customHeight="1">
      <c r="A184" s="357">
        <v>141400</v>
      </c>
      <c r="B184" s="359" t="s">
        <v>627</v>
      </c>
      <c r="C184" s="358" t="s">
        <v>628</v>
      </c>
      <c r="D184" s="359"/>
      <c r="E184" s="360">
        <v>875502.83999999985</v>
      </c>
      <c r="F184" s="361"/>
      <c r="G184" s="362"/>
      <c r="H184" s="361"/>
      <c r="I184" s="362"/>
      <c r="J184" s="360">
        <v>875502.83999999985</v>
      </c>
      <c r="K184" s="363"/>
      <c r="L184" s="362"/>
      <c r="M184" s="363"/>
      <c r="N184" s="362"/>
      <c r="O184" s="360">
        <v>875502.83999999985</v>
      </c>
      <c r="P184" s="360">
        <v>771142.69</v>
      </c>
      <c r="Q184" s="360">
        <v>104360.14999999991</v>
      </c>
      <c r="R184" s="364">
        <v>13.533182814713568</v>
      </c>
      <c r="S184" s="328" t="e">
        <v>#REF!</v>
      </c>
      <c r="U184" s="360">
        <v>0</v>
      </c>
      <c r="V184" s="366">
        <v>875502.83999999985</v>
      </c>
      <c r="W184" s="395"/>
      <c r="X184" s="366">
        <v>771142.69</v>
      </c>
    </row>
    <row r="185" spans="1:24" s="358" customFormat="1" ht="19.5" customHeight="1">
      <c r="A185" s="357"/>
      <c r="B185" s="359"/>
      <c r="D185" s="359"/>
      <c r="E185" s="360"/>
      <c r="F185" s="361"/>
      <c r="G185" s="362"/>
      <c r="H185" s="361"/>
      <c r="I185" s="362"/>
      <c r="J185" s="360"/>
      <c r="K185" s="363"/>
      <c r="L185" s="362"/>
      <c r="M185" s="363"/>
      <c r="N185" s="362"/>
      <c r="O185" s="360"/>
      <c r="P185" s="360"/>
      <c r="Q185" s="360"/>
      <c r="R185" s="364"/>
      <c r="S185" s="328" t="e">
        <v>#REF!</v>
      </c>
      <c r="U185" s="360"/>
      <c r="V185" s="366">
        <v>0</v>
      </c>
      <c r="W185" s="365"/>
      <c r="X185" s="366">
        <v>0</v>
      </c>
    </row>
    <row r="186" spans="1:24" s="418" customFormat="1" ht="19.5" customHeight="1">
      <c r="A186" s="373"/>
      <c r="B186" s="422"/>
      <c r="D186" s="422"/>
      <c r="E186" s="329"/>
      <c r="F186" s="420"/>
      <c r="G186" s="421"/>
      <c r="H186" s="420"/>
      <c r="I186" s="421"/>
      <c r="J186" s="329"/>
      <c r="K186" s="420"/>
      <c r="L186" s="421"/>
      <c r="M186" s="420"/>
      <c r="N186" s="421"/>
      <c r="O186" s="371"/>
      <c r="P186" s="371"/>
      <c r="Q186" s="371"/>
      <c r="R186" s="371" t="e">
        <v>#DIV/0!</v>
      </c>
      <c r="S186" s="328" t="e">
        <v>#REF!</v>
      </c>
      <c r="U186" s="370"/>
      <c r="V186" s="379">
        <v>0</v>
      </c>
      <c r="X186" s="379">
        <v>0</v>
      </c>
    </row>
    <row r="187" spans="1:24" s="383" customFormat="1" ht="19.5" customHeight="1" thickBot="1">
      <c r="A187" s="381" t="s">
        <v>272</v>
      </c>
      <c r="B187" s="382"/>
      <c r="D187" s="382">
        <v>2</v>
      </c>
      <c r="E187" s="383">
        <v>875502.83999999985</v>
      </c>
      <c r="F187" s="384"/>
      <c r="G187" s="385">
        <v>0</v>
      </c>
      <c r="H187" s="384"/>
      <c r="I187" s="385">
        <v>0</v>
      </c>
      <c r="J187" s="383">
        <v>875502.83999999985</v>
      </c>
      <c r="K187" s="386"/>
      <c r="L187" s="385">
        <v>0</v>
      </c>
      <c r="M187" s="386"/>
      <c r="N187" s="385">
        <v>0</v>
      </c>
      <c r="O187" s="383">
        <v>875502.83999999985</v>
      </c>
      <c r="P187" s="383">
        <v>771142.69</v>
      </c>
      <c r="Q187" s="383">
        <v>104360.14999999991</v>
      </c>
      <c r="R187" s="383">
        <v>13.533182814713568</v>
      </c>
      <c r="S187" s="328" t="e">
        <v>#REF!</v>
      </c>
      <c r="V187" s="383">
        <v>875502.83999999985</v>
      </c>
      <c r="X187" s="383">
        <v>771142.69</v>
      </c>
    </row>
    <row r="188" spans="1:24" s="387" customFormat="1" ht="19.5" customHeight="1" thickTop="1">
      <c r="A188" s="347" t="s">
        <v>27</v>
      </c>
      <c r="B188" s="388"/>
      <c r="D188" s="388"/>
      <c r="E188" s="369"/>
      <c r="F188" s="389"/>
      <c r="G188" s="390"/>
      <c r="H188" s="389"/>
      <c r="I188" s="390"/>
      <c r="J188" s="369"/>
      <c r="K188" s="391"/>
      <c r="L188" s="390"/>
      <c r="M188" s="391"/>
      <c r="N188" s="390"/>
      <c r="O188" s="369"/>
      <c r="P188" s="369"/>
      <c r="Q188" s="369"/>
      <c r="R188" s="352"/>
      <c r="S188" s="328" t="e">
        <v>#REF!</v>
      </c>
      <c r="U188" s="369"/>
      <c r="V188" s="392">
        <v>0</v>
      </c>
      <c r="W188" s="355"/>
      <c r="X188" s="392">
        <v>0</v>
      </c>
    </row>
    <row r="189" spans="1:24" s="358" customFormat="1" ht="19.5" customHeight="1">
      <c r="A189" s="357">
        <v>141100</v>
      </c>
      <c r="B189" s="359" t="s">
        <v>629</v>
      </c>
      <c r="C189" s="358" t="s">
        <v>630</v>
      </c>
      <c r="D189" s="359"/>
      <c r="E189" s="360">
        <v>611906.4</v>
      </c>
      <c r="F189" s="361"/>
      <c r="G189" s="362"/>
      <c r="H189" s="361"/>
      <c r="I189" s="362"/>
      <c r="J189" s="360">
        <v>611906.4</v>
      </c>
      <c r="K189" s="363"/>
      <c r="L189" s="362"/>
      <c r="M189" s="363"/>
      <c r="N189" s="362"/>
      <c r="O189" s="360">
        <v>611906.4</v>
      </c>
      <c r="P189" s="360">
        <v>611906.4</v>
      </c>
      <c r="Q189" s="360">
        <v>0</v>
      </c>
      <c r="R189" s="364">
        <v>0</v>
      </c>
      <c r="S189" s="328" t="e">
        <v>#REF!</v>
      </c>
      <c r="U189" s="360"/>
      <c r="V189" s="366">
        <v>611906.4</v>
      </c>
      <c r="W189" s="395"/>
      <c r="X189" s="366">
        <v>611906.4</v>
      </c>
    </row>
    <row r="190" spans="1:24" s="358" customFormat="1" ht="19.5" customHeight="1">
      <c r="A190" s="357">
        <v>142901</v>
      </c>
      <c r="B190" s="359" t="s">
        <v>631</v>
      </c>
      <c r="C190" s="358" t="s">
        <v>632</v>
      </c>
      <c r="D190" s="359"/>
      <c r="E190" s="360">
        <v>4</v>
      </c>
      <c r="F190" s="361"/>
      <c r="G190" s="362"/>
      <c r="H190" s="361"/>
      <c r="I190" s="362"/>
      <c r="J190" s="360">
        <v>4</v>
      </c>
      <c r="K190" s="363"/>
      <c r="L190" s="362"/>
      <c r="M190" s="363"/>
      <c r="N190" s="362"/>
      <c r="O190" s="360">
        <v>4</v>
      </c>
      <c r="P190" s="360">
        <v>4</v>
      </c>
      <c r="Q190" s="360">
        <v>0</v>
      </c>
      <c r="R190" s="364">
        <v>0</v>
      </c>
      <c r="S190" s="328" t="e">
        <v>#REF!</v>
      </c>
      <c r="U190" s="360">
        <v>0</v>
      </c>
      <c r="V190" s="366">
        <v>4</v>
      </c>
      <c r="W190" s="395"/>
      <c r="X190" s="366">
        <v>4</v>
      </c>
    </row>
    <row r="191" spans="1:24" s="358" customFormat="1" ht="19.5" customHeight="1">
      <c r="A191" s="357">
        <v>142902</v>
      </c>
      <c r="B191" s="359"/>
      <c r="D191" s="359"/>
      <c r="E191" s="360">
        <v>0</v>
      </c>
      <c r="F191" s="361"/>
      <c r="G191" s="362"/>
      <c r="H191" s="361"/>
      <c r="I191" s="362"/>
      <c r="J191" s="360">
        <v>0</v>
      </c>
      <c r="K191" s="363"/>
      <c r="L191" s="362"/>
      <c r="M191" s="363"/>
      <c r="N191" s="362"/>
      <c r="O191" s="360">
        <v>0</v>
      </c>
      <c r="P191" s="360">
        <v>0</v>
      </c>
      <c r="Q191" s="360">
        <v>0</v>
      </c>
      <c r="R191" s="364" t="e">
        <v>#DIV/0!</v>
      </c>
      <c r="S191" s="328" t="e">
        <v>#REF!</v>
      </c>
      <c r="U191" s="360">
        <v>0</v>
      </c>
      <c r="V191" s="366">
        <v>0</v>
      </c>
      <c r="W191" s="395"/>
      <c r="X191" s="366">
        <v>0</v>
      </c>
    </row>
    <row r="192" spans="1:24" s="358" customFormat="1" ht="19.5" customHeight="1">
      <c r="A192" s="357">
        <v>142903</v>
      </c>
      <c r="B192" s="359"/>
      <c r="D192" s="359"/>
      <c r="E192" s="360">
        <v>0</v>
      </c>
      <c r="F192" s="361"/>
      <c r="G192" s="362"/>
      <c r="H192" s="361"/>
      <c r="I192" s="362"/>
      <c r="J192" s="360">
        <v>0</v>
      </c>
      <c r="K192" s="363"/>
      <c r="L192" s="362"/>
      <c r="M192" s="363"/>
      <c r="N192" s="362"/>
      <c r="O192" s="360">
        <v>0</v>
      </c>
      <c r="P192" s="360">
        <v>0</v>
      </c>
      <c r="Q192" s="360">
        <v>0</v>
      </c>
      <c r="R192" s="364" t="e">
        <v>#DIV/0!</v>
      </c>
      <c r="S192" s="328" t="e">
        <v>#REF!</v>
      </c>
      <c r="U192" s="360">
        <v>0</v>
      </c>
      <c r="V192" s="366">
        <v>0</v>
      </c>
      <c r="W192" s="395"/>
      <c r="X192" s="366">
        <v>0</v>
      </c>
    </row>
    <row r="193" spans="1:24" s="358" customFormat="1" ht="19.5" customHeight="1">
      <c r="A193" s="357">
        <v>142906</v>
      </c>
      <c r="B193" s="359"/>
      <c r="D193" s="359"/>
      <c r="E193" s="360">
        <v>0</v>
      </c>
      <c r="F193" s="361"/>
      <c r="G193" s="362"/>
      <c r="H193" s="361"/>
      <c r="I193" s="362"/>
      <c r="J193" s="360">
        <v>0</v>
      </c>
      <c r="K193" s="363"/>
      <c r="L193" s="362"/>
      <c r="M193" s="363"/>
      <c r="N193" s="362"/>
      <c r="O193" s="360">
        <v>0</v>
      </c>
      <c r="P193" s="360">
        <v>0</v>
      </c>
      <c r="Q193" s="360">
        <v>0</v>
      </c>
      <c r="R193" s="364" t="e">
        <v>#DIV/0!</v>
      </c>
      <c r="S193" s="328" t="e">
        <v>#REF!</v>
      </c>
      <c r="U193" s="360">
        <v>0</v>
      </c>
      <c r="V193" s="366">
        <v>0</v>
      </c>
      <c r="W193" s="395"/>
      <c r="X193" s="366">
        <v>0</v>
      </c>
    </row>
    <row r="194" spans="1:24" s="358" customFormat="1" ht="19.5" customHeight="1">
      <c r="A194" s="357">
        <v>139100</v>
      </c>
      <c r="B194" s="359" t="s">
        <v>633</v>
      </c>
      <c r="C194" s="358" t="s">
        <v>634</v>
      </c>
      <c r="D194" s="359"/>
      <c r="E194" s="360"/>
      <c r="F194" s="361"/>
      <c r="G194" s="362">
        <v>0</v>
      </c>
      <c r="H194" s="361"/>
      <c r="I194" s="362"/>
      <c r="J194" s="360">
        <v>0</v>
      </c>
      <c r="K194" s="363"/>
      <c r="L194" s="362"/>
      <c r="M194" s="363"/>
      <c r="N194" s="362"/>
      <c r="O194" s="360">
        <v>0</v>
      </c>
      <c r="P194" s="360">
        <v>0</v>
      </c>
      <c r="Q194" s="360">
        <v>0</v>
      </c>
      <c r="R194" s="364" t="e">
        <v>#DIV/0!</v>
      </c>
      <c r="S194" s="328" t="e">
        <v>#REF!</v>
      </c>
      <c r="U194" s="360">
        <v>0</v>
      </c>
      <c r="V194" s="366">
        <v>0</v>
      </c>
      <c r="W194" s="365"/>
      <c r="X194" s="366">
        <v>0</v>
      </c>
    </row>
    <row r="195" spans="1:24" s="383" customFormat="1" ht="19.5" customHeight="1" thickBot="1">
      <c r="A195" s="381" t="s">
        <v>273</v>
      </c>
      <c r="B195" s="382"/>
      <c r="D195" s="382">
        <v>2</v>
      </c>
      <c r="E195" s="383">
        <v>611910.40000000002</v>
      </c>
      <c r="F195" s="384"/>
      <c r="G195" s="385">
        <v>0</v>
      </c>
      <c r="H195" s="384"/>
      <c r="I195" s="385">
        <v>0</v>
      </c>
      <c r="J195" s="383">
        <v>611910.40000000002</v>
      </c>
      <c r="K195" s="386"/>
      <c r="L195" s="385">
        <v>0</v>
      </c>
      <c r="M195" s="386"/>
      <c r="N195" s="385">
        <v>0</v>
      </c>
      <c r="O195" s="383">
        <v>611910.40000000002</v>
      </c>
      <c r="P195" s="383">
        <v>611910.40000000002</v>
      </c>
      <c r="Q195" s="383">
        <v>0</v>
      </c>
      <c r="R195" s="383">
        <v>0</v>
      </c>
      <c r="S195" s="328" t="e">
        <v>#REF!</v>
      </c>
      <c r="V195" s="383">
        <v>611910.40000000002</v>
      </c>
      <c r="X195" s="383">
        <v>611910.40000000002</v>
      </c>
    </row>
    <row r="196" spans="1:24" s="387" customFormat="1" ht="19.5" customHeight="1" thickTop="1">
      <c r="A196" s="347" t="s">
        <v>76</v>
      </c>
      <c r="B196" s="388"/>
      <c r="D196" s="388"/>
      <c r="E196" s="369"/>
      <c r="F196" s="389"/>
      <c r="G196" s="390"/>
      <c r="H196" s="389"/>
      <c r="I196" s="390"/>
      <c r="J196" s="369"/>
      <c r="K196" s="391"/>
      <c r="L196" s="390"/>
      <c r="M196" s="391"/>
      <c r="N196" s="390"/>
      <c r="O196" s="369"/>
      <c r="P196" s="369"/>
      <c r="Q196" s="369"/>
      <c r="R196" s="352"/>
      <c r="S196" s="328" t="e">
        <v>#REF!</v>
      </c>
      <c r="U196" s="369"/>
      <c r="V196" s="392">
        <v>0</v>
      </c>
      <c r="W196" s="393"/>
      <c r="X196" s="392">
        <v>0</v>
      </c>
    </row>
    <row r="197" spans="1:24" s="358" customFormat="1" ht="19.5" customHeight="1">
      <c r="A197" s="357">
        <v>213000</v>
      </c>
      <c r="B197" s="359" t="s">
        <v>635</v>
      </c>
      <c r="C197" s="358" t="s">
        <v>636</v>
      </c>
      <c r="D197" s="359"/>
      <c r="E197" s="360">
        <v>136328893.81</v>
      </c>
      <c r="F197" s="361"/>
      <c r="G197" s="362"/>
      <c r="H197" s="361"/>
      <c r="I197" s="362"/>
      <c r="J197" s="360">
        <v>136328893.81</v>
      </c>
      <c r="K197" s="363"/>
      <c r="L197" s="362"/>
      <c r="M197" s="363"/>
      <c r="N197" s="362"/>
      <c r="O197" s="360">
        <v>136328893.81</v>
      </c>
      <c r="P197" s="360">
        <v>106398535.78</v>
      </c>
      <c r="Q197" s="360">
        <v>29930358.030000001</v>
      </c>
      <c r="R197" s="364">
        <v>28.130422858343589</v>
      </c>
      <c r="S197" s="328" t="e">
        <v>#REF!</v>
      </c>
      <c r="U197" s="360"/>
      <c r="V197" s="366">
        <v>136328893.81</v>
      </c>
      <c r="W197" s="365"/>
      <c r="X197" s="366">
        <v>106398535.78</v>
      </c>
    </row>
    <row r="198" spans="1:24" s="358" customFormat="1" ht="19.5" customHeight="1">
      <c r="A198" s="357">
        <v>11121110</v>
      </c>
      <c r="B198" s="359" t="s">
        <v>493</v>
      </c>
      <c r="C198" s="358" t="s">
        <v>494</v>
      </c>
      <c r="D198" s="359"/>
      <c r="E198" s="360"/>
      <c r="F198" s="361"/>
      <c r="G198" s="362"/>
      <c r="H198" s="361" t="s">
        <v>210</v>
      </c>
      <c r="I198" s="362">
        <v>4463852.6900000004</v>
      </c>
      <c r="J198" s="360">
        <v>4463852.6900000004</v>
      </c>
      <c r="K198" s="363"/>
      <c r="L198" s="362"/>
      <c r="M198" s="363"/>
      <c r="N198" s="362"/>
      <c r="O198" s="360">
        <v>4463852.6900000004</v>
      </c>
      <c r="P198" s="360"/>
      <c r="Q198" s="360">
        <v>4463852.6900000004</v>
      </c>
      <c r="R198" s="364"/>
      <c r="S198" s="328" t="e">
        <v>#REF!</v>
      </c>
      <c r="U198" s="360"/>
      <c r="V198" s="366"/>
      <c r="W198" s="365"/>
      <c r="X198" s="366"/>
    </row>
    <row r="199" spans="1:24" s="418" customFormat="1" ht="19.5" customHeight="1">
      <c r="A199" s="373"/>
      <c r="B199" s="422"/>
      <c r="D199" s="422"/>
      <c r="E199" s="329"/>
      <c r="F199" s="420"/>
      <c r="G199" s="421"/>
      <c r="H199" s="420"/>
      <c r="I199" s="421"/>
      <c r="J199" s="329"/>
      <c r="K199" s="420"/>
      <c r="L199" s="421"/>
      <c r="M199" s="420"/>
      <c r="N199" s="421"/>
      <c r="O199" s="371"/>
      <c r="P199" s="371"/>
      <c r="Q199" s="371">
        <v>0</v>
      </c>
      <c r="R199" s="371" t="e">
        <v>#DIV/0!</v>
      </c>
      <c r="S199" s="328" t="e">
        <v>#REF!</v>
      </c>
      <c r="U199" s="370"/>
      <c r="V199" s="379">
        <v>0</v>
      </c>
      <c r="X199" s="379">
        <v>-11181.5</v>
      </c>
    </row>
    <row r="200" spans="1:24" s="383" customFormat="1" ht="19.5" customHeight="1" thickBot="1">
      <c r="A200" s="381" t="s">
        <v>274</v>
      </c>
      <c r="B200" s="382"/>
      <c r="D200" s="382">
        <v>1</v>
      </c>
      <c r="E200" s="383">
        <v>136328893.81</v>
      </c>
      <c r="F200" s="384"/>
      <c r="G200" s="383">
        <v>0</v>
      </c>
      <c r="H200" s="384"/>
      <c r="I200" s="383">
        <v>4463852.6900000004</v>
      </c>
      <c r="J200" s="383">
        <v>140792746.5</v>
      </c>
      <c r="K200" s="386"/>
      <c r="L200" s="385">
        <v>0</v>
      </c>
      <c r="M200" s="386"/>
      <c r="N200" s="385">
        <v>0</v>
      </c>
      <c r="O200" s="383">
        <v>140792746.5</v>
      </c>
      <c r="P200" s="383">
        <v>106398535.78</v>
      </c>
      <c r="Q200" s="383">
        <v>34394210.719999999</v>
      </c>
      <c r="R200" s="383">
        <v>32.325830865865321</v>
      </c>
      <c r="S200" s="328" t="e">
        <v>#REF!</v>
      </c>
      <c r="V200" s="383">
        <v>136328893.81</v>
      </c>
      <c r="X200" s="383">
        <v>106398535.78</v>
      </c>
    </row>
    <row r="201" spans="1:24" s="387" customFormat="1" ht="19.5" customHeight="1" thickTop="1">
      <c r="A201" s="347" t="s">
        <v>30</v>
      </c>
      <c r="B201" s="388"/>
      <c r="D201" s="388"/>
      <c r="E201" s="369"/>
      <c r="F201" s="389"/>
      <c r="G201" s="390"/>
      <c r="H201" s="350"/>
      <c r="I201" s="390"/>
      <c r="J201" s="369"/>
      <c r="K201" s="391"/>
      <c r="L201" s="390"/>
      <c r="M201" s="391"/>
      <c r="N201" s="390"/>
      <c r="O201" s="369"/>
      <c r="P201" s="369"/>
      <c r="Q201" s="369"/>
      <c r="R201" s="352"/>
      <c r="S201" s="328" t="e">
        <v>#REF!</v>
      </c>
      <c r="U201" s="369"/>
      <c r="V201" s="392">
        <v>0</v>
      </c>
      <c r="W201" s="355"/>
      <c r="X201" s="392">
        <v>0</v>
      </c>
    </row>
    <row r="202" spans="1:24" s="387" customFormat="1" ht="19.5" customHeight="1">
      <c r="A202" s="347" t="s">
        <v>275</v>
      </c>
      <c r="B202" s="388"/>
      <c r="D202" s="388"/>
      <c r="E202" s="369"/>
      <c r="F202" s="389"/>
      <c r="G202" s="390"/>
      <c r="H202" s="350"/>
      <c r="I202" s="390"/>
      <c r="J202" s="369"/>
      <c r="K202" s="391"/>
      <c r="L202" s="390"/>
      <c r="M202" s="391"/>
      <c r="N202" s="390"/>
      <c r="O202" s="369"/>
      <c r="P202" s="369"/>
      <c r="Q202" s="369"/>
      <c r="R202" s="352"/>
      <c r="S202" s="328" t="e">
        <v>#REF!</v>
      </c>
      <c r="U202" s="369"/>
      <c r="V202" s="392"/>
      <c r="W202" s="355"/>
      <c r="X202" s="392"/>
    </row>
    <row r="203" spans="1:24" s="372" customFormat="1" ht="19.5" customHeight="1">
      <c r="A203" s="357">
        <v>2111013</v>
      </c>
      <c r="B203" s="357" t="s">
        <v>276</v>
      </c>
      <c r="C203" s="358" t="s">
        <v>275</v>
      </c>
      <c r="D203" s="359"/>
      <c r="E203" s="360">
        <v>15763996.509999998</v>
      </c>
      <c r="F203" s="361"/>
      <c r="G203" s="362"/>
      <c r="H203" s="429"/>
      <c r="I203" s="362"/>
      <c r="J203" s="360">
        <v>15763996.509999998</v>
      </c>
      <c r="K203" s="363"/>
      <c r="L203" s="362">
        <v>0</v>
      </c>
      <c r="M203" s="363"/>
      <c r="N203" s="362"/>
      <c r="O203" s="360">
        <v>15763996.509999998</v>
      </c>
      <c r="P203" s="360">
        <v>15132721.75</v>
      </c>
      <c r="Q203" s="360">
        <v>631274.75999999791</v>
      </c>
      <c r="R203" s="364">
        <v>4.1715877052982746</v>
      </c>
      <c r="S203" s="328" t="e">
        <v>#REF!</v>
      </c>
      <c r="U203" s="372">
        <v>15763996.509999998</v>
      </c>
      <c r="V203" s="372">
        <v>0</v>
      </c>
      <c r="X203" s="366"/>
    </row>
    <row r="204" spans="1:24" s="358" customFormat="1" ht="19.5" customHeight="1">
      <c r="A204" s="357">
        <v>2122001</v>
      </c>
      <c r="B204" s="359" t="s">
        <v>637</v>
      </c>
      <c r="C204" s="358" t="s">
        <v>638</v>
      </c>
      <c r="D204" s="359"/>
      <c r="E204" s="360">
        <v>4245683.3899999857</v>
      </c>
      <c r="F204" s="361" t="s">
        <v>277</v>
      </c>
      <c r="G204" s="362"/>
      <c r="H204" s="429"/>
      <c r="I204" s="362"/>
      <c r="J204" s="360">
        <v>4245683.3899999857</v>
      </c>
      <c r="K204" s="363"/>
      <c r="L204" s="362"/>
      <c r="M204" s="363"/>
      <c r="N204" s="362"/>
      <c r="O204" s="360">
        <v>4245683.3899999857</v>
      </c>
      <c r="P204" s="360">
        <v>100205.5000000429</v>
      </c>
      <c r="Q204" s="360">
        <v>4145477.8899999429</v>
      </c>
      <c r="R204" s="364">
        <v>4136.9764034889986</v>
      </c>
      <c r="S204" s="328" t="e">
        <v>#REF!</v>
      </c>
      <c r="U204" s="360">
        <v>4245683.3899999857</v>
      </c>
      <c r="V204" s="366">
        <v>0</v>
      </c>
      <c r="W204" s="395">
        <v>100205.5000000429</v>
      </c>
      <c r="X204" s="366">
        <v>-2899794.4999999572</v>
      </c>
    </row>
    <row r="205" spans="1:24" s="358" customFormat="1" ht="19.5" customHeight="1">
      <c r="A205" s="357"/>
      <c r="B205" s="359"/>
      <c r="D205" s="359"/>
      <c r="E205" s="370"/>
      <c r="F205" s="361" t="s">
        <v>210</v>
      </c>
      <c r="G205" s="362"/>
      <c r="H205" s="420"/>
      <c r="I205" s="377"/>
      <c r="J205" s="370"/>
      <c r="K205" s="378"/>
      <c r="L205" s="377"/>
      <c r="M205" s="378"/>
      <c r="N205" s="377"/>
      <c r="O205" s="370"/>
      <c r="P205" s="370"/>
      <c r="Q205" s="370"/>
      <c r="R205" s="371"/>
      <c r="S205" s="328" t="e">
        <v>#REF!</v>
      </c>
      <c r="U205" s="360"/>
      <c r="V205" s="366"/>
      <c r="W205" s="395"/>
      <c r="X205" s="366"/>
    </row>
    <row r="206" spans="1:24" s="358" customFormat="1" ht="19.5" customHeight="1">
      <c r="A206" s="357"/>
      <c r="B206" s="359"/>
      <c r="D206" s="359"/>
      <c r="E206" s="370"/>
      <c r="F206" s="376"/>
      <c r="G206" s="377"/>
      <c r="H206" s="420"/>
      <c r="I206" s="377"/>
      <c r="J206" s="370"/>
      <c r="K206" s="378"/>
      <c r="L206" s="377"/>
      <c r="M206" s="378"/>
      <c r="N206" s="377"/>
      <c r="O206" s="370"/>
      <c r="P206" s="370"/>
      <c r="Q206" s="370"/>
      <c r="R206" s="371"/>
      <c r="S206" s="328" t="e">
        <v>#REF!</v>
      </c>
      <c r="U206" s="360"/>
      <c r="V206" s="366"/>
      <c r="W206" s="395"/>
      <c r="X206" s="366"/>
    </row>
    <row r="207" spans="1:24" s="405" customFormat="1" ht="19.5" customHeight="1">
      <c r="A207" s="356" t="s">
        <v>278</v>
      </c>
      <c r="B207" s="404"/>
      <c r="D207" s="404"/>
      <c r="E207" s="409">
        <v>20009679.899999984</v>
      </c>
      <c r="F207" s="407"/>
      <c r="G207" s="408">
        <v>0</v>
      </c>
      <c r="H207" s="430"/>
      <c r="I207" s="408">
        <v>0</v>
      </c>
      <c r="J207" s="409">
        <v>20009679.899999984</v>
      </c>
      <c r="K207" s="410"/>
      <c r="L207" s="408">
        <v>0</v>
      </c>
      <c r="M207" s="410"/>
      <c r="N207" s="408">
        <v>0</v>
      </c>
      <c r="O207" s="409">
        <v>20009679.899999984</v>
      </c>
      <c r="P207" s="409">
        <v>15232927.250000043</v>
      </c>
      <c r="Q207" s="409">
        <v>4776752.6499999408</v>
      </c>
      <c r="R207" s="411">
        <v>31.358074332035741</v>
      </c>
      <c r="S207" s="328" t="e">
        <v>#REF!</v>
      </c>
      <c r="U207" s="412"/>
      <c r="V207" s="413"/>
      <c r="W207" s="431"/>
      <c r="X207" s="413"/>
    </row>
    <row r="208" spans="1:24" s="358" customFormat="1" ht="19.5" customHeight="1">
      <c r="A208" s="357"/>
      <c r="B208" s="359"/>
      <c r="D208" s="359"/>
      <c r="E208" s="369"/>
      <c r="F208" s="389"/>
      <c r="G208" s="390"/>
      <c r="H208" s="350"/>
      <c r="I208" s="390"/>
      <c r="J208" s="369"/>
      <c r="K208" s="391"/>
      <c r="L208" s="390"/>
      <c r="M208" s="391"/>
      <c r="N208" s="390"/>
      <c r="O208" s="369"/>
      <c r="P208" s="369"/>
      <c r="Q208" s="369"/>
      <c r="R208" s="352"/>
      <c r="S208" s="328" t="e">
        <v>#REF!</v>
      </c>
      <c r="U208" s="360"/>
      <c r="V208" s="366"/>
      <c r="W208" s="395"/>
      <c r="X208" s="366"/>
    </row>
    <row r="209" spans="1:24" s="358" customFormat="1" ht="19.5" customHeight="1">
      <c r="A209" s="347" t="s">
        <v>279</v>
      </c>
      <c r="B209" s="359"/>
      <c r="D209" s="359"/>
      <c r="E209" s="360"/>
      <c r="F209" s="361"/>
      <c r="G209" s="362"/>
      <c r="H209" s="429"/>
      <c r="I209" s="362"/>
      <c r="J209" s="360"/>
      <c r="K209" s="363"/>
      <c r="L209" s="362"/>
      <c r="M209" s="363"/>
      <c r="N209" s="362"/>
      <c r="O209" s="360"/>
      <c r="P209" s="360"/>
      <c r="Q209" s="360"/>
      <c r="R209" s="364"/>
      <c r="S209" s="328" t="e">
        <v>#REF!</v>
      </c>
      <c r="U209" s="360"/>
      <c r="V209" s="366"/>
      <c r="W209" s="395"/>
      <c r="X209" s="366"/>
    </row>
    <row r="210" spans="1:24" s="358" customFormat="1" ht="19.5" customHeight="1">
      <c r="A210" s="357">
        <v>219002</v>
      </c>
      <c r="B210" s="359" t="s">
        <v>639</v>
      </c>
      <c r="C210" s="358" t="s">
        <v>640</v>
      </c>
      <c r="D210" s="359"/>
      <c r="E210" s="360">
        <v>39772.85</v>
      </c>
      <c r="F210" s="361"/>
      <c r="G210" s="362"/>
      <c r="H210" s="361"/>
      <c r="I210" s="362">
        <v>0</v>
      </c>
      <c r="J210" s="360">
        <v>39772.85</v>
      </c>
      <c r="K210" s="363"/>
      <c r="L210" s="362"/>
      <c r="M210" s="363"/>
      <c r="N210" s="362"/>
      <c r="O210" s="360">
        <v>39772.85</v>
      </c>
      <c r="P210" s="360">
        <v>0</v>
      </c>
      <c r="Q210" s="360">
        <v>39772.85</v>
      </c>
      <c r="R210" s="364" t="e">
        <v>#DIV/0!</v>
      </c>
      <c r="S210" s="328" t="e">
        <v>#REF!</v>
      </c>
      <c r="U210" s="360">
        <v>39772.85</v>
      </c>
      <c r="V210" s="366">
        <v>0</v>
      </c>
      <c r="W210" s="365"/>
      <c r="X210" s="366">
        <v>0</v>
      </c>
    </row>
    <row r="211" spans="1:24" s="358" customFormat="1" ht="19.5" customHeight="1">
      <c r="A211" s="357"/>
      <c r="B211" s="359"/>
      <c r="C211" s="358" t="s">
        <v>280</v>
      </c>
      <c r="D211" s="359"/>
      <c r="E211" s="360"/>
      <c r="F211" s="361"/>
      <c r="G211" s="362"/>
      <c r="H211" s="361" t="s">
        <v>281</v>
      </c>
      <c r="I211" s="362">
        <v>725768.81</v>
      </c>
      <c r="J211" s="360">
        <v>725768.81</v>
      </c>
      <c r="K211" s="363"/>
      <c r="L211" s="362"/>
      <c r="M211" s="363"/>
      <c r="N211" s="362"/>
      <c r="O211" s="360">
        <v>725768.81</v>
      </c>
      <c r="P211" s="360">
        <v>690280.53</v>
      </c>
      <c r="Q211" s="360">
        <v>35488.280000000028</v>
      </c>
      <c r="R211" s="364">
        <v>5.1411387773026176</v>
      </c>
      <c r="S211" s="328" t="e">
        <v>#REF!</v>
      </c>
      <c r="U211" s="360"/>
      <c r="V211" s="366"/>
      <c r="W211" s="365"/>
      <c r="X211" s="366">
        <v>690280.53</v>
      </c>
    </row>
    <row r="212" spans="1:24" s="358" customFormat="1" ht="19.5" customHeight="1">
      <c r="A212" s="357">
        <v>219009</v>
      </c>
      <c r="B212" s="359" t="s">
        <v>282</v>
      </c>
      <c r="C212" s="358" t="s">
        <v>283</v>
      </c>
      <c r="D212" s="359"/>
      <c r="E212" s="360">
        <v>0</v>
      </c>
      <c r="F212" s="361"/>
      <c r="G212" s="362"/>
      <c r="H212" s="361" t="s">
        <v>218</v>
      </c>
      <c r="I212" s="362"/>
      <c r="J212" s="360">
        <v>0</v>
      </c>
      <c r="K212" s="363"/>
      <c r="L212" s="362"/>
      <c r="M212" s="363"/>
      <c r="N212" s="362"/>
      <c r="O212" s="360">
        <v>0</v>
      </c>
      <c r="P212" s="360">
        <v>45000</v>
      </c>
      <c r="Q212" s="360">
        <v>-45000</v>
      </c>
      <c r="R212" s="364">
        <v>-100</v>
      </c>
      <c r="S212" s="328" t="e">
        <v>#REF!</v>
      </c>
      <c r="U212" s="360">
        <v>6458505.8199999966</v>
      </c>
      <c r="V212" s="366">
        <v>-6458505.8199999966</v>
      </c>
      <c r="W212" s="365"/>
      <c r="X212" s="366">
        <v>-4397056.2700000005</v>
      </c>
    </row>
    <row r="213" spans="1:24" s="358" customFormat="1" ht="19.5" customHeight="1">
      <c r="A213" s="357"/>
      <c r="B213" s="359"/>
      <c r="C213" s="358" t="s">
        <v>284</v>
      </c>
      <c r="D213" s="359"/>
      <c r="E213" s="360"/>
      <c r="F213" s="361"/>
      <c r="G213" s="362"/>
      <c r="H213" s="361"/>
      <c r="I213" s="362"/>
      <c r="J213" s="360">
        <v>0</v>
      </c>
      <c r="K213" s="363"/>
      <c r="L213" s="362"/>
      <c r="M213" s="363"/>
      <c r="N213" s="362"/>
      <c r="O213" s="360">
        <v>0</v>
      </c>
      <c r="P213" s="360">
        <v>0</v>
      </c>
      <c r="Q213" s="360">
        <v>0</v>
      </c>
      <c r="R213" s="364" t="e">
        <v>#DIV/0!</v>
      </c>
      <c r="S213" s="328" t="e">
        <v>#REF!</v>
      </c>
      <c r="U213" s="360"/>
      <c r="V213" s="366"/>
      <c r="W213" s="365"/>
      <c r="X213" s="366">
        <v>-173620</v>
      </c>
    </row>
    <row r="214" spans="1:24" s="358" customFormat="1" ht="19.5" customHeight="1">
      <c r="A214" s="357"/>
      <c r="B214" s="359"/>
      <c r="C214" s="358" t="s">
        <v>285</v>
      </c>
      <c r="D214" s="359"/>
      <c r="E214" s="370"/>
      <c r="F214" s="376"/>
      <c r="G214" s="377"/>
      <c r="H214" s="376"/>
      <c r="I214" s="377">
        <v>0</v>
      </c>
      <c r="J214" s="370">
        <v>0</v>
      </c>
      <c r="K214" s="378"/>
      <c r="L214" s="377"/>
      <c r="M214" s="378"/>
      <c r="N214" s="377"/>
      <c r="O214" s="370">
        <v>0</v>
      </c>
      <c r="P214" s="370">
        <v>0</v>
      </c>
      <c r="Q214" s="370">
        <v>0</v>
      </c>
      <c r="R214" s="371" t="e">
        <v>#DIV/0!</v>
      </c>
      <c r="S214" s="328" t="e">
        <v>#REF!</v>
      </c>
      <c r="U214" s="360"/>
      <c r="V214" s="366"/>
      <c r="W214" s="365"/>
      <c r="X214" s="366">
        <v>0</v>
      </c>
    </row>
    <row r="215" spans="1:24" s="358" customFormat="1" ht="19.5" customHeight="1">
      <c r="A215" s="357">
        <v>219014</v>
      </c>
      <c r="B215" s="359" t="s">
        <v>286</v>
      </c>
      <c r="C215" s="358" t="s">
        <v>287</v>
      </c>
      <c r="D215" s="359"/>
      <c r="E215" s="360">
        <v>15000000</v>
      </c>
      <c r="F215" s="361"/>
      <c r="G215" s="362"/>
      <c r="H215" s="361"/>
      <c r="I215" s="362">
        <v>0</v>
      </c>
      <c r="J215" s="360">
        <v>15000000</v>
      </c>
      <c r="K215" s="363"/>
      <c r="L215" s="362"/>
      <c r="M215" s="363"/>
      <c r="N215" s="362"/>
      <c r="O215" s="360">
        <v>15000000</v>
      </c>
      <c r="P215" s="360">
        <v>0</v>
      </c>
      <c r="Q215" s="360">
        <v>15000000</v>
      </c>
      <c r="R215" s="364" t="e">
        <v>#DIV/0!</v>
      </c>
      <c r="S215" s="328" t="e">
        <v>#REF!</v>
      </c>
      <c r="U215" s="360">
        <v>15000000</v>
      </c>
      <c r="V215" s="366"/>
      <c r="W215" s="365"/>
      <c r="X215" s="366">
        <v>-1444345.15</v>
      </c>
    </row>
    <row r="216" spans="1:24" s="431" customFormat="1" ht="19.5" customHeight="1">
      <c r="A216" s="356" t="s">
        <v>288</v>
      </c>
      <c r="B216" s="404"/>
      <c r="C216" s="405"/>
      <c r="D216" s="404"/>
      <c r="E216" s="409">
        <v>15039772.85</v>
      </c>
      <c r="F216" s="407"/>
      <c r="G216" s="408">
        <v>0</v>
      </c>
      <c r="H216" s="407"/>
      <c r="I216" s="432">
        <v>725768.81</v>
      </c>
      <c r="J216" s="409">
        <v>15765541.66</v>
      </c>
      <c r="K216" s="410"/>
      <c r="L216" s="408">
        <v>0</v>
      </c>
      <c r="M216" s="410"/>
      <c r="N216" s="408">
        <v>0</v>
      </c>
      <c r="O216" s="409">
        <v>15765541.66</v>
      </c>
      <c r="P216" s="409">
        <v>735280.53</v>
      </c>
      <c r="Q216" s="409">
        <v>15030261.130000001</v>
      </c>
      <c r="R216" s="411">
        <v>2044.1532879974395</v>
      </c>
      <c r="S216" s="328" t="e">
        <v>#REF!</v>
      </c>
      <c r="V216" s="431">
        <v>15039772.85</v>
      </c>
      <c r="X216" s="431">
        <v>660729.55000000005</v>
      </c>
    </row>
    <row r="217" spans="1:24" s="358" customFormat="1" ht="19.5" customHeight="1">
      <c r="A217" s="347" t="s">
        <v>289</v>
      </c>
      <c r="B217" s="359"/>
      <c r="D217" s="359"/>
      <c r="E217" s="360"/>
      <c r="F217" s="361"/>
      <c r="G217" s="362"/>
      <c r="H217" s="361"/>
      <c r="I217" s="362"/>
      <c r="J217" s="360"/>
      <c r="K217" s="363"/>
      <c r="L217" s="362"/>
      <c r="M217" s="363"/>
      <c r="N217" s="362"/>
      <c r="O217" s="360"/>
      <c r="P217" s="360"/>
      <c r="Q217" s="360"/>
      <c r="R217" s="364"/>
      <c r="S217" s="328" t="e">
        <v>#REF!</v>
      </c>
      <c r="U217" s="360"/>
      <c r="V217" s="366"/>
      <c r="W217" s="365"/>
      <c r="X217" s="366"/>
    </row>
    <row r="218" spans="1:24" s="358" customFormat="1" ht="19.5" customHeight="1">
      <c r="A218" s="357">
        <v>2122200</v>
      </c>
      <c r="B218" s="359" t="s">
        <v>641</v>
      </c>
      <c r="C218" s="358" t="s">
        <v>642</v>
      </c>
      <c r="D218" s="359"/>
      <c r="E218" s="360">
        <v>7800928.8599999994</v>
      </c>
      <c r="F218" s="361" t="s">
        <v>238</v>
      </c>
      <c r="G218" s="362">
        <v>1190720</v>
      </c>
      <c r="H218" s="361" t="s">
        <v>277</v>
      </c>
      <c r="I218" s="362"/>
      <c r="J218" s="360">
        <v>5884440.0499999989</v>
      </c>
      <c r="K218" s="363"/>
      <c r="L218" s="362"/>
      <c r="M218" s="363"/>
      <c r="N218" s="362"/>
      <c r="O218" s="360">
        <v>5884440.0499999989</v>
      </c>
      <c r="P218" s="360">
        <v>6554665.3899999885</v>
      </c>
      <c r="Q218" s="360">
        <v>-670225.33999998961</v>
      </c>
      <c r="R218" s="364">
        <v>-10.225164827216156</v>
      </c>
      <c r="S218" s="328" t="e">
        <v>#REF!</v>
      </c>
      <c r="U218" s="360">
        <v>7800928.8599999994</v>
      </c>
      <c r="V218" s="366">
        <v>0</v>
      </c>
      <c r="W218" s="365"/>
      <c r="X218" s="366">
        <v>5820667.3899999885</v>
      </c>
    </row>
    <row r="219" spans="1:24" s="358" customFormat="1" ht="19.5" customHeight="1">
      <c r="A219" s="357"/>
      <c r="B219" s="359"/>
      <c r="D219" s="359"/>
      <c r="E219" s="360"/>
      <c r="F219" s="361" t="s">
        <v>281</v>
      </c>
      <c r="G219" s="362">
        <v>725768.81</v>
      </c>
      <c r="H219" s="361" t="s">
        <v>210</v>
      </c>
      <c r="I219" s="362"/>
      <c r="J219" s="360"/>
      <c r="K219" s="363"/>
      <c r="L219" s="362"/>
      <c r="M219" s="363"/>
      <c r="N219" s="362"/>
      <c r="O219" s="360"/>
      <c r="P219" s="360"/>
      <c r="Q219" s="360"/>
      <c r="R219" s="364" t="e">
        <v>#DIV/0!</v>
      </c>
      <c r="S219" s="328" t="e">
        <v>#REF!</v>
      </c>
      <c r="U219" s="360"/>
      <c r="V219" s="366"/>
      <c r="W219" s="365"/>
      <c r="X219" s="366">
        <v>40527.149999999994</v>
      </c>
    </row>
    <row r="220" spans="1:24" s="372" customFormat="1" ht="19.5" customHeight="1">
      <c r="A220" s="357">
        <v>2122201</v>
      </c>
      <c r="B220" s="359" t="s">
        <v>643</v>
      </c>
      <c r="C220" s="358" t="s">
        <v>644</v>
      </c>
      <c r="D220" s="359"/>
      <c r="E220" s="360">
        <v>296187.5</v>
      </c>
      <c r="F220" s="361"/>
      <c r="G220" s="362"/>
      <c r="H220" s="361" t="s">
        <v>277</v>
      </c>
      <c r="I220" s="362"/>
      <c r="J220" s="360">
        <v>296187.5</v>
      </c>
      <c r="K220" s="363"/>
      <c r="L220" s="362"/>
      <c r="M220" s="363"/>
      <c r="N220" s="362"/>
      <c r="O220" s="360">
        <v>296187.5</v>
      </c>
      <c r="P220" s="360">
        <v>444387.5</v>
      </c>
      <c r="Q220" s="360">
        <v>-148200</v>
      </c>
      <c r="R220" s="364">
        <v>-33.349272875587182</v>
      </c>
      <c r="S220" s="328" t="e">
        <v>#REF!</v>
      </c>
      <c r="T220" s="358"/>
      <c r="U220" s="360">
        <v>296187.5</v>
      </c>
      <c r="V220" s="372">
        <v>0</v>
      </c>
      <c r="X220" s="366">
        <v>444387.5</v>
      </c>
    </row>
    <row r="221" spans="1:24" s="358" customFormat="1" ht="19.5" customHeight="1">
      <c r="A221" s="357">
        <v>219001</v>
      </c>
      <c r="B221" s="359" t="s">
        <v>645</v>
      </c>
      <c r="C221" s="358" t="s">
        <v>646</v>
      </c>
      <c r="D221" s="359"/>
      <c r="E221" s="360">
        <v>261721.18000000005</v>
      </c>
      <c r="F221" s="361"/>
      <c r="G221" s="362"/>
      <c r="H221" s="361"/>
      <c r="I221" s="362"/>
      <c r="J221" s="360">
        <v>261721.18000000005</v>
      </c>
      <c r="K221" s="363"/>
      <c r="L221" s="362"/>
      <c r="M221" s="363"/>
      <c r="N221" s="362"/>
      <c r="O221" s="360">
        <v>261721.18000000005</v>
      </c>
      <c r="P221" s="360">
        <v>201685.7699999999</v>
      </c>
      <c r="Q221" s="360">
        <v>60035.410000000149</v>
      </c>
      <c r="R221" s="364">
        <v>29.766805065126896</v>
      </c>
      <c r="S221" s="328" t="e">
        <v>#REF!</v>
      </c>
      <c r="U221" s="360">
        <v>261721.18000000005</v>
      </c>
      <c r="V221" s="366">
        <v>0</v>
      </c>
      <c r="W221" s="365"/>
      <c r="X221" s="366">
        <v>201685.7699999999</v>
      </c>
    </row>
    <row r="222" spans="1:24" s="358" customFormat="1" ht="19.5" customHeight="1">
      <c r="A222" s="357">
        <v>217014</v>
      </c>
      <c r="B222" s="359" t="s">
        <v>647</v>
      </c>
      <c r="C222" s="358" t="s">
        <v>648</v>
      </c>
      <c r="D222" s="359"/>
      <c r="E222" s="370">
        <v>17926.239999999991</v>
      </c>
      <c r="F222" s="376"/>
      <c r="G222" s="377"/>
      <c r="H222" s="376"/>
      <c r="I222" s="377"/>
      <c r="J222" s="370">
        <v>17926.239999999991</v>
      </c>
      <c r="K222" s="378"/>
      <c r="L222" s="377"/>
      <c r="M222" s="378"/>
      <c r="N222" s="377"/>
      <c r="O222" s="370">
        <v>17926.239999999991</v>
      </c>
      <c r="P222" s="370">
        <v>30987.039999999979</v>
      </c>
      <c r="Q222" s="370">
        <v>-13060.799999999988</v>
      </c>
      <c r="R222" s="364">
        <v>-42.149234002344201</v>
      </c>
      <c r="S222" s="328" t="e">
        <v>#REF!</v>
      </c>
      <c r="U222" s="360">
        <v>17926.239999999991</v>
      </c>
      <c r="V222" s="366"/>
      <c r="W222" s="365"/>
      <c r="X222" s="366">
        <v>30987.039999999979</v>
      </c>
    </row>
    <row r="223" spans="1:24" s="358" customFormat="1" ht="19.5" customHeight="1">
      <c r="A223" s="357"/>
      <c r="B223" s="359"/>
      <c r="D223" s="359"/>
      <c r="E223" s="360"/>
      <c r="F223" s="361"/>
      <c r="G223" s="362"/>
      <c r="H223" s="429"/>
      <c r="I223" s="362"/>
      <c r="J223" s="360"/>
      <c r="K223" s="363"/>
      <c r="L223" s="362"/>
      <c r="M223" s="363"/>
      <c r="N223" s="362"/>
      <c r="O223" s="360">
        <v>0</v>
      </c>
      <c r="P223" s="360">
        <v>0</v>
      </c>
      <c r="Q223" s="360">
        <v>0</v>
      </c>
      <c r="R223" s="364"/>
      <c r="S223" s="328" t="e">
        <v>#REF!</v>
      </c>
      <c r="U223" s="360"/>
      <c r="V223" s="366">
        <v>0</v>
      </c>
      <c r="W223" s="395">
        <v>0</v>
      </c>
      <c r="X223" s="366">
        <v>-1444345.15</v>
      </c>
    </row>
    <row r="224" spans="1:24" s="358" customFormat="1" ht="19.5" customHeight="1">
      <c r="A224" s="357"/>
      <c r="B224" s="359"/>
      <c r="D224" s="359"/>
      <c r="E224" s="370">
        <v>0</v>
      </c>
      <c r="F224" s="376"/>
      <c r="G224" s="377"/>
      <c r="H224" s="420"/>
      <c r="I224" s="377"/>
      <c r="J224" s="370"/>
      <c r="K224" s="378"/>
      <c r="L224" s="377"/>
      <c r="M224" s="378"/>
      <c r="N224" s="377"/>
      <c r="O224" s="370"/>
      <c r="P224" s="370"/>
      <c r="Q224" s="370">
        <v>0</v>
      </c>
      <c r="R224" s="371" t="e">
        <v>#DIV/0!</v>
      </c>
      <c r="S224" s="328" t="e">
        <v>#REF!</v>
      </c>
      <c r="U224" s="360" t="e">
        <v>#N/A</v>
      </c>
      <c r="V224" s="366" t="e">
        <v>#N/A</v>
      </c>
      <c r="W224" s="395"/>
      <c r="X224" s="366">
        <v>-9437132.4000000004</v>
      </c>
    </row>
    <row r="225" spans="1:24" s="405" customFormat="1" ht="19.5" customHeight="1">
      <c r="A225" s="356" t="s">
        <v>290</v>
      </c>
      <c r="B225" s="404"/>
      <c r="D225" s="404"/>
      <c r="E225" s="409">
        <v>8376763.7799999993</v>
      </c>
      <c r="F225" s="407"/>
      <c r="G225" s="408">
        <v>1916488.81</v>
      </c>
      <c r="H225" s="430"/>
      <c r="I225" s="408">
        <v>0</v>
      </c>
      <c r="J225" s="409">
        <v>6460274.9699999988</v>
      </c>
      <c r="K225" s="410"/>
      <c r="L225" s="408">
        <v>0</v>
      </c>
      <c r="M225" s="410"/>
      <c r="N225" s="408">
        <v>0</v>
      </c>
      <c r="O225" s="409">
        <v>6460274.9699999988</v>
      </c>
      <c r="P225" s="409">
        <v>7231725.6999999881</v>
      </c>
      <c r="Q225" s="409">
        <v>-771450.7299999895</v>
      </c>
      <c r="R225" s="411"/>
      <c r="S225" s="328" t="e">
        <v>#REF!</v>
      </c>
      <c r="U225" s="412"/>
      <c r="V225" s="413"/>
      <c r="W225" s="431"/>
      <c r="X225" s="413"/>
    </row>
    <row r="226" spans="1:24" s="405" customFormat="1" ht="19.5" customHeight="1">
      <c r="A226" s="356" t="s">
        <v>291</v>
      </c>
      <c r="B226" s="404"/>
      <c r="D226" s="404"/>
      <c r="E226" s="409">
        <v>23416536.629999999</v>
      </c>
      <c r="F226" s="407"/>
      <c r="G226" s="408">
        <v>1916488.81</v>
      </c>
      <c r="H226" s="430"/>
      <c r="I226" s="408">
        <v>725768.81</v>
      </c>
      <c r="J226" s="409">
        <v>22225816.629999999</v>
      </c>
      <c r="K226" s="410"/>
      <c r="L226" s="408">
        <v>0</v>
      </c>
      <c r="M226" s="410"/>
      <c r="N226" s="408">
        <v>0</v>
      </c>
      <c r="O226" s="409">
        <v>22225816.629999999</v>
      </c>
      <c r="P226" s="409">
        <v>7967006.2299999883</v>
      </c>
      <c r="Q226" s="409">
        <v>14258810.400000012</v>
      </c>
      <c r="R226" s="411"/>
      <c r="S226" s="328" t="e">
        <v>#REF!</v>
      </c>
      <c r="U226" s="412"/>
      <c r="V226" s="413"/>
      <c r="W226" s="431"/>
      <c r="X226" s="413"/>
    </row>
    <row r="227" spans="1:24" s="405" customFormat="1" ht="19.5" customHeight="1">
      <c r="A227" s="433"/>
      <c r="B227" s="404"/>
      <c r="D227" s="404"/>
      <c r="E227" s="434"/>
      <c r="F227" s="435"/>
      <c r="G227" s="436"/>
      <c r="H227" s="437"/>
      <c r="I227" s="436"/>
      <c r="J227" s="434"/>
      <c r="K227" s="438"/>
      <c r="L227" s="436"/>
      <c r="M227" s="438"/>
      <c r="N227" s="436"/>
      <c r="O227" s="434"/>
      <c r="P227" s="434"/>
      <c r="Q227" s="434"/>
      <c r="R227" s="439"/>
      <c r="S227" s="328" t="e">
        <v>#REF!</v>
      </c>
      <c r="U227" s="412"/>
      <c r="V227" s="413"/>
      <c r="W227" s="431"/>
      <c r="X227" s="413"/>
    </row>
    <row r="228" spans="1:24" s="358" customFormat="1" ht="19.5" customHeight="1">
      <c r="A228" s="347" t="s">
        <v>292</v>
      </c>
      <c r="B228" s="359"/>
      <c r="D228" s="359"/>
      <c r="E228" s="360"/>
      <c r="F228" s="361"/>
      <c r="G228" s="362"/>
      <c r="H228" s="361"/>
      <c r="I228" s="362"/>
      <c r="J228" s="360"/>
      <c r="K228" s="363"/>
      <c r="L228" s="362"/>
      <c r="M228" s="363"/>
      <c r="N228" s="362"/>
      <c r="O228" s="360"/>
      <c r="P228" s="360"/>
      <c r="Q228" s="360"/>
      <c r="R228" s="364"/>
      <c r="S228" s="328" t="e">
        <v>#REF!</v>
      </c>
      <c r="U228" s="360"/>
      <c r="V228" s="366">
        <v>0</v>
      </c>
      <c r="W228" s="365"/>
      <c r="X228" s="366">
        <v>0</v>
      </c>
    </row>
    <row r="229" spans="1:24" s="358" customFormat="1" ht="19.5" customHeight="1">
      <c r="A229" s="357">
        <v>219003</v>
      </c>
      <c r="B229" s="359" t="s">
        <v>293</v>
      </c>
      <c r="C229" s="358" t="s">
        <v>294</v>
      </c>
      <c r="D229" s="359"/>
      <c r="E229" s="360"/>
      <c r="F229" s="361"/>
      <c r="G229" s="362"/>
      <c r="H229" s="361" t="s">
        <v>238</v>
      </c>
      <c r="I229" s="362">
        <v>372499.94999999995</v>
      </c>
      <c r="J229" s="360">
        <v>372499.94999999995</v>
      </c>
      <c r="K229" s="363"/>
      <c r="L229" s="362"/>
      <c r="M229" s="363"/>
      <c r="N229" s="362"/>
      <c r="O229" s="360">
        <v>372499.94999999995</v>
      </c>
      <c r="P229" s="360">
        <v>609999.97</v>
      </c>
      <c r="Q229" s="360">
        <v>-237500.02000000002</v>
      </c>
      <c r="R229" s="364">
        <v>-38.934431423004831</v>
      </c>
      <c r="S229" s="328" t="e">
        <v>#REF!</v>
      </c>
      <c r="U229" s="360"/>
      <c r="V229" s="366">
        <v>0</v>
      </c>
      <c r="W229" s="365"/>
      <c r="X229" s="366">
        <v>-8827132.4299999997</v>
      </c>
    </row>
    <row r="230" spans="1:24" s="358" customFormat="1" ht="19.5" customHeight="1">
      <c r="A230" s="357"/>
      <c r="B230" s="359"/>
      <c r="C230" s="358" t="s">
        <v>295</v>
      </c>
      <c r="D230" s="359"/>
      <c r="E230" s="360"/>
      <c r="F230" s="361"/>
      <c r="G230" s="362"/>
      <c r="H230" s="361" t="s">
        <v>238</v>
      </c>
      <c r="I230" s="362">
        <v>153734.56</v>
      </c>
      <c r="J230" s="360">
        <v>153734.56</v>
      </c>
      <c r="K230" s="363"/>
      <c r="L230" s="362"/>
      <c r="M230" s="363"/>
      <c r="N230" s="362"/>
      <c r="O230" s="360">
        <v>153734.56</v>
      </c>
      <c r="P230" s="360">
        <v>140.33000000000001</v>
      </c>
      <c r="Q230" s="360">
        <v>153594.23000000001</v>
      </c>
      <c r="R230" s="364">
        <v>109452.16988527043</v>
      </c>
      <c r="S230" s="328" t="e">
        <v>#REF!</v>
      </c>
      <c r="U230" s="360"/>
      <c r="V230" s="366">
        <v>0</v>
      </c>
      <c r="W230" s="365"/>
      <c r="X230" s="366">
        <v>140.33000000000001</v>
      </c>
    </row>
    <row r="231" spans="1:24" s="358" customFormat="1" ht="19.5" customHeight="1">
      <c r="A231" s="357"/>
      <c r="B231" s="359"/>
      <c r="C231" s="358" t="s">
        <v>296</v>
      </c>
      <c r="D231" s="359"/>
      <c r="E231" s="360"/>
      <c r="F231" s="361"/>
      <c r="G231" s="362"/>
      <c r="H231" s="361" t="s">
        <v>238</v>
      </c>
      <c r="I231" s="362">
        <v>193801.15</v>
      </c>
      <c r="J231" s="360">
        <v>193801.15</v>
      </c>
      <c r="K231" s="363"/>
      <c r="L231" s="362"/>
      <c r="M231" s="363"/>
      <c r="N231" s="362"/>
      <c r="O231" s="360">
        <v>193801.15</v>
      </c>
      <c r="P231" s="360">
        <v>21286.9</v>
      </c>
      <c r="Q231" s="360">
        <v>172514.25</v>
      </c>
      <c r="R231" s="364">
        <v>810.42448642122622</v>
      </c>
      <c r="S231" s="328" t="e">
        <v>#REF!</v>
      </c>
      <c r="U231" s="360"/>
      <c r="V231" s="366">
        <v>0</v>
      </c>
      <c r="W231" s="365"/>
      <c r="X231" s="366">
        <v>21286.9</v>
      </c>
    </row>
    <row r="232" spans="1:24" s="358" customFormat="1" ht="19.5" customHeight="1">
      <c r="A232" s="357">
        <v>219009</v>
      </c>
      <c r="B232" s="359" t="s">
        <v>282</v>
      </c>
      <c r="C232" s="358" t="s">
        <v>649</v>
      </c>
      <c r="D232" s="359"/>
      <c r="E232" s="360">
        <v>6458505.8199999966</v>
      </c>
      <c r="F232" s="361" t="s">
        <v>218</v>
      </c>
      <c r="G232" s="362"/>
      <c r="H232" s="361" t="s">
        <v>277</v>
      </c>
      <c r="I232" s="362"/>
      <c r="J232" s="360">
        <v>6458505.8199999966</v>
      </c>
      <c r="K232" s="363"/>
      <c r="L232" s="362"/>
      <c r="M232" s="363"/>
      <c r="N232" s="362"/>
      <c r="O232" s="360">
        <v>6458505.8199999966</v>
      </c>
      <c r="P232" s="360">
        <v>5526496.2000000048</v>
      </c>
      <c r="Q232" s="360">
        <v>932009.61999999173</v>
      </c>
      <c r="R232" s="364">
        <v>16.864385431043829</v>
      </c>
      <c r="S232" s="328" t="e">
        <v>#REF!</v>
      </c>
      <c r="U232" s="360">
        <v>6458505.8199999966</v>
      </c>
      <c r="V232" s="366">
        <v>0</v>
      </c>
      <c r="W232" s="365"/>
      <c r="X232" s="366">
        <v>5526496.2000000048</v>
      </c>
    </row>
    <row r="233" spans="1:24" s="358" customFormat="1" ht="19.5" customHeight="1">
      <c r="A233" s="357">
        <v>219015</v>
      </c>
      <c r="B233" s="359" t="s">
        <v>650</v>
      </c>
      <c r="C233" s="358" t="s">
        <v>651</v>
      </c>
      <c r="D233" s="359"/>
      <c r="E233" s="360">
        <v>0.14000000001396984</v>
      </c>
      <c r="F233" s="361" t="s">
        <v>218</v>
      </c>
      <c r="G233" s="362"/>
      <c r="H233" s="361" t="s">
        <v>210</v>
      </c>
      <c r="I233" s="362"/>
      <c r="J233" s="360">
        <v>0.14000000001396984</v>
      </c>
      <c r="K233" s="363"/>
      <c r="L233" s="362"/>
      <c r="M233" s="363"/>
      <c r="N233" s="362"/>
      <c r="O233" s="360">
        <v>0.14000000001396984</v>
      </c>
      <c r="P233" s="360"/>
      <c r="Q233" s="360">
        <v>0.14000000001396984</v>
      </c>
      <c r="R233" s="364" t="e">
        <v>#DIV/0!</v>
      </c>
      <c r="S233" s="328" t="e">
        <v>#REF!</v>
      </c>
      <c r="U233" s="360"/>
      <c r="V233" s="366"/>
      <c r="W233" s="365"/>
      <c r="X233" s="366"/>
    </row>
    <row r="234" spans="1:24" s="395" customFormat="1" ht="19.5" customHeight="1">
      <c r="A234" s="357">
        <v>219010</v>
      </c>
      <c r="B234" s="359" t="s">
        <v>652</v>
      </c>
      <c r="C234" s="358" t="s">
        <v>653</v>
      </c>
      <c r="D234" s="359"/>
      <c r="E234" s="360">
        <v>107880</v>
      </c>
      <c r="F234" s="361"/>
      <c r="G234" s="362"/>
      <c r="H234" s="361"/>
      <c r="I234" s="362"/>
      <c r="J234" s="360">
        <v>107880</v>
      </c>
      <c r="K234" s="363"/>
      <c r="L234" s="362"/>
      <c r="M234" s="363"/>
      <c r="N234" s="362"/>
      <c r="O234" s="360">
        <v>107880</v>
      </c>
      <c r="P234" s="360">
        <v>152116</v>
      </c>
      <c r="Q234" s="360">
        <v>-44236</v>
      </c>
      <c r="R234" s="364">
        <v>-29.080438612637721</v>
      </c>
      <c r="S234" s="328" t="e">
        <v>#REF!</v>
      </c>
      <c r="U234" s="360">
        <v>107880</v>
      </c>
      <c r="V234" s="366">
        <v>0</v>
      </c>
      <c r="W234" s="417"/>
      <c r="X234" s="366">
        <v>152116</v>
      </c>
    </row>
    <row r="235" spans="1:24" s="395" customFormat="1" ht="19.5" customHeight="1">
      <c r="A235" s="357">
        <v>219017</v>
      </c>
      <c r="B235" s="359" t="s">
        <v>654</v>
      </c>
      <c r="C235" s="358" t="s">
        <v>655</v>
      </c>
      <c r="D235" s="359"/>
      <c r="E235" s="360">
        <v>87369.200000000012</v>
      </c>
      <c r="F235" s="361"/>
      <c r="G235" s="362"/>
      <c r="H235" s="361"/>
      <c r="I235" s="362"/>
      <c r="J235" s="360">
        <v>87369.200000000012</v>
      </c>
      <c r="K235" s="363"/>
      <c r="L235" s="362"/>
      <c r="M235" s="363"/>
      <c r="N235" s="362"/>
      <c r="O235" s="360">
        <v>87369.200000000012</v>
      </c>
      <c r="P235" s="360">
        <v>79636.02999999997</v>
      </c>
      <c r="Q235" s="360">
        <v>7733.1700000000419</v>
      </c>
      <c r="R235" s="364">
        <v>9.7106422808872388</v>
      </c>
      <c r="S235" s="328" t="e">
        <v>#REF!</v>
      </c>
      <c r="U235" s="360">
        <v>87369.200000000012</v>
      </c>
      <c r="V235" s="366">
        <v>0</v>
      </c>
      <c r="W235" s="417"/>
      <c r="X235" s="366">
        <v>79636.02999999997</v>
      </c>
    </row>
    <row r="236" spans="1:24" s="358" customFormat="1" ht="19.5" customHeight="1">
      <c r="A236" s="357">
        <v>219020</v>
      </c>
      <c r="B236" s="359" t="s">
        <v>656</v>
      </c>
      <c r="C236" s="358" t="s">
        <v>657</v>
      </c>
      <c r="D236" s="359"/>
      <c r="E236" s="360">
        <v>0</v>
      </c>
      <c r="F236" s="361"/>
      <c r="G236" s="362"/>
      <c r="H236" s="361"/>
      <c r="I236" s="362"/>
      <c r="J236" s="360">
        <v>0</v>
      </c>
      <c r="K236" s="363"/>
      <c r="L236" s="362"/>
      <c r="M236" s="363"/>
      <c r="N236" s="362"/>
      <c r="O236" s="360">
        <v>0</v>
      </c>
      <c r="P236" s="360">
        <v>469421.03</v>
      </c>
      <c r="Q236" s="360">
        <v>-469421.03</v>
      </c>
      <c r="R236" s="364">
        <v>-100</v>
      </c>
      <c r="S236" s="328" t="e">
        <v>#REF!</v>
      </c>
      <c r="U236" s="360">
        <v>0</v>
      </c>
      <c r="V236" s="366">
        <v>0</v>
      </c>
      <c r="W236" s="365"/>
      <c r="X236" s="366">
        <v>298482.23000000004</v>
      </c>
    </row>
    <row r="237" spans="1:24" s="395" customFormat="1" ht="19.5" customHeight="1">
      <c r="A237" s="357">
        <v>219021</v>
      </c>
      <c r="B237" s="359" t="s">
        <v>658</v>
      </c>
      <c r="C237" s="358" t="s">
        <v>659</v>
      </c>
      <c r="D237" s="359"/>
      <c r="E237" s="360">
        <v>1200000</v>
      </c>
      <c r="F237" s="361"/>
      <c r="G237" s="362"/>
      <c r="H237" s="361"/>
      <c r="I237" s="362"/>
      <c r="J237" s="360">
        <v>1200000</v>
      </c>
      <c r="K237" s="363"/>
      <c r="L237" s="362"/>
      <c r="M237" s="363"/>
      <c r="N237" s="362"/>
      <c r="O237" s="360">
        <v>1200000</v>
      </c>
      <c r="P237" s="360">
        <v>0</v>
      </c>
      <c r="Q237" s="360">
        <v>1200000</v>
      </c>
      <c r="R237" s="364" t="e">
        <v>#DIV/0!</v>
      </c>
      <c r="S237" s="328" t="e">
        <v>#REF!</v>
      </c>
      <c r="U237" s="360">
        <v>1200000</v>
      </c>
      <c r="V237" s="366">
        <v>0</v>
      </c>
      <c r="W237" s="417"/>
      <c r="X237" s="366">
        <v>0</v>
      </c>
    </row>
    <row r="238" spans="1:24" s="358" customFormat="1" ht="19.5" customHeight="1">
      <c r="A238" s="357">
        <v>2122210</v>
      </c>
      <c r="B238" s="359" t="s">
        <v>660</v>
      </c>
      <c r="C238" s="358" t="s">
        <v>661</v>
      </c>
      <c r="D238" s="359"/>
      <c r="E238" s="360">
        <v>0</v>
      </c>
      <c r="F238" s="361"/>
      <c r="G238" s="362"/>
      <c r="H238" s="361"/>
      <c r="I238" s="362"/>
      <c r="J238" s="360">
        <v>0</v>
      </c>
      <c r="K238" s="363"/>
      <c r="L238" s="362"/>
      <c r="M238" s="363"/>
      <c r="N238" s="362"/>
      <c r="O238" s="360">
        <v>0</v>
      </c>
      <c r="P238" s="360">
        <v>500407.61999999965</v>
      </c>
      <c r="Q238" s="360">
        <v>-500407.61999999965</v>
      </c>
      <c r="R238" s="364">
        <v>-100</v>
      </c>
      <c r="S238" s="328" t="e">
        <v>#REF!</v>
      </c>
      <c r="U238" s="360">
        <v>0</v>
      </c>
      <c r="V238" s="366">
        <v>0</v>
      </c>
      <c r="W238" s="365"/>
      <c r="X238" s="366">
        <v>500407.61999999965</v>
      </c>
    </row>
    <row r="239" spans="1:24" s="395" customFormat="1" ht="19.5" customHeight="1">
      <c r="A239" s="357">
        <v>219011</v>
      </c>
      <c r="B239" s="359" t="s">
        <v>662</v>
      </c>
      <c r="C239" s="358" t="s">
        <v>663</v>
      </c>
      <c r="D239" s="359"/>
      <c r="E239" s="360">
        <v>1060</v>
      </c>
      <c r="F239" s="361"/>
      <c r="G239" s="362"/>
      <c r="H239" s="361"/>
      <c r="I239" s="362"/>
      <c r="J239" s="360">
        <v>1060</v>
      </c>
      <c r="K239" s="363"/>
      <c r="L239" s="362"/>
      <c r="M239" s="363"/>
      <c r="N239" s="362"/>
      <c r="O239" s="360">
        <v>1060</v>
      </c>
      <c r="P239" s="360">
        <v>2650</v>
      </c>
      <c r="Q239" s="360">
        <v>-1590</v>
      </c>
      <c r="R239" s="364">
        <v>-60</v>
      </c>
      <c r="S239" s="328" t="e">
        <v>#REF!</v>
      </c>
      <c r="U239" s="360">
        <v>1060</v>
      </c>
      <c r="V239" s="366">
        <v>0</v>
      </c>
      <c r="X239" s="366">
        <v>-4310322.76</v>
      </c>
    </row>
    <row r="240" spans="1:24" s="358" customFormat="1" ht="19.5" customHeight="1">
      <c r="A240" s="357">
        <v>219023</v>
      </c>
      <c r="B240" s="359" t="s">
        <v>664</v>
      </c>
      <c r="C240" s="358" t="s">
        <v>665</v>
      </c>
      <c r="D240" s="359"/>
      <c r="E240" s="360">
        <v>1250</v>
      </c>
      <c r="F240" s="361"/>
      <c r="G240" s="362"/>
      <c r="H240" s="361"/>
      <c r="I240" s="362"/>
      <c r="J240" s="360">
        <v>1250</v>
      </c>
      <c r="K240" s="363"/>
      <c r="L240" s="362"/>
      <c r="M240" s="363"/>
      <c r="N240" s="362"/>
      <c r="O240" s="360">
        <v>1250</v>
      </c>
      <c r="P240" s="360">
        <v>3000</v>
      </c>
      <c r="Q240" s="360">
        <v>-1750</v>
      </c>
      <c r="R240" s="364">
        <v>-58.333333333333336</v>
      </c>
      <c r="S240" s="328" t="e">
        <v>#REF!</v>
      </c>
      <c r="U240" s="360">
        <v>1250</v>
      </c>
      <c r="V240" s="366">
        <v>0</v>
      </c>
      <c r="W240" s="395"/>
      <c r="X240" s="366">
        <v>3000</v>
      </c>
    </row>
    <row r="241" spans="1:24" s="358" customFormat="1" ht="19.5" customHeight="1">
      <c r="A241" s="357">
        <v>219004</v>
      </c>
      <c r="B241" s="359" t="s">
        <v>666</v>
      </c>
      <c r="C241" s="358" t="s">
        <v>667</v>
      </c>
      <c r="D241" s="359"/>
      <c r="E241" s="360">
        <v>980937.53</v>
      </c>
      <c r="F241" s="361"/>
      <c r="G241" s="362"/>
      <c r="H241" s="361"/>
      <c r="I241" s="362"/>
      <c r="J241" s="360">
        <v>980937.53</v>
      </c>
      <c r="K241" s="363"/>
      <c r="L241" s="362"/>
      <c r="M241" s="363"/>
      <c r="N241" s="362"/>
      <c r="O241" s="360">
        <v>980937.53</v>
      </c>
      <c r="P241" s="360">
        <v>121798</v>
      </c>
      <c r="Q241" s="360">
        <v>859139.53</v>
      </c>
      <c r="R241" s="364">
        <v>705.38065485475954</v>
      </c>
      <c r="S241" s="328" t="e">
        <v>#REF!</v>
      </c>
      <c r="U241" s="360"/>
      <c r="V241" s="366">
        <v>980937.53</v>
      </c>
      <c r="W241" s="365"/>
      <c r="X241" s="366">
        <v>121798</v>
      </c>
    </row>
    <row r="242" spans="1:24" s="431" customFormat="1" ht="19.5" customHeight="1">
      <c r="A242" s="356" t="s">
        <v>297</v>
      </c>
      <c r="B242" s="404"/>
      <c r="C242" s="405"/>
      <c r="D242" s="404"/>
      <c r="E242" s="409">
        <v>8837002.6899999958</v>
      </c>
      <c r="F242" s="407"/>
      <c r="G242" s="408">
        <v>0</v>
      </c>
      <c r="H242" s="407"/>
      <c r="I242" s="432">
        <v>720035.66</v>
      </c>
      <c r="J242" s="409">
        <v>9557038.3499999959</v>
      </c>
      <c r="K242" s="410"/>
      <c r="L242" s="408">
        <v>0</v>
      </c>
      <c r="M242" s="410"/>
      <c r="N242" s="408">
        <v>0</v>
      </c>
      <c r="O242" s="409">
        <v>9557038.3499999959</v>
      </c>
      <c r="P242" s="409">
        <v>7486952.0800000057</v>
      </c>
      <c r="Q242" s="409">
        <v>2070086.2699999921</v>
      </c>
      <c r="R242" s="411">
        <v>27.64925229760507</v>
      </c>
      <c r="S242" s="328" t="e">
        <v>#REF!</v>
      </c>
      <c r="V242" s="431">
        <v>8837002.6899999958</v>
      </c>
      <c r="X242" s="431">
        <v>7486952.0800000057</v>
      </c>
    </row>
    <row r="243" spans="1:24" s="372" customFormat="1" ht="19.5" customHeight="1">
      <c r="A243" s="357"/>
      <c r="B243" s="359"/>
      <c r="C243" s="358"/>
      <c r="D243" s="359"/>
      <c r="E243" s="360"/>
      <c r="F243" s="361"/>
      <c r="G243" s="362"/>
      <c r="H243" s="361"/>
      <c r="I243" s="362"/>
      <c r="J243" s="360"/>
      <c r="K243" s="363"/>
      <c r="L243" s="362"/>
      <c r="M243" s="363"/>
      <c r="N243" s="362"/>
      <c r="O243" s="360"/>
      <c r="P243" s="360"/>
      <c r="Q243" s="360"/>
      <c r="R243" s="364"/>
      <c r="S243" s="328" t="e">
        <v>#REF!</v>
      </c>
      <c r="T243" s="358"/>
      <c r="U243" s="360"/>
      <c r="X243" s="366"/>
    </row>
    <row r="244" spans="1:24" s="383" customFormat="1" ht="19.5" customHeight="1" thickBot="1">
      <c r="A244" s="381" t="s">
        <v>298</v>
      </c>
      <c r="B244" s="382"/>
      <c r="D244" s="382">
        <v>1</v>
      </c>
      <c r="E244" s="383">
        <v>52263219.219999976</v>
      </c>
      <c r="F244" s="384"/>
      <c r="G244" s="385">
        <v>1916488.81</v>
      </c>
      <c r="H244" s="384"/>
      <c r="I244" s="385">
        <v>1445804.4700000002</v>
      </c>
      <c r="J244" s="383">
        <v>51792534.87999998</v>
      </c>
      <c r="K244" s="386"/>
      <c r="L244" s="385">
        <v>0</v>
      </c>
      <c r="M244" s="386"/>
      <c r="N244" s="385">
        <v>0</v>
      </c>
      <c r="O244" s="383">
        <v>51792534.87999998</v>
      </c>
      <c r="P244" s="383">
        <v>30686885.56000004</v>
      </c>
      <c r="Q244" s="383">
        <v>21105649.319999944</v>
      </c>
      <c r="R244" s="383">
        <v>68.777423758867499</v>
      </c>
      <c r="S244" s="328" t="e">
        <v>#REF!</v>
      </c>
      <c r="V244" s="383">
        <v>52263219.219999976</v>
      </c>
      <c r="X244" s="383">
        <v>30686885.56000004</v>
      </c>
    </row>
    <row r="245" spans="1:24" s="387" customFormat="1" ht="19.5" customHeight="1" thickTop="1">
      <c r="A245" s="348"/>
      <c r="B245" s="388"/>
      <c r="D245" s="388"/>
      <c r="E245" s="369"/>
      <c r="F245" s="389"/>
      <c r="G245" s="390"/>
      <c r="H245" s="389"/>
      <c r="I245" s="390"/>
      <c r="J245" s="369"/>
      <c r="K245" s="391"/>
      <c r="L245" s="390"/>
      <c r="M245" s="391"/>
      <c r="N245" s="390"/>
      <c r="O245" s="369"/>
      <c r="P245" s="369"/>
      <c r="Q245" s="369"/>
      <c r="R245" s="352"/>
      <c r="S245" s="328" t="e">
        <v>#REF!</v>
      </c>
      <c r="U245" s="369"/>
      <c r="V245" s="392">
        <v>0</v>
      </c>
      <c r="W245" s="393"/>
      <c r="X245" s="392">
        <v>0</v>
      </c>
    </row>
    <row r="246" spans="1:24" s="358" customFormat="1" ht="19.5" customHeight="1">
      <c r="A246" s="356" t="s">
        <v>28</v>
      </c>
      <c r="B246" s="359"/>
      <c r="D246" s="359"/>
      <c r="E246" s="360"/>
      <c r="F246" s="361"/>
      <c r="G246" s="362"/>
      <c r="H246" s="361"/>
      <c r="I246" s="362"/>
      <c r="J246" s="360"/>
      <c r="K246" s="363"/>
      <c r="L246" s="362"/>
      <c r="M246" s="363"/>
      <c r="N246" s="362"/>
      <c r="O246" s="360"/>
      <c r="P246" s="360"/>
      <c r="Q246" s="360"/>
      <c r="R246" s="364"/>
      <c r="S246" s="328" t="e">
        <v>#REF!</v>
      </c>
      <c r="U246" s="360"/>
      <c r="V246" s="366">
        <v>0</v>
      </c>
      <c r="W246" s="365"/>
      <c r="X246" s="366">
        <v>0</v>
      </c>
    </row>
    <row r="247" spans="1:24" s="358" customFormat="1" ht="19.5" customHeight="1">
      <c r="A247" s="357"/>
      <c r="B247" s="359"/>
      <c r="D247" s="359"/>
      <c r="E247" s="360"/>
      <c r="F247" s="361"/>
      <c r="G247" s="362"/>
      <c r="H247" s="361"/>
      <c r="I247" s="362"/>
      <c r="J247" s="360"/>
      <c r="K247" s="363"/>
      <c r="L247" s="362"/>
      <c r="M247" s="363"/>
      <c r="N247" s="362"/>
      <c r="O247" s="360">
        <v>0</v>
      </c>
      <c r="P247" s="360">
        <v>0</v>
      </c>
      <c r="Q247" s="360"/>
      <c r="R247" s="364" t="e">
        <v>#DIV/0!</v>
      </c>
      <c r="S247" s="328" t="e">
        <v>#REF!</v>
      </c>
      <c r="U247" s="360"/>
      <c r="V247" s="366"/>
      <c r="W247" s="365"/>
      <c r="X247" s="366">
        <v>0</v>
      </c>
    </row>
    <row r="248" spans="1:24" s="372" customFormat="1" ht="19.5" customHeight="1">
      <c r="A248" s="357"/>
      <c r="B248" s="359"/>
      <c r="C248" s="358"/>
      <c r="D248" s="359"/>
      <c r="E248" s="360"/>
      <c r="F248" s="361"/>
      <c r="G248" s="362"/>
      <c r="H248" s="361"/>
      <c r="I248" s="362"/>
      <c r="J248" s="360"/>
      <c r="K248" s="363"/>
      <c r="L248" s="362"/>
      <c r="M248" s="363"/>
      <c r="N248" s="362"/>
      <c r="O248" s="360"/>
      <c r="P248" s="360"/>
      <c r="Q248" s="360"/>
      <c r="R248" s="364"/>
      <c r="S248" s="328" t="e">
        <v>#REF!</v>
      </c>
      <c r="T248" s="358"/>
      <c r="U248" s="360"/>
      <c r="X248" s="366"/>
    </row>
    <row r="249" spans="1:24" s="358" customFormat="1" ht="19.5" customHeight="1">
      <c r="A249" s="357"/>
      <c r="B249" s="359"/>
      <c r="D249" s="359"/>
      <c r="E249" s="360"/>
      <c r="F249" s="361"/>
      <c r="G249" s="362"/>
      <c r="H249" s="361"/>
      <c r="I249" s="362"/>
      <c r="J249" s="360"/>
      <c r="K249" s="363"/>
      <c r="L249" s="362"/>
      <c r="M249" s="363"/>
      <c r="N249" s="362"/>
      <c r="O249" s="360"/>
      <c r="P249" s="360"/>
      <c r="Q249" s="360"/>
      <c r="R249" s="364"/>
      <c r="S249" s="328" t="e">
        <v>#REF!</v>
      </c>
      <c r="U249" s="360"/>
      <c r="V249" s="366"/>
      <c r="W249" s="365"/>
      <c r="X249" s="366"/>
    </row>
    <row r="250" spans="1:24" s="358" customFormat="1" ht="19.5" customHeight="1">
      <c r="A250" s="357"/>
      <c r="B250" s="359"/>
      <c r="D250" s="359"/>
      <c r="E250" s="370"/>
      <c r="F250" s="376"/>
      <c r="G250" s="377"/>
      <c r="H250" s="376"/>
      <c r="I250" s="377"/>
      <c r="J250" s="370"/>
      <c r="K250" s="378"/>
      <c r="L250" s="377"/>
      <c r="M250" s="378"/>
      <c r="N250" s="377"/>
      <c r="O250" s="370"/>
      <c r="P250" s="370"/>
      <c r="Q250" s="370"/>
      <c r="R250" s="364"/>
      <c r="S250" s="328" t="e">
        <v>#REF!</v>
      </c>
      <c r="U250" s="360"/>
      <c r="V250" s="366"/>
      <c r="W250" s="365"/>
      <c r="X250" s="366"/>
    </row>
    <row r="251" spans="1:24" s="375" customFormat="1" ht="19.5" customHeight="1">
      <c r="A251" s="373"/>
      <c r="B251" s="374"/>
      <c r="D251" s="374"/>
      <c r="E251" s="367">
        <v>0</v>
      </c>
      <c r="F251" s="401"/>
      <c r="G251" s="400">
        <v>0</v>
      </c>
      <c r="H251" s="401"/>
      <c r="I251" s="400">
        <v>0</v>
      </c>
      <c r="J251" s="367">
        <v>0</v>
      </c>
      <c r="K251" s="401"/>
      <c r="L251" s="400">
        <v>0</v>
      </c>
      <c r="M251" s="401"/>
      <c r="N251" s="400">
        <v>0</v>
      </c>
      <c r="O251" s="367">
        <v>0</v>
      </c>
      <c r="P251" s="367">
        <v>0</v>
      </c>
      <c r="Q251" s="367">
        <v>0</v>
      </c>
      <c r="R251" s="364" t="e">
        <v>#DIV/0!</v>
      </c>
      <c r="S251" s="328" t="e">
        <v>#REF!</v>
      </c>
      <c r="U251" s="370"/>
      <c r="V251" s="379"/>
      <c r="W251" s="380"/>
      <c r="X251" s="379"/>
    </row>
    <row r="252" spans="1:24" s="375" customFormat="1" ht="19.5" customHeight="1">
      <c r="A252" s="373"/>
      <c r="B252" s="374"/>
      <c r="D252" s="374"/>
      <c r="E252" s="329"/>
      <c r="F252" s="425"/>
      <c r="G252" s="426"/>
      <c r="H252" s="425"/>
      <c r="I252" s="426"/>
      <c r="J252" s="329"/>
      <c r="K252" s="427"/>
      <c r="L252" s="426"/>
      <c r="M252" s="427"/>
      <c r="N252" s="426"/>
      <c r="O252" s="398"/>
      <c r="P252" s="398"/>
      <c r="Q252" s="398"/>
      <c r="R252" s="371"/>
      <c r="S252" s="328" t="e">
        <v>#REF!</v>
      </c>
      <c r="U252" s="370"/>
      <c r="V252" s="379">
        <v>0</v>
      </c>
      <c r="W252" s="380"/>
      <c r="X252" s="379">
        <v>-438558.69</v>
      </c>
    </row>
    <row r="253" spans="1:24" s="383" customFormat="1" ht="19.5" customHeight="1" thickBot="1">
      <c r="A253" s="381" t="s">
        <v>299</v>
      </c>
      <c r="B253" s="382"/>
      <c r="D253" s="382">
        <v>1</v>
      </c>
      <c r="E253" s="383">
        <v>0</v>
      </c>
      <c r="F253" s="384"/>
      <c r="G253" s="385">
        <v>0</v>
      </c>
      <c r="H253" s="384"/>
      <c r="I253" s="385">
        <v>0</v>
      </c>
      <c r="J253" s="383">
        <v>0</v>
      </c>
      <c r="K253" s="386"/>
      <c r="L253" s="385">
        <v>0</v>
      </c>
      <c r="M253" s="386"/>
      <c r="N253" s="385">
        <v>0</v>
      </c>
      <c r="O253" s="383">
        <v>0</v>
      </c>
      <c r="P253" s="383">
        <v>0</v>
      </c>
      <c r="Q253" s="383">
        <v>0</v>
      </c>
      <c r="R253" s="383" t="e">
        <v>#DIV/0!</v>
      </c>
      <c r="S253" s="328" t="e">
        <v>#REF!</v>
      </c>
      <c r="V253" s="383">
        <v>0</v>
      </c>
      <c r="X253" s="383">
        <v>0</v>
      </c>
    </row>
    <row r="254" spans="1:24" s="358" customFormat="1" ht="19.5" customHeight="1" thickTop="1">
      <c r="A254" s="347" t="s">
        <v>82</v>
      </c>
      <c r="B254" s="359"/>
      <c r="D254" s="359"/>
      <c r="E254" s="360"/>
      <c r="F254" s="361"/>
      <c r="G254" s="362"/>
      <c r="H254" s="361"/>
      <c r="I254" s="362"/>
      <c r="J254" s="360"/>
      <c r="K254" s="440"/>
      <c r="L254" s="362"/>
      <c r="M254" s="440"/>
      <c r="N254" s="362"/>
      <c r="O254" s="360"/>
      <c r="P254" s="360"/>
      <c r="Q254" s="360"/>
      <c r="R254" s="364"/>
      <c r="S254" s="328" t="e">
        <v>#REF!</v>
      </c>
      <c r="U254" s="360"/>
      <c r="V254" s="366">
        <v>0</v>
      </c>
      <c r="W254" s="365"/>
      <c r="X254" s="366">
        <v>0</v>
      </c>
    </row>
    <row r="255" spans="1:24" s="358" customFormat="1" ht="19.5" customHeight="1">
      <c r="A255" s="357"/>
      <c r="B255" s="359"/>
      <c r="D255" s="359"/>
      <c r="E255" s="360"/>
      <c r="F255" s="361"/>
      <c r="G255" s="362"/>
      <c r="H255" s="361"/>
      <c r="I255" s="362"/>
      <c r="J255" s="360"/>
      <c r="K255" s="440"/>
      <c r="L255" s="362"/>
      <c r="M255" s="440"/>
      <c r="N255" s="362"/>
      <c r="O255" s="360"/>
      <c r="P255" s="360"/>
      <c r="Q255" s="360"/>
      <c r="R255" s="364"/>
      <c r="S255" s="328" t="e">
        <v>#REF!</v>
      </c>
      <c r="U255" s="360"/>
      <c r="V255" s="366">
        <v>0</v>
      </c>
      <c r="W255" s="365"/>
      <c r="X255" s="366">
        <v>-21981521.589999899</v>
      </c>
    </row>
    <row r="256" spans="1:24" s="358" customFormat="1" ht="19.5" customHeight="1">
      <c r="A256" s="357">
        <v>2111027</v>
      </c>
      <c r="B256" s="359">
        <v>0</v>
      </c>
      <c r="C256" s="358" t="s">
        <v>300</v>
      </c>
      <c r="D256" s="359"/>
      <c r="E256" s="360"/>
      <c r="F256" s="361" t="s">
        <v>301</v>
      </c>
      <c r="G256" s="362">
        <v>753171.44999999984</v>
      </c>
      <c r="H256" s="361" t="s">
        <v>238</v>
      </c>
      <c r="I256" s="362">
        <v>1190720</v>
      </c>
      <c r="J256" s="360">
        <v>437548.55000000016</v>
      </c>
      <c r="K256" s="440"/>
      <c r="L256" s="362"/>
      <c r="M256" s="440"/>
      <c r="N256" s="362">
        <v>0</v>
      </c>
      <c r="O256" s="360">
        <v>437548.55000000016</v>
      </c>
      <c r="P256" s="360">
        <v>805568</v>
      </c>
      <c r="Q256" s="360">
        <v>-368019.44999999984</v>
      </c>
      <c r="R256" s="364">
        <v>-45.68446735719391</v>
      </c>
      <c r="S256" s="328" t="e">
        <v>#REF!</v>
      </c>
      <c r="U256" s="360"/>
      <c r="V256" s="366">
        <v>0</v>
      </c>
      <c r="W256" s="365"/>
      <c r="X256" s="366">
        <v>805568</v>
      </c>
    </row>
    <row r="257" spans="1:24" s="358" customFormat="1" ht="19.5" customHeight="1">
      <c r="A257" s="357">
        <v>114201</v>
      </c>
      <c r="B257" s="359" t="s">
        <v>572</v>
      </c>
      <c r="C257" s="358" t="s">
        <v>302</v>
      </c>
      <c r="D257" s="359"/>
      <c r="E257" s="360"/>
      <c r="F257" s="361" t="s">
        <v>253</v>
      </c>
      <c r="G257" s="362">
        <v>76843.5</v>
      </c>
      <c r="H257" s="361"/>
      <c r="I257" s="362"/>
      <c r="J257" s="360">
        <v>-76843.5</v>
      </c>
      <c r="K257" s="440"/>
      <c r="L257" s="362"/>
      <c r="M257" s="440"/>
      <c r="N257" s="362"/>
      <c r="O257" s="360">
        <v>-76843.5</v>
      </c>
      <c r="P257" s="360">
        <v>-106576.32000000001</v>
      </c>
      <c r="Q257" s="360">
        <v>29732.820000000007</v>
      </c>
      <c r="R257" s="364">
        <v>-27.898148481764057</v>
      </c>
      <c r="S257" s="328" t="e">
        <v>#REF!</v>
      </c>
      <c r="U257" s="360"/>
      <c r="V257" s="366"/>
      <c r="W257" s="365"/>
      <c r="X257" s="366">
        <v>-106576.32000000001</v>
      </c>
    </row>
    <row r="258" spans="1:24" s="358" customFormat="1" ht="19.5" customHeight="1">
      <c r="A258" s="357">
        <v>114201</v>
      </c>
      <c r="B258" s="359" t="s">
        <v>572</v>
      </c>
      <c r="C258" s="358" t="s">
        <v>303</v>
      </c>
      <c r="D258" s="359"/>
      <c r="E258" s="360"/>
      <c r="F258" s="361"/>
      <c r="G258" s="362"/>
      <c r="H258" s="361" t="s">
        <v>301</v>
      </c>
      <c r="I258" s="362">
        <v>45857.64</v>
      </c>
      <c r="J258" s="360">
        <v>45857.64</v>
      </c>
      <c r="K258" s="440"/>
      <c r="L258" s="362"/>
      <c r="M258" s="440"/>
      <c r="N258" s="362"/>
      <c r="O258" s="360">
        <v>45857.64</v>
      </c>
      <c r="P258" s="360">
        <v>54929.64</v>
      </c>
      <c r="Q258" s="360">
        <v>-9072</v>
      </c>
      <c r="R258" s="364">
        <v>-16.515673505233242</v>
      </c>
      <c r="S258" s="328" t="e">
        <v>#REF!</v>
      </c>
      <c r="U258" s="360"/>
      <c r="V258" s="366"/>
      <c r="W258" s="365"/>
      <c r="X258" s="366">
        <v>-559630501.6099999</v>
      </c>
    </row>
    <row r="259" spans="1:24" s="358" customFormat="1" ht="19.5" customHeight="1">
      <c r="A259" s="357">
        <v>141500</v>
      </c>
      <c r="B259" s="359" t="s">
        <v>668</v>
      </c>
      <c r="C259" s="358" t="s">
        <v>304</v>
      </c>
      <c r="D259" s="359"/>
      <c r="E259" s="360">
        <v>-66488.31</v>
      </c>
      <c r="F259" s="361"/>
      <c r="G259" s="362"/>
      <c r="H259" s="361" t="s">
        <v>301</v>
      </c>
      <c r="I259" s="362">
        <v>52203.450000000004</v>
      </c>
      <c r="J259" s="360">
        <v>-14284.859999999993</v>
      </c>
      <c r="K259" s="440"/>
      <c r="L259" s="362">
        <v>0</v>
      </c>
      <c r="M259" s="440"/>
      <c r="N259" s="362">
        <v>0</v>
      </c>
      <c r="O259" s="360">
        <v>-14284.859999999993</v>
      </c>
      <c r="P259" s="360">
        <v>-35130.22</v>
      </c>
      <c r="Q259" s="360">
        <v>20845.360000000008</v>
      </c>
      <c r="R259" s="364">
        <v>-59.337402384613611</v>
      </c>
      <c r="S259" s="328" t="e">
        <v>#REF!</v>
      </c>
      <c r="U259" s="360">
        <v>0</v>
      </c>
      <c r="V259" s="366">
        <v>-66488.31</v>
      </c>
      <c r="W259" s="365"/>
      <c r="X259" s="366">
        <v>-559720561.47000003</v>
      </c>
    </row>
    <row r="260" spans="1:24" s="358" customFormat="1" ht="19.5" customHeight="1">
      <c r="A260" s="357"/>
      <c r="B260" s="359"/>
      <c r="D260" s="359"/>
      <c r="E260" s="370"/>
      <c r="F260" s="376"/>
      <c r="G260" s="377"/>
      <c r="H260" s="376"/>
      <c r="I260" s="377"/>
      <c r="J260" s="370">
        <v>0</v>
      </c>
      <c r="K260" s="329"/>
      <c r="L260" s="377">
        <v>0</v>
      </c>
      <c r="M260" s="329"/>
      <c r="N260" s="377">
        <v>0</v>
      </c>
      <c r="O260" s="370">
        <v>0</v>
      </c>
      <c r="P260" s="370">
        <v>0</v>
      </c>
      <c r="Q260" s="370">
        <v>0</v>
      </c>
      <c r="R260" s="371" t="e">
        <v>#DIV/0!</v>
      </c>
      <c r="S260" s="328" t="e">
        <v>#REF!</v>
      </c>
      <c r="U260" s="360"/>
      <c r="V260" s="366">
        <v>0</v>
      </c>
      <c r="W260" s="365"/>
      <c r="X260" s="366">
        <v>0</v>
      </c>
    </row>
    <row r="261" spans="1:24" s="358" customFormat="1" ht="19.5" customHeight="1">
      <c r="A261" s="357"/>
      <c r="B261" s="359"/>
      <c r="D261" s="359"/>
      <c r="E261" s="367">
        <v>-66488.31</v>
      </c>
      <c r="F261" s="399"/>
      <c r="G261" s="441">
        <v>830014.94999999984</v>
      </c>
      <c r="H261" s="399"/>
      <c r="I261" s="441">
        <v>1288781.0899999999</v>
      </c>
      <c r="J261" s="367">
        <v>392277.83000000019</v>
      </c>
      <c r="K261" s="442"/>
      <c r="L261" s="441">
        <v>0</v>
      </c>
      <c r="M261" s="442"/>
      <c r="N261" s="441">
        <v>0</v>
      </c>
      <c r="O261" s="367">
        <v>392277.83000000019</v>
      </c>
      <c r="P261" s="367">
        <v>718791.1</v>
      </c>
      <c r="Q261" s="367">
        <v>-326513.26999999984</v>
      </c>
      <c r="R261" s="368">
        <v>-45.425335678196326</v>
      </c>
      <c r="S261" s="328" t="e">
        <v>#REF!</v>
      </c>
      <c r="U261" s="360"/>
      <c r="V261" s="366">
        <v>-66488.31</v>
      </c>
      <c r="W261" s="395"/>
      <c r="X261" s="366">
        <v>718791.1</v>
      </c>
    </row>
    <row r="262" spans="1:24" s="358" customFormat="1" ht="19.5" customHeight="1">
      <c r="A262" s="357"/>
      <c r="B262" s="359"/>
      <c r="C262" s="358" t="s">
        <v>305</v>
      </c>
      <c r="D262" s="359"/>
      <c r="E262" s="369"/>
      <c r="F262" s="389"/>
      <c r="G262" s="390"/>
      <c r="H262" s="389"/>
      <c r="I262" s="390"/>
      <c r="J262" s="369"/>
      <c r="K262" s="391"/>
      <c r="L262" s="390"/>
      <c r="M262" s="391"/>
      <c r="N262" s="390"/>
      <c r="O262" s="369"/>
      <c r="P262" s="369"/>
      <c r="Q262" s="369"/>
      <c r="R262" s="352" t="e">
        <v>#DIV/0!</v>
      </c>
      <c r="S262" s="328" t="e">
        <v>#REF!</v>
      </c>
      <c r="U262" s="360"/>
      <c r="V262" s="366">
        <v>0</v>
      </c>
      <c r="W262" s="395"/>
      <c r="X262" s="366">
        <v>0</v>
      </c>
    </row>
    <row r="263" spans="1:24" s="395" customFormat="1" ht="19.5" customHeight="1">
      <c r="A263" s="357"/>
      <c r="B263" s="359"/>
      <c r="C263" s="358" t="s">
        <v>306</v>
      </c>
      <c r="D263" s="359"/>
      <c r="E263" s="370">
        <v>0</v>
      </c>
      <c r="F263" s="376"/>
      <c r="G263" s="377"/>
      <c r="H263" s="376" t="s">
        <v>301</v>
      </c>
      <c r="I263" s="377">
        <v>655110.35999999987</v>
      </c>
      <c r="J263" s="370">
        <v>655110.35999999987</v>
      </c>
      <c r="K263" s="378"/>
      <c r="L263" s="377">
        <v>0</v>
      </c>
      <c r="M263" s="378"/>
      <c r="N263" s="377">
        <v>0</v>
      </c>
      <c r="O263" s="370">
        <v>655110.35999999987</v>
      </c>
      <c r="P263" s="370">
        <v>707635.32</v>
      </c>
      <c r="Q263" s="370">
        <v>-52524.960000000079</v>
      </c>
      <c r="R263" s="371">
        <v>-7.4226029305603456</v>
      </c>
      <c r="S263" s="328" t="e">
        <v>#REF!</v>
      </c>
      <c r="U263" s="360">
        <v>-262832.52999999968</v>
      </c>
      <c r="V263" s="366">
        <v>262832.52999999968</v>
      </c>
      <c r="W263" s="395">
        <v>259200</v>
      </c>
      <c r="X263" s="366">
        <v>707635.32</v>
      </c>
    </row>
    <row r="264" spans="1:24" s="358" customFormat="1" ht="19.5" customHeight="1">
      <c r="A264" s="357"/>
      <c r="B264" s="359"/>
      <c r="D264" s="359"/>
      <c r="E264" s="367">
        <v>0</v>
      </c>
      <c r="F264" s="399"/>
      <c r="G264" s="441">
        <v>0</v>
      </c>
      <c r="H264" s="399"/>
      <c r="I264" s="441">
        <v>655110.35999999987</v>
      </c>
      <c r="J264" s="367">
        <v>655110.35999999987</v>
      </c>
      <c r="K264" s="401"/>
      <c r="L264" s="441">
        <v>0</v>
      </c>
      <c r="M264" s="401"/>
      <c r="N264" s="441">
        <v>0</v>
      </c>
      <c r="O264" s="367">
        <v>655110.35999999987</v>
      </c>
      <c r="P264" s="367">
        <v>707635.32</v>
      </c>
      <c r="Q264" s="367">
        <v>-52524.960000000079</v>
      </c>
      <c r="R264" s="368">
        <v>-7.4226029305603456</v>
      </c>
      <c r="S264" s="328" t="e">
        <v>#REF!</v>
      </c>
      <c r="U264" s="360"/>
      <c r="V264" s="366">
        <v>0</v>
      </c>
      <c r="W264" s="365">
        <v>33163.78</v>
      </c>
      <c r="X264" s="366">
        <v>707635.32</v>
      </c>
    </row>
    <row r="265" spans="1:24" s="375" customFormat="1" ht="19.5" customHeight="1">
      <c r="A265" s="373"/>
      <c r="B265" s="374"/>
      <c r="D265" s="374"/>
      <c r="E265" s="329"/>
      <c r="F265" s="425"/>
      <c r="G265" s="329"/>
      <c r="H265" s="425"/>
      <c r="I265" s="329"/>
      <c r="J265" s="443"/>
      <c r="K265" s="427"/>
      <c r="L265" s="329"/>
      <c r="M265" s="427"/>
      <c r="N265" s="329"/>
      <c r="O265" s="398"/>
      <c r="P265" s="398"/>
      <c r="Q265" s="398"/>
      <c r="R265" s="329"/>
      <c r="S265" s="328" t="e">
        <v>#REF!</v>
      </c>
      <c r="U265" s="370"/>
      <c r="V265" s="379">
        <v>0</v>
      </c>
      <c r="W265" s="380">
        <v>226036.22</v>
      </c>
      <c r="X265" s="379">
        <v>0</v>
      </c>
    </row>
    <row r="266" spans="1:24" s="383" customFormat="1" ht="19.5" customHeight="1" thickBot="1">
      <c r="A266" s="381" t="s">
        <v>307</v>
      </c>
      <c r="B266" s="382"/>
      <c r="D266" s="382">
        <v>1</v>
      </c>
      <c r="E266" s="383">
        <v>-66488.31</v>
      </c>
      <c r="F266" s="384"/>
      <c r="G266" s="385">
        <v>830014.94999999984</v>
      </c>
      <c r="H266" s="384"/>
      <c r="I266" s="385">
        <v>1943891.4499999997</v>
      </c>
      <c r="J266" s="383">
        <v>1047388.1900000001</v>
      </c>
      <c r="K266" s="386"/>
      <c r="L266" s="385">
        <v>0</v>
      </c>
      <c r="M266" s="386"/>
      <c r="N266" s="385">
        <v>0</v>
      </c>
      <c r="O266" s="383">
        <v>1047388.1900000001</v>
      </c>
      <c r="P266" s="383">
        <v>1426426.42</v>
      </c>
      <c r="Q266" s="383">
        <v>-379038.22999999992</v>
      </c>
      <c r="R266" s="383">
        <v>-26.572574980769069</v>
      </c>
      <c r="S266" s="328" t="e">
        <v>#REF!</v>
      </c>
      <c r="V266" s="383">
        <v>-66488.31</v>
      </c>
      <c r="X266" s="383">
        <v>1426426.42</v>
      </c>
    </row>
    <row r="267" spans="1:24" s="445" customFormat="1" ht="19.5" customHeight="1" thickTop="1">
      <c r="A267" s="347" t="s">
        <v>43</v>
      </c>
      <c r="B267" s="444"/>
      <c r="D267" s="444"/>
      <c r="E267" s="329"/>
      <c r="F267" s="350"/>
      <c r="G267" s="351"/>
      <c r="H267" s="350"/>
      <c r="I267" s="351"/>
      <c r="J267" s="329"/>
      <c r="K267" s="446"/>
      <c r="L267" s="351"/>
      <c r="M267" s="446"/>
      <c r="N267" s="351"/>
      <c r="O267" s="354"/>
      <c r="P267" s="354"/>
      <c r="Q267" s="354"/>
      <c r="R267" s="352"/>
      <c r="S267" s="328" t="e">
        <v>#REF!</v>
      </c>
      <c r="U267" s="354"/>
      <c r="V267" s="447">
        <v>0</v>
      </c>
      <c r="W267" s="448"/>
      <c r="X267" s="447">
        <v>0</v>
      </c>
    </row>
    <row r="268" spans="1:24" s="358" customFormat="1" ht="19.5" customHeight="1">
      <c r="A268" s="357"/>
      <c r="B268" s="359"/>
      <c r="D268" s="359"/>
      <c r="E268" s="360"/>
      <c r="F268" s="361"/>
      <c r="G268" s="362"/>
      <c r="H268" s="361"/>
      <c r="I268" s="362"/>
      <c r="J268" s="360"/>
      <c r="K268" s="363"/>
      <c r="L268" s="362"/>
      <c r="M268" s="363"/>
      <c r="N268" s="362"/>
      <c r="O268" s="360"/>
      <c r="P268" s="360"/>
      <c r="Q268" s="360"/>
      <c r="R268" s="364"/>
      <c r="S268" s="328" t="e">
        <v>#REF!</v>
      </c>
      <c r="U268" s="360"/>
      <c r="V268" s="366">
        <v>0</v>
      </c>
      <c r="W268" s="365"/>
      <c r="X268" s="366">
        <v>0</v>
      </c>
    </row>
    <row r="269" spans="1:24" s="358" customFormat="1" ht="19.5" customHeight="1">
      <c r="A269" s="357" t="s">
        <v>308</v>
      </c>
      <c r="B269" s="359" t="s">
        <v>309</v>
      </c>
      <c r="C269" s="358" t="s">
        <v>83</v>
      </c>
      <c r="D269" s="359"/>
      <c r="E269" s="360">
        <v>4088489.84</v>
      </c>
      <c r="F269" s="361"/>
      <c r="G269" s="362"/>
      <c r="H269" s="361"/>
      <c r="I269" s="362"/>
      <c r="J269" s="360">
        <v>4088489.84</v>
      </c>
      <c r="K269" s="363" t="s">
        <v>310</v>
      </c>
      <c r="L269" s="362"/>
      <c r="M269" s="363"/>
      <c r="N269" s="362"/>
      <c r="O269" s="360">
        <v>4088489.84</v>
      </c>
      <c r="P269" s="360">
        <v>4836302</v>
      </c>
      <c r="Q269" s="360">
        <v>-747812.16000000015</v>
      </c>
      <c r="R269" s="364">
        <v>-15.462478563166654</v>
      </c>
      <c r="S269" s="328" t="e">
        <v>#REF!</v>
      </c>
      <c r="U269" s="360">
        <v>4088489.84</v>
      </c>
      <c r="V269" s="366">
        <v>0</v>
      </c>
      <c r="W269" s="365"/>
      <c r="X269" s="366">
        <v>4836302</v>
      </c>
    </row>
    <row r="270" spans="1:24" s="395" customFormat="1" ht="19.5" customHeight="1">
      <c r="A270" s="357"/>
      <c r="B270" s="404"/>
      <c r="D270" s="404"/>
      <c r="E270" s="364"/>
      <c r="F270" s="449"/>
      <c r="G270" s="450"/>
      <c r="H270" s="449"/>
      <c r="I270" s="450"/>
      <c r="J270" s="364"/>
      <c r="K270" s="429"/>
      <c r="L270" s="450"/>
      <c r="M270" s="429"/>
      <c r="N270" s="450"/>
      <c r="O270" s="364"/>
      <c r="P270" s="364"/>
      <c r="Q270" s="364">
        <v>0</v>
      </c>
      <c r="R270" s="364" t="e">
        <v>#DIV/0!</v>
      </c>
      <c r="S270" s="328" t="e">
        <v>#REF!</v>
      </c>
      <c r="U270" s="360"/>
      <c r="V270" s="366">
        <v>0</v>
      </c>
      <c r="X270" s="366">
        <v>0</v>
      </c>
    </row>
    <row r="271" spans="1:24" s="358" customFormat="1" ht="19.5" customHeight="1">
      <c r="A271" s="357"/>
      <c r="B271" s="357"/>
      <c r="D271" s="359"/>
      <c r="E271" s="360"/>
      <c r="F271" s="361"/>
      <c r="G271" s="362"/>
      <c r="H271" s="361"/>
      <c r="I271" s="362"/>
      <c r="J271" s="360"/>
      <c r="K271" s="363"/>
      <c r="L271" s="362"/>
      <c r="M271" s="363"/>
      <c r="N271" s="362"/>
      <c r="O271" s="360"/>
      <c r="P271" s="360"/>
      <c r="Q271" s="360">
        <v>0</v>
      </c>
      <c r="R271" s="364" t="e">
        <v>#DIV/0!</v>
      </c>
      <c r="S271" s="328" t="e">
        <v>#REF!</v>
      </c>
      <c r="U271" s="360"/>
      <c r="V271" s="366">
        <v>0</v>
      </c>
      <c r="W271" s="365"/>
      <c r="X271" s="366">
        <v>0</v>
      </c>
    </row>
    <row r="272" spans="1:24" s="375" customFormat="1" ht="19.5" customHeight="1">
      <c r="A272" s="373"/>
      <c r="B272" s="373"/>
      <c r="D272" s="374"/>
      <c r="E272" s="370"/>
      <c r="F272" s="376"/>
      <c r="G272" s="377"/>
      <c r="H272" s="376"/>
      <c r="I272" s="377"/>
      <c r="J272" s="370"/>
      <c r="K272" s="378"/>
      <c r="L272" s="377"/>
      <c r="M272" s="378"/>
      <c r="N272" s="377"/>
      <c r="O272" s="370"/>
      <c r="P272" s="370"/>
      <c r="Q272" s="370">
        <v>0</v>
      </c>
      <c r="R272" s="371"/>
      <c r="S272" s="328" t="e">
        <v>#REF!</v>
      </c>
      <c r="U272" s="370"/>
      <c r="V272" s="379">
        <v>0</v>
      </c>
      <c r="W272" s="380"/>
      <c r="X272" s="379">
        <v>0</v>
      </c>
    </row>
    <row r="273" spans="1:24" s="383" customFormat="1" ht="19.5" customHeight="1" thickBot="1">
      <c r="A273" s="381" t="s">
        <v>311</v>
      </c>
      <c r="B273" s="382"/>
      <c r="D273" s="382">
        <v>1</v>
      </c>
      <c r="E273" s="383">
        <v>4088489.84</v>
      </c>
      <c r="F273" s="384"/>
      <c r="G273" s="385">
        <v>0</v>
      </c>
      <c r="H273" s="384"/>
      <c r="I273" s="385">
        <v>0</v>
      </c>
      <c r="J273" s="383">
        <v>4088489.84</v>
      </c>
      <c r="K273" s="386"/>
      <c r="L273" s="385">
        <v>0</v>
      </c>
      <c r="M273" s="386"/>
      <c r="N273" s="385">
        <v>0</v>
      </c>
      <c r="O273" s="383">
        <v>4088489.84</v>
      </c>
      <c r="P273" s="383">
        <v>4836302</v>
      </c>
      <c r="Q273" s="383">
        <v>-747812.16000000015</v>
      </c>
      <c r="R273" s="383">
        <v>-15.462478563166654</v>
      </c>
      <c r="S273" s="328" t="e">
        <v>#REF!</v>
      </c>
      <c r="V273" s="383">
        <v>4088489.84</v>
      </c>
      <c r="X273" s="383">
        <v>4836302</v>
      </c>
    </row>
    <row r="274" spans="1:24" s="445" customFormat="1" ht="19.5" customHeight="1" thickTop="1">
      <c r="A274" s="347" t="s">
        <v>192</v>
      </c>
      <c r="B274" s="444"/>
      <c r="D274" s="444"/>
      <c r="E274" s="329"/>
      <c r="F274" s="350"/>
      <c r="G274" s="351"/>
      <c r="H274" s="350"/>
      <c r="I274" s="351"/>
      <c r="J274" s="329"/>
      <c r="K274" s="446"/>
      <c r="L274" s="351"/>
      <c r="M274" s="446"/>
      <c r="N274" s="351"/>
      <c r="O274" s="354"/>
      <c r="P274" s="354"/>
      <c r="Q274" s="354"/>
      <c r="R274" s="352"/>
      <c r="S274" s="328" t="e">
        <v>#REF!</v>
      </c>
      <c r="U274" s="354"/>
      <c r="V274" s="447">
        <v>0</v>
      </c>
      <c r="W274" s="448"/>
      <c r="X274" s="447">
        <v>0</v>
      </c>
    </row>
    <row r="275" spans="1:24" s="358" customFormat="1" ht="19.5" customHeight="1">
      <c r="A275" s="357"/>
      <c r="B275" s="359"/>
      <c r="D275" s="359"/>
      <c r="E275" s="360"/>
      <c r="F275" s="361"/>
      <c r="G275" s="362"/>
      <c r="H275" s="361"/>
      <c r="I275" s="362"/>
      <c r="J275" s="360"/>
      <c r="K275" s="363"/>
      <c r="L275" s="362"/>
      <c r="M275" s="363"/>
      <c r="N275" s="362"/>
      <c r="O275" s="360"/>
      <c r="P275" s="360"/>
      <c r="Q275" s="360"/>
      <c r="R275" s="364"/>
      <c r="S275" s="328" t="e">
        <v>#REF!</v>
      </c>
      <c r="U275" s="360"/>
      <c r="V275" s="366">
        <v>0</v>
      </c>
      <c r="W275" s="365"/>
      <c r="X275" s="366">
        <v>0</v>
      </c>
    </row>
    <row r="276" spans="1:24" s="358" customFormat="1" ht="19.5" customHeight="1">
      <c r="A276" s="357">
        <v>219016</v>
      </c>
      <c r="B276" s="359" t="s">
        <v>312</v>
      </c>
      <c r="C276" s="358" t="s">
        <v>669</v>
      </c>
      <c r="D276" s="359"/>
      <c r="E276" s="360">
        <v>6589210</v>
      </c>
      <c r="F276" s="361"/>
      <c r="G276" s="362"/>
      <c r="H276" s="361"/>
      <c r="I276" s="362"/>
      <c r="J276" s="360">
        <v>6589210</v>
      </c>
      <c r="K276" s="363" t="s">
        <v>310</v>
      </c>
      <c r="L276" s="362"/>
      <c r="M276" s="363"/>
      <c r="N276" s="362"/>
      <c r="O276" s="360">
        <v>6589210</v>
      </c>
      <c r="P276" s="360"/>
      <c r="Q276" s="360">
        <v>6589210</v>
      </c>
      <c r="R276" s="364" t="e">
        <v>#DIV/0!</v>
      </c>
      <c r="S276" s="328" t="e">
        <v>#REF!</v>
      </c>
      <c r="U276" s="360">
        <v>6589210</v>
      </c>
      <c r="V276" s="366">
        <v>0</v>
      </c>
      <c r="W276" s="365"/>
      <c r="X276" s="366">
        <v>0</v>
      </c>
    </row>
    <row r="277" spans="1:24" s="395" customFormat="1" ht="19.5" customHeight="1">
      <c r="A277" s="357"/>
      <c r="B277" s="404"/>
      <c r="D277" s="404"/>
      <c r="E277" s="364"/>
      <c r="F277" s="449"/>
      <c r="G277" s="450"/>
      <c r="H277" s="449"/>
      <c r="I277" s="450"/>
      <c r="J277" s="364"/>
      <c r="K277" s="429"/>
      <c r="L277" s="450"/>
      <c r="M277" s="429"/>
      <c r="N277" s="450"/>
      <c r="O277" s="364"/>
      <c r="P277" s="364"/>
      <c r="Q277" s="364">
        <v>0</v>
      </c>
      <c r="R277" s="364" t="e">
        <v>#DIV/0!</v>
      </c>
      <c r="S277" s="328" t="e">
        <v>#REF!</v>
      </c>
      <c r="U277" s="360"/>
      <c r="V277" s="366">
        <v>0</v>
      </c>
      <c r="X277" s="366">
        <v>0</v>
      </c>
    </row>
    <row r="278" spans="1:24" s="358" customFormat="1" ht="19.5" customHeight="1">
      <c r="A278" s="357"/>
      <c r="B278" s="357"/>
      <c r="D278" s="359"/>
      <c r="E278" s="360"/>
      <c r="F278" s="361"/>
      <c r="G278" s="362"/>
      <c r="H278" s="361"/>
      <c r="I278" s="362"/>
      <c r="J278" s="360"/>
      <c r="K278" s="363"/>
      <c r="L278" s="362"/>
      <c r="M278" s="363"/>
      <c r="N278" s="362"/>
      <c r="O278" s="360"/>
      <c r="P278" s="360"/>
      <c r="Q278" s="360">
        <v>0</v>
      </c>
      <c r="R278" s="364" t="e">
        <v>#DIV/0!</v>
      </c>
      <c r="S278" s="328" t="e">
        <v>#REF!</v>
      </c>
      <c r="U278" s="360"/>
      <c r="V278" s="366">
        <v>0</v>
      </c>
      <c r="W278" s="365"/>
      <c r="X278" s="366">
        <v>0</v>
      </c>
    </row>
    <row r="279" spans="1:24" s="375" customFormat="1" ht="19.5" customHeight="1">
      <c r="A279" s="373"/>
      <c r="B279" s="373"/>
      <c r="D279" s="374"/>
      <c r="E279" s="370"/>
      <c r="F279" s="376"/>
      <c r="G279" s="377"/>
      <c r="H279" s="376"/>
      <c r="I279" s="377"/>
      <c r="J279" s="370"/>
      <c r="K279" s="378"/>
      <c r="L279" s="377"/>
      <c r="M279" s="378"/>
      <c r="N279" s="377"/>
      <c r="O279" s="370"/>
      <c r="P279" s="370"/>
      <c r="Q279" s="370">
        <v>0</v>
      </c>
      <c r="R279" s="371"/>
      <c r="S279" s="328" t="e">
        <v>#REF!</v>
      </c>
      <c r="U279" s="370"/>
      <c r="V279" s="379">
        <v>0</v>
      </c>
      <c r="W279" s="380"/>
      <c r="X279" s="379">
        <v>0</v>
      </c>
    </row>
    <row r="280" spans="1:24" s="383" customFormat="1" ht="19.5" customHeight="1" thickBot="1">
      <c r="A280" s="381" t="s">
        <v>313</v>
      </c>
      <c r="B280" s="382"/>
      <c r="D280" s="382">
        <v>1</v>
      </c>
      <c r="E280" s="383">
        <v>6589210</v>
      </c>
      <c r="F280" s="384"/>
      <c r="G280" s="385">
        <v>0</v>
      </c>
      <c r="H280" s="384"/>
      <c r="I280" s="385">
        <v>0</v>
      </c>
      <c r="J280" s="383">
        <v>6589210</v>
      </c>
      <c r="K280" s="386"/>
      <c r="L280" s="385">
        <v>0</v>
      </c>
      <c r="M280" s="386"/>
      <c r="N280" s="385">
        <v>0</v>
      </c>
      <c r="O280" s="383">
        <v>6589210</v>
      </c>
      <c r="Q280" s="383">
        <v>6589210</v>
      </c>
      <c r="R280" s="383" t="e">
        <v>#DIV/0!</v>
      </c>
      <c r="S280" s="328" t="e">
        <v>#REF!</v>
      </c>
      <c r="V280" s="383">
        <v>6589210</v>
      </c>
      <c r="X280" s="383">
        <v>0</v>
      </c>
    </row>
    <row r="281" spans="1:24" s="445" customFormat="1" ht="19.5" customHeight="1" thickTop="1">
      <c r="A281" s="347" t="s">
        <v>13</v>
      </c>
      <c r="B281" s="444"/>
      <c r="D281" s="444"/>
      <c r="E281" s="329"/>
      <c r="F281" s="350"/>
      <c r="G281" s="351"/>
      <c r="H281" s="350"/>
      <c r="I281" s="351"/>
      <c r="J281" s="329"/>
      <c r="K281" s="446"/>
      <c r="L281" s="351"/>
      <c r="M281" s="446"/>
      <c r="N281" s="351"/>
      <c r="O281" s="354"/>
      <c r="P281" s="354"/>
      <c r="Q281" s="354"/>
      <c r="R281" s="352"/>
      <c r="S281" s="328" t="e">
        <v>#REF!</v>
      </c>
      <c r="U281" s="354"/>
      <c r="V281" s="447">
        <v>0</v>
      </c>
      <c r="W281" s="448"/>
      <c r="X281" s="447">
        <v>0</v>
      </c>
    </row>
    <row r="282" spans="1:24" s="405" customFormat="1" ht="19.5" customHeight="1">
      <c r="A282" s="356" t="s">
        <v>314</v>
      </c>
      <c r="B282" s="404"/>
      <c r="D282" s="404"/>
      <c r="E282" s="360"/>
      <c r="F282" s="429"/>
      <c r="G282" s="450"/>
      <c r="H282" s="429"/>
      <c r="I282" s="450"/>
      <c r="J282" s="360"/>
      <c r="K282" s="451"/>
      <c r="L282" s="450"/>
      <c r="M282" s="451"/>
      <c r="N282" s="450"/>
      <c r="O282" s="412"/>
      <c r="P282" s="412"/>
      <c r="Q282" s="412"/>
      <c r="R282" s="364"/>
      <c r="S282" s="328" t="e">
        <v>#REF!</v>
      </c>
      <c r="U282" s="412"/>
      <c r="V282" s="413">
        <v>0</v>
      </c>
      <c r="W282" s="414"/>
      <c r="X282" s="413">
        <v>0</v>
      </c>
    </row>
    <row r="283" spans="1:24" s="358" customFormat="1" ht="19.5" customHeight="1">
      <c r="A283" s="357">
        <v>311000</v>
      </c>
      <c r="B283" s="359" t="s">
        <v>670</v>
      </c>
      <c r="C283" s="358" t="s">
        <v>671</v>
      </c>
      <c r="D283" s="359"/>
      <c r="E283" s="360">
        <v>100000000</v>
      </c>
      <c r="F283" s="361"/>
      <c r="G283" s="362"/>
      <c r="H283" s="361"/>
      <c r="I283" s="362"/>
      <c r="J283" s="360">
        <v>100000000</v>
      </c>
      <c r="K283" s="363"/>
      <c r="L283" s="362"/>
      <c r="M283" s="363"/>
      <c r="N283" s="362"/>
      <c r="O283" s="360">
        <v>100000000</v>
      </c>
      <c r="P283" s="360">
        <v>100000000</v>
      </c>
      <c r="Q283" s="360">
        <v>0</v>
      </c>
      <c r="R283" s="364">
        <v>0</v>
      </c>
      <c r="S283" s="328" t="e">
        <v>#REF!</v>
      </c>
      <c r="U283" s="360">
        <v>100000000</v>
      </c>
      <c r="V283" s="366">
        <v>0</v>
      </c>
      <c r="W283" s="365"/>
      <c r="X283" s="366">
        <v>100000000</v>
      </c>
    </row>
    <row r="284" spans="1:24" s="405" customFormat="1" ht="19.5" customHeight="1">
      <c r="A284" s="356" t="s">
        <v>315</v>
      </c>
      <c r="B284" s="404"/>
      <c r="D284" s="404"/>
      <c r="E284" s="329"/>
      <c r="F284" s="429"/>
      <c r="G284" s="450"/>
      <c r="H284" s="429"/>
      <c r="I284" s="450"/>
      <c r="J284" s="329"/>
      <c r="K284" s="451"/>
      <c r="L284" s="450"/>
      <c r="M284" s="451"/>
      <c r="N284" s="450"/>
      <c r="O284" s="412"/>
      <c r="P284" s="412"/>
      <c r="Q284" s="412"/>
      <c r="R284" s="364"/>
      <c r="S284" s="328" t="e">
        <v>#REF!</v>
      </c>
      <c r="U284" s="412"/>
      <c r="V284" s="413">
        <v>0</v>
      </c>
      <c r="W284" s="414"/>
      <c r="X284" s="413">
        <v>0</v>
      </c>
    </row>
    <row r="285" spans="1:24" s="358" customFormat="1" ht="19.5" customHeight="1">
      <c r="A285" s="357" t="s">
        <v>316</v>
      </c>
      <c r="B285" s="359"/>
      <c r="D285" s="359"/>
      <c r="E285" s="360"/>
      <c r="F285" s="361"/>
      <c r="G285" s="362"/>
      <c r="H285" s="361"/>
      <c r="I285" s="362"/>
      <c r="J285" s="360"/>
      <c r="K285" s="363"/>
      <c r="L285" s="362"/>
      <c r="M285" s="363"/>
      <c r="N285" s="362"/>
      <c r="O285" s="360"/>
      <c r="P285" s="360"/>
      <c r="Q285" s="360"/>
      <c r="R285" s="364"/>
      <c r="S285" s="328" t="e">
        <v>#REF!</v>
      </c>
      <c r="U285" s="360"/>
      <c r="V285" s="366">
        <v>0</v>
      </c>
      <c r="W285" s="365"/>
      <c r="X285" s="366">
        <v>0</v>
      </c>
    </row>
    <row r="286" spans="1:24" s="358" customFormat="1" ht="19.5" customHeight="1">
      <c r="A286" s="357">
        <v>340000</v>
      </c>
      <c r="B286" s="359" t="s">
        <v>672</v>
      </c>
      <c r="C286" s="358" t="s">
        <v>673</v>
      </c>
      <c r="D286" s="359"/>
      <c r="E286" s="360">
        <v>10000000</v>
      </c>
      <c r="F286" s="361"/>
      <c r="G286" s="362"/>
      <c r="H286" s="361"/>
      <c r="I286" s="362"/>
      <c r="J286" s="360">
        <v>10000000</v>
      </c>
      <c r="K286" s="363"/>
      <c r="L286" s="362"/>
      <c r="M286" s="363"/>
      <c r="N286" s="362"/>
      <c r="O286" s="360">
        <v>10000000</v>
      </c>
      <c r="P286" s="360">
        <v>10000000</v>
      </c>
      <c r="Q286" s="360">
        <v>0</v>
      </c>
      <c r="R286" s="364">
        <v>0</v>
      </c>
      <c r="S286" s="328" t="e">
        <v>#REF!</v>
      </c>
      <c r="U286" s="360">
        <v>10000000</v>
      </c>
      <c r="V286" s="366">
        <v>0</v>
      </c>
      <c r="W286" s="365"/>
      <c r="X286" s="366">
        <v>10000000</v>
      </c>
    </row>
    <row r="287" spans="1:24" s="358" customFormat="1" ht="19.5" customHeight="1">
      <c r="A287" s="357" t="s">
        <v>317</v>
      </c>
      <c r="B287" s="359"/>
      <c r="D287" s="359"/>
      <c r="E287" s="360"/>
      <c r="F287" s="361"/>
      <c r="G287" s="362"/>
      <c r="H287" s="361"/>
      <c r="I287" s="362"/>
      <c r="J287" s="360"/>
      <c r="K287" s="363"/>
      <c r="L287" s="362"/>
      <c r="M287" s="363"/>
      <c r="N287" s="362"/>
      <c r="O287" s="360"/>
      <c r="P287" s="360"/>
      <c r="Q287" s="360">
        <v>0</v>
      </c>
      <c r="R287" s="364"/>
      <c r="S287" s="328" t="e">
        <v>#REF!</v>
      </c>
      <c r="U287" s="360"/>
      <c r="V287" s="366">
        <v>0</v>
      </c>
      <c r="W287" s="365"/>
      <c r="X287" s="366">
        <v>0</v>
      </c>
    </row>
    <row r="288" spans="1:24" s="358" customFormat="1" ht="19.5" customHeight="1">
      <c r="A288" s="357">
        <v>330000</v>
      </c>
      <c r="B288" s="359" t="s">
        <v>674</v>
      </c>
      <c r="C288" s="358" t="s">
        <v>320</v>
      </c>
      <c r="D288" s="359"/>
      <c r="E288" s="360">
        <v>467407526.70999998</v>
      </c>
      <c r="F288" s="361"/>
      <c r="G288" s="362"/>
      <c r="H288" s="361"/>
      <c r="I288" s="362"/>
      <c r="J288" s="360">
        <v>467407526.70999998</v>
      </c>
      <c r="K288" s="363"/>
      <c r="L288" s="362"/>
      <c r="M288" s="363"/>
      <c r="N288" s="362"/>
      <c r="O288" s="360">
        <v>467407526.70999998</v>
      </c>
      <c r="P288" s="360">
        <v>428274512.81</v>
      </c>
      <c r="Q288" s="360">
        <v>39133013.899999976</v>
      </c>
      <c r="R288" s="364">
        <v>9.1373669759706129</v>
      </c>
      <c r="S288" s="328" t="e">
        <v>#REF!</v>
      </c>
      <c r="U288" s="360">
        <v>447407526.70999998</v>
      </c>
      <c r="V288" s="366">
        <v>20000000</v>
      </c>
      <c r="W288" s="365"/>
      <c r="X288" s="366">
        <v>428274512.81</v>
      </c>
    </row>
    <row r="289" spans="1:24" s="358" customFormat="1" ht="19.5" customHeight="1">
      <c r="A289" s="357"/>
      <c r="B289" s="359"/>
      <c r="C289" s="358" t="s">
        <v>318</v>
      </c>
      <c r="D289" s="359"/>
      <c r="E289" s="360"/>
      <c r="F289" s="361"/>
      <c r="G289" s="362"/>
      <c r="H289" s="361"/>
      <c r="I289" s="362"/>
      <c r="J289" s="360"/>
      <c r="K289" s="363"/>
      <c r="L289" s="362"/>
      <c r="M289" s="363"/>
      <c r="N289" s="362"/>
      <c r="O289" s="360"/>
      <c r="P289" s="360"/>
      <c r="Q289" s="360"/>
      <c r="R289" s="364"/>
      <c r="S289" s="328" t="e">
        <v>#REF!</v>
      </c>
      <c r="U289" s="360"/>
      <c r="V289" s="366"/>
      <c r="W289" s="365"/>
      <c r="X289" s="366"/>
    </row>
    <row r="290" spans="1:24" s="358" customFormat="1" ht="19.5" customHeight="1">
      <c r="A290" s="357"/>
      <c r="B290" s="359"/>
      <c r="C290" s="358" t="s">
        <v>319</v>
      </c>
      <c r="D290" s="359"/>
      <c r="E290" s="360"/>
      <c r="F290" s="361"/>
      <c r="G290" s="362"/>
      <c r="H290" s="361"/>
      <c r="I290" s="362"/>
      <c r="J290" s="360">
        <v>0</v>
      </c>
      <c r="K290" s="363"/>
      <c r="L290" s="362"/>
      <c r="M290" s="363"/>
      <c r="N290" s="362"/>
      <c r="O290" s="360">
        <v>0</v>
      </c>
      <c r="P290" s="360">
        <v>-3920571</v>
      </c>
      <c r="Q290" s="360">
        <v>3920571</v>
      </c>
      <c r="R290" s="364">
        <v>-100</v>
      </c>
      <c r="S290" s="328" t="e">
        <v>#REF!</v>
      </c>
      <c r="U290" s="360"/>
      <c r="V290" s="366"/>
      <c r="W290" s="365"/>
      <c r="X290" s="366"/>
    </row>
    <row r="291" spans="1:24" s="358" customFormat="1" ht="19.5" customHeight="1">
      <c r="A291" s="357"/>
      <c r="B291" s="359"/>
      <c r="C291" s="358" t="s">
        <v>86</v>
      </c>
      <c r="D291" s="359"/>
      <c r="E291" s="369"/>
      <c r="F291" s="389"/>
      <c r="G291" s="390"/>
      <c r="H291" s="389"/>
      <c r="I291" s="390"/>
      <c r="J291" s="369">
        <v>0</v>
      </c>
      <c r="K291" s="391"/>
      <c r="L291" s="390"/>
      <c r="M291" s="391"/>
      <c r="N291" s="390"/>
      <c r="O291" s="369">
        <v>0</v>
      </c>
      <c r="P291" s="369">
        <v>0</v>
      </c>
      <c r="Q291" s="369">
        <v>0</v>
      </c>
      <c r="R291" s="352" t="e">
        <v>#DIV/0!</v>
      </c>
      <c r="S291" s="328" t="e">
        <v>#REF!</v>
      </c>
      <c r="U291" s="360"/>
      <c r="V291" s="366">
        <v>0</v>
      </c>
      <c r="W291" s="365"/>
      <c r="X291" s="366">
        <v>0</v>
      </c>
    </row>
    <row r="292" spans="1:24" s="358" customFormat="1" ht="19.5" customHeight="1">
      <c r="A292" s="357"/>
      <c r="B292" s="359"/>
      <c r="C292" s="358" t="s">
        <v>45</v>
      </c>
      <c r="D292" s="359"/>
      <c r="E292" s="396">
        <v>-20000000</v>
      </c>
      <c r="F292" s="452"/>
      <c r="G292" s="453"/>
      <c r="H292" s="452"/>
      <c r="I292" s="453"/>
      <c r="J292" s="396">
        <v>-20000000</v>
      </c>
      <c r="K292" s="454"/>
      <c r="L292" s="453"/>
      <c r="M292" s="454"/>
      <c r="N292" s="453"/>
      <c r="O292" s="396">
        <v>-20000000</v>
      </c>
      <c r="P292" s="396">
        <v>-6000000</v>
      </c>
      <c r="Q292" s="396">
        <v>-14000000</v>
      </c>
      <c r="R292" s="397">
        <v>233.33333333333334</v>
      </c>
      <c r="S292" s="328" t="e">
        <v>#REF!</v>
      </c>
      <c r="U292" s="360"/>
      <c r="V292" s="366">
        <v>-20000000</v>
      </c>
      <c r="W292" s="365"/>
      <c r="X292" s="366">
        <v>-6000000</v>
      </c>
    </row>
    <row r="293" spans="1:24" s="358" customFormat="1" ht="19.5" customHeight="1">
      <c r="A293" s="357"/>
      <c r="B293" s="359"/>
      <c r="C293" s="358" t="s">
        <v>320</v>
      </c>
      <c r="D293" s="359"/>
      <c r="E293" s="329">
        <v>447407526.70999998</v>
      </c>
      <c r="F293" s="427"/>
      <c r="G293" s="455"/>
      <c r="H293" s="427"/>
      <c r="I293" s="455"/>
      <c r="J293" s="329">
        <v>447407526.70999998</v>
      </c>
      <c r="K293" s="427"/>
      <c r="L293" s="455"/>
      <c r="M293" s="427"/>
      <c r="N293" s="455"/>
      <c r="O293" s="398">
        <v>447407526.70999998</v>
      </c>
      <c r="P293" s="398">
        <v>418353941.81</v>
      </c>
      <c r="Q293" s="398">
        <v>29053584.899999976</v>
      </c>
      <c r="R293" s="398">
        <v>6.9447379351322045</v>
      </c>
      <c r="S293" s="328" t="e">
        <v>#REF!</v>
      </c>
      <c r="U293" s="360"/>
      <c r="V293" s="366"/>
      <c r="W293" s="365"/>
      <c r="X293" s="366"/>
    </row>
    <row r="294" spans="1:24" s="358" customFormat="1" ht="19.5" customHeight="1">
      <c r="A294" s="357"/>
      <c r="B294" s="359"/>
      <c r="C294" s="358" t="s">
        <v>321</v>
      </c>
      <c r="D294" s="359"/>
      <c r="E294" s="370">
        <v>6173096.7800001139</v>
      </c>
      <c r="F294" s="376"/>
      <c r="G294" s="453"/>
      <c r="H294" s="376"/>
      <c r="I294" s="377"/>
      <c r="J294" s="370">
        <v>6173096.7800001139</v>
      </c>
      <c r="K294" s="378"/>
      <c r="L294" s="377"/>
      <c r="M294" s="378" t="s">
        <v>310</v>
      </c>
      <c r="N294" s="390"/>
      <c r="O294" s="370">
        <v>6173096.7800001139</v>
      </c>
      <c r="P294" s="370">
        <v>49053584.89999973</v>
      </c>
      <c r="Q294" s="370">
        <v>-42880488.119999617</v>
      </c>
      <c r="R294" s="370">
        <v>-87.415605215022424</v>
      </c>
      <c r="S294" s="328" t="e">
        <v>#REF!</v>
      </c>
      <c r="T294" s="395"/>
      <c r="U294" s="360"/>
      <c r="V294" s="366">
        <v>6173096.7800001139</v>
      </c>
      <c r="W294" s="365"/>
      <c r="X294" s="358">
        <v>49053584.89999973</v>
      </c>
    </row>
    <row r="295" spans="1:24" s="456" customFormat="1" ht="19.5" customHeight="1">
      <c r="A295" s="357"/>
      <c r="B295" s="359"/>
      <c r="C295" s="358"/>
      <c r="D295" s="359"/>
      <c r="E295" s="367">
        <v>453580623.49000007</v>
      </c>
      <c r="F295" s="1009">
        <v>0</v>
      </c>
      <c r="G295" s="1010"/>
      <c r="H295" s="401"/>
      <c r="I295" s="400">
        <v>0</v>
      </c>
      <c r="J295" s="367">
        <v>453580623.49000007</v>
      </c>
      <c r="K295" s="401"/>
      <c r="L295" s="400"/>
      <c r="M295" s="401"/>
      <c r="N295" s="400">
        <v>0</v>
      </c>
      <c r="O295" s="367">
        <v>453580623.49000007</v>
      </c>
      <c r="P295" s="367">
        <v>467407526.70999974</v>
      </c>
      <c r="Q295" s="367">
        <v>-13826903.219999641</v>
      </c>
      <c r="R295" s="367">
        <v>-2.9582115027810545</v>
      </c>
      <c r="S295" s="328" t="e">
        <v>#REF!</v>
      </c>
      <c r="U295" s="457"/>
      <c r="V295" s="456">
        <v>453580623.49000007</v>
      </c>
      <c r="W295" s="395"/>
      <c r="X295" s="456">
        <v>467407526.70999974</v>
      </c>
    </row>
    <row r="296" spans="1:24" s="456" customFormat="1" ht="19.5" customHeight="1">
      <c r="A296" s="357"/>
      <c r="B296" s="359"/>
      <c r="C296" s="358"/>
      <c r="D296" s="359"/>
      <c r="E296" s="369"/>
      <c r="F296" s="389"/>
      <c r="G296" s="351"/>
      <c r="H296" s="389"/>
      <c r="I296" s="351"/>
      <c r="J296" s="369"/>
      <c r="K296" s="427"/>
      <c r="L296" s="426"/>
      <c r="M296" s="427"/>
      <c r="N296" s="426"/>
      <c r="O296" s="369"/>
      <c r="P296" s="369"/>
      <c r="Q296" s="369"/>
      <c r="R296" s="352"/>
      <c r="S296" s="328" t="e">
        <v>#REF!</v>
      </c>
      <c r="U296" s="457"/>
      <c r="V296" s="456">
        <v>0</v>
      </c>
      <c r="W296" s="395"/>
      <c r="X296" s="456">
        <v>0</v>
      </c>
    </row>
    <row r="297" spans="1:24" s="461" customFormat="1" ht="19.5" customHeight="1">
      <c r="A297" s="458"/>
      <c r="B297" s="459"/>
      <c r="C297" s="460"/>
      <c r="D297" s="459"/>
      <c r="E297" s="396"/>
      <c r="F297" s="452"/>
      <c r="G297" s="453"/>
      <c r="H297" s="452"/>
      <c r="I297" s="453"/>
      <c r="J297" s="396"/>
      <c r="K297" s="454"/>
      <c r="L297" s="453"/>
      <c r="M297" s="454"/>
      <c r="N297" s="453"/>
      <c r="O297" s="396"/>
      <c r="P297" s="396"/>
      <c r="Q297" s="396"/>
      <c r="R297" s="397"/>
      <c r="S297" s="328" t="e">
        <v>#REF!</v>
      </c>
      <c r="U297" s="462"/>
      <c r="W297" s="418"/>
    </row>
    <row r="298" spans="1:24" s="383" customFormat="1" ht="19.5" customHeight="1" thickBot="1">
      <c r="A298" s="381" t="s">
        <v>18</v>
      </c>
      <c r="B298" s="382"/>
      <c r="D298" s="382">
        <v>1</v>
      </c>
      <c r="E298" s="383">
        <v>563580623.49000001</v>
      </c>
      <c r="F298" s="386"/>
      <c r="G298" s="385">
        <v>0</v>
      </c>
      <c r="H298" s="386"/>
      <c r="I298" s="385">
        <v>0</v>
      </c>
      <c r="J298" s="383">
        <v>563580623.49000001</v>
      </c>
      <c r="K298" s="386"/>
      <c r="L298" s="385">
        <v>0</v>
      </c>
      <c r="M298" s="386"/>
      <c r="N298" s="385">
        <v>0</v>
      </c>
      <c r="O298" s="383">
        <v>563580623.49000001</v>
      </c>
      <c r="P298" s="383">
        <v>577407526.7099998</v>
      </c>
      <c r="Q298" s="383">
        <v>-13826903.219999641</v>
      </c>
      <c r="R298" s="383">
        <v>-2.3946524041319153</v>
      </c>
      <c r="S298" s="328" t="e">
        <v>#REF!</v>
      </c>
      <c r="V298" s="383">
        <v>563580623.49000001</v>
      </c>
    </row>
    <row r="299" spans="1:24" s="464" customFormat="1" ht="19.5" customHeight="1" thickTop="1">
      <c r="A299" s="463"/>
      <c r="B299" s="463"/>
      <c r="C299" s="463"/>
      <c r="E299" s="329"/>
      <c r="F299" s="465"/>
      <c r="G299" s="466"/>
      <c r="H299" s="465"/>
      <c r="I299" s="466"/>
      <c r="J299" s="329"/>
      <c r="K299" s="466"/>
      <c r="L299" s="466"/>
      <c r="M299" s="466"/>
      <c r="N299" s="466"/>
      <c r="O299" s="467"/>
      <c r="P299" s="467"/>
      <c r="Q299" s="467"/>
      <c r="R299" s="467"/>
      <c r="S299" s="328"/>
      <c r="U299" s="467"/>
      <c r="W299" s="344"/>
    </row>
    <row r="300" spans="1:24" s="464" customFormat="1" ht="19.5" customHeight="1">
      <c r="A300" s="463"/>
      <c r="B300" s="463"/>
      <c r="E300" s="329"/>
      <c r="F300" s="465"/>
      <c r="G300" s="466"/>
      <c r="H300" s="465"/>
      <c r="I300" s="466"/>
      <c r="J300" s="329"/>
      <c r="K300" s="466"/>
      <c r="L300" s="468"/>
      <c r="M300" s="466"/>
      <c r="N300" s="468"/>
      <c r="O300" s="467"/>
      <c r="P300" s="467"/>
      <c r="Q300" s="467"/>
      <c r="R300" s="467"/>
      <c r="S300" s="328"/>
      <c r="U300" s="467"/>
      <c r="W300" s="344"/>
    </row>
    <row r="301" spans="1:24" s="464" customFormat="1" ht="19.5" customHeight="1">
      <c r="A301" s="463" t="s">
        <v>147</v>
      </c>
      <c r="B301" s="463"/>
      <c r="C301" s="464" t="s">
        <v>322</v>
      </c>
      <c r="E301" s="329">
        <v>762783948.05000007</v>
      </c>
      <c r="F301" s="329"/>
      <c r="G301" s="329">
        <v>6008017.25</v>
      </c>
      <c r="H301" s="329"/>
      <c r="I301" s="329">
        <v>900972.39999999956</v>
      </c>
      <c r="J301" s="329">
        <v>767890992.9000001</v>
      </c>
      <c r="K301" s="329"/>
      <c r="L301" s="329">
        <v>0</v>
      </c>
      <c r="M301" s="329"/>
      <c r="N301" s="329">
        <v>0</v>
      </c>
      <c r="O301" s="329">
        <v>767890992.9000001</v>
      </c>
      <c r="P301" s="329">
        <v>720755676.47000003</v>
      </c>
      <c r="Q301" s="329">
        <v>47135316.430000119</v>
      </c>
      <c r="R301" s="467"/>
      <c r="S301" s="328"/>
      <c r="U301" s="467"/>
      <c r="W301" s="344"/>
    </row>
    <row r="302" spans="1:24" s="471" customFormat="1" ht="19.5" customHeight="1">
      <c r="A302" s="469"/>
      <c r="B302" s="469"/>
      <c r="C302" s="470" t="s">
        <v>323</v>
      </c>
      <c r="E302" s="472">
        <v>762783948.04999995</v>
      </c>
      <c r="F302" s="473"/>
      <c r="G302" s="472">
        <v>2746503.76</v>
      </c>
      <c r="H302" s="472"/>
      <c r="I302" s="472">
        <v>7853548.6099999994</v>
      </c>
      <c r="J302" s="472">
        <v>767890992.89999998</v>
      </c>
      <c r="K302" s="474"/>
      <c r="L302" s="468"/>
      <c r="M302" s="474"/>
      <c r="N302" s="468"/>
      <c r="O302" s="472">
        <v>767890992.89999998</v>
      </c>
      <c r="P302" s="472">
        <v>720755676.46999979</v>
      </c>
      <c r="Q302" s="472">
        <v>47135316.430000305</v>
      </c>
      <c r="R302" s="472"/>
      <c r="S302" s="328"/>
      <c r="U302" s="475"/>
      <c r="W302" s="476"/>
    </row>
    <row r="303" spans="1:24" s="471" customFormat="1" ht="19.5" customHeight="1">
      <c r="A303" s="477"/>
      <c r="B303" s="477"/>
      <c r="E303" s="472">
        <v>0</v>
      </c>
      <c r="F303" s="473"/>
      <c r="G303" s="468">
        <v>8754521.0099999998</v>
      </c>
      <c r="H303" s="473"/>
      <c r="I303" s="468">
        <v>8754521.0099999998</v>
      </c>
      <c r="J303" s="472">
        <v>0</v>
      </c>
      <c r="K303" s="474"/>
      <c r="L303" s="468"/>
      <c r="M303" s="474"/>
      <c r="N303" s="468"/>
      <c r="O303" s="472">
        <v>0</v>
      </c>
      <c r="P303" s="472">
        <v>0</v>
      </c>
      <c r="Q303" s="472">
        <v>-1.862645149230957E-7</v>
      </c>
      <c r="R303" s="472"/>
      <c r="S303" s="328"/>
      <c r="U303" s="475"/>
      <c r="W303" s="476"/>
    </row>
    <row r="304" spans="1:24" s="471" customFormat="1" ht="19.5" customHeight="1">
      <c r="A304" s="477"/>
      <c r="B304" s="477"/>
      <c r="E304" s="472"/>
      <c r="F304" s="473"/>
      <c r="G304" s="468"/>
      <c r="H304" s="473"/>
      <c r="I304" s="468">
        <v>0</v>
      </c>
      <c r="J304" s="472">
        <v>0</v>
      </c>
      <c r="K304" s="474"/>
      <c r="L304" s="468"/>
      <c r="M304" s="474"/>
      <c r="N304" s="468"/>
      <c r="O304" s="472"/>
      <c r="P304" s="472"/>
      <c r="Q304" s="472"/>
      <c r="R304" s="472"/>
      <c r="S304" s="328"/>
      <c r="U304" s="475"/>
      <c r="W304" s="476"/>
    </row>
    <row r="305" spans="1:23" s="471" customFormat="1" ht="19.5" customHeight="1">
      <c r="A305" s="477"/>
      <c r="B305" s="477"/>
      <c r="C305" s="471">
        <v>2</v>
      </c>
      <c r="E305" s="472">
        <v>762783948.05000007</v>
      </c>
      <c r="F305" s="473"/>
      <c r="G305" s="468"/>
      <c r="H305" s="473"/>
      <c r="I305" s="468"/>
      <c r="J305" s="472"/>
      <c r="K305" s="474"/>
      <c r="L305" s="468"/>
      <c r="M305" s="474"/>
      <c r="N305" s="468"/>
      <c r="O305" s="472"/>
      <c r="P305" s="472"/>
      <c r="Q305" s="472"/>
      <c r="R305" s="472"/>
      <c r="S305" s="328"/>
      <c r="U305" s="475"/>
      <c r="W305" s="476"/>
    </row>
    <row r="306" spans="1:23" s="471" customFormat="1" ht="19.5" customHeight="1">
      <c r="A306" s="477"/>
      <c r="B306" s="477"/>
      <c r="C306" s="471">
        <v>1</v>
      </c>
      <c r="E306" s="472">
        <v>762783948.04999995</v>
      </c>
      <c r="F306" s="473"/>
      <c r="G306" s="468"/>
      <c r="H306" s="473"/>
      <c r="I306" s="468"/>
      <c r="J306" s="472"/>
      <c r="K306" s="474"/>
      <c r="L306" s="468"/>
      <c r="M306" s="474"/>
      <c r="N306" s="468"/>
      <c r="O306" s="472"/>
      <c r="P306" s="472"/>
      <c r="Q306" s="472"/>
      <c r="R306" s="472"/>
      <c r="S306" s="328"/>
      <c r="U306" s="475"/>
      <c r="W306" s="476"/>
    </row>
    <row r="307" spans="1:23" s="479" customFormat="1" ht="19.5" customHeight="1">
      <c r="A307" s="478"/>
      <c r="B307" s="478"/>
      <c r="E307" s="472">
        <v>0</v>
      </c>
      <c r="F307" s="473"/>
      <c r="G307" s="468"/>
      <c r="H307" s="473"/>
      <c r="I307" s="468"/>
      <c r="J307" s="472"/>
      <c r="K307" s="474"/>
      <c r="L307" s="468"/>
      <c r="M307" s="474"/>
      <c r="N307" s="468"/>
      <c r="O307" s="472"/>
      <c r="P307" s="472"/>
      <c r="Q307" s="472"/>
      <c r="R307" s="472"/>
      <c r="S307" s="328"/>
      <c r="U307" s="472"/>
      <c r="W307" s="344"/>
    </row>
    <row r="308" spans="1:23" s="328" customFormat="1" ht="19.5" customHeight="1">
      <c r="A308" s="480"/>
      <c r="B308" s="480"/>
      <c r="G308" s="481"/>
      <c r="I308" s="481"/>
      <c r="L308" s="481"/>
      <c r="N308" s="481"/>
      <c r="S308" s="482"/>
      <c r="W308" s="482"/>
    </row>
    <row r="309" spans="1:23" s="328" customFormat="1" ht="19.5" customHeight="1">
      <c r="A309" s="480"/>
      <c r="B309" s="480"/>
      <c r="C309" s="328" t="s">
        <v>324</v>
      </c>
      <c r="G309" s="481"/>
      <c r="I309" s="481"/>
      <c r="L309" s="481"/>
      <c r="N309" s="481"/>
      <c r="S309" s="482"/>
      <c r="W309" s="482"/>
    </row>
    <row r="310" spans="1:23" s="328" customFormat="1" ht="19.5" customHeight="1">
      <c r="A310" s="480"/>
      <c r="B310" s="328">
        <v>1</v>
      </c>
      <c r="C310" s="328" t="s">
        <v>325</v>
      </c>
      <c r="G310" s="481"/>
      <c r="I310" s="481"/>
      <c r="L310" s="481"/>
      <c r="N310" s="481"/>
      <c r="S310" s="482"/>
      <c r="W310" s="482"/>
    </row>
    <row r="311" spans="1:23" s="328" customFormat="1" ht="19.5" customHeight="1">
      <c r="A311" s="483"/>
      <c r="G311" s="481"/>
      <c r="I311" s="481"/>
      <c r="L311" s="481"/>
      <c r="N311" s="481"/>
      <c r="S311" s="482"/>
      <c r="W311" s="482"/>
    </row>
    <row r="312" spans="1:23" s="328" customFormat="1" ht="19.5" customHeight="1">
      <c r="A312" s="480"/>
      <c r="G312" s="481"/>
      <c r="I312" s="481"/>
      <c r="L312" s="481"/>
      <c r="N312" s="481"/>
      <c r="S312" s="482"/>
      <c r="W312" s="482"/>
    </row>
    <row r="313" spans="1:23" s="328" customFormat="1" ht="19.5" customHeight="1">
      <c r="A313" s="483"/>
      <c r="G313" s="481"/>
      <c r="I313" s="481"/>
      <c r="L313" s="481"/>
      <c r="N313" s="481"/>
      <c r="S313" s="482"/>
      <c r="W313" s="482"/>
    </row>
    <row r="314" spans="1:23" s="328" customFormat="1" ht="19.5" customHeight="1">
      <c r="A314" s="480"/>
      <c r="B314" s="480"/>
      <c r="G314" s="481"/>
      <c r="I314" s="481"/>
      <c r="L314" s="481"/>
      <c r="N314" s="481"/>
      <c r="S314" s="482"/>
      <c r="W314" s="482"/>
    </row>
    <row r="315" spans="1:23" s="479" customFormat="1" ht="19.5" customHeight="1">
      <c r="A315" s="484"/>
      <c r="B315" s="484"/>
      <c r="E315" s="472"/>
      <c r="F315" s="473"/>
      <c r="G315" s="468"/>
      <c r="H315" s="473"/>
      <c r="I315" s="468"/>
      <c r="J315" s="472"/>
      <c r="K315" s="474"/>
      <c r="L315" s="468"/>
      <c r="M315" s="474"/>
      <c r="N315" s="468"/>
      <c r="O315" s="472"/>
      <c r="P315" s="472"/>
      <c r="Q315" s="472"/>
      <c r="R315" s="472"/>
      <c r="S315" s="328"/>
      <c r="U315" s="472"/>
      <c r="W315" s="344"/>
    </row>
    <row r="316" spans="1:23" s="479" customFormat="1" ht="19.5" customHeight="1">
      <c r="A316" s="484"/>
      <c r="B316" s="484"/>
      <c r="E316" s="472"/>
      <c r="F316" s="473"/>
      <c r="G316" s="468"/>
      <c r="H316" s="473"/>
      <c r="I316" s="468"/>
      <c r="J316" s="472"/>
      <c r="K316" s="474"/>
      <c r="L316" s="468"/>
      <c r="M316" s="474"/>
      <c r="N316" s="468"/>
      <c r="O316" s="472"/>
      <c r="P316" s="472"/>
      <c r="Q316" s="472"/>
      <c r="R316" s="472"/>
      <c r="S316" s="328"/>
      <c r="U316" s="472"/>
      <c r="W316" s="344"/>
    </row>
    <row r="317" spans="1:23" s="479" customFormat="1" ht="19.5" customHeight="1">
      <c r="A317" s="484"/>
      <c r="B317" s="484"/>
      <c r="E317" s="472"/>
      <c r="F317" s="473"/>
      <c r="G317" s="468"/>
      <c r="H317" s="473"/>
      <c r="I317" s="468"/>
      <c r="J317" s="472"/>
      <c r="K317" s="474"/>
      <c r="L317" s="468"/>
      <c r="M317" s="474"/>
      <c r="N317" s="468"/>
      <c r="O317" s="472"/>
      <c r="P317" s="472"/>
      <c r="Q317" s="472"/>
      <c r="R317" s="472"/>
      <c r="S317" s="328"/>
      <c r="U317" s="472"/>
      <c r="W317" s="344"/>
    </row>
    <row r="318" spans="1:23" s="479" customFormat="1" ht="19.5" customHeight="1">
      <c r="A318" s="484"/>
      <c r="B318" s="484"/>
      <c r="E318" s="472"/>
      <c r="F318" s="473"/>
      <c r="G318" s="468"/>
      <c r="H318" s="473"/>
      <c r="I318" s="468"/>
      <c r="J318" s="472"/>
      <c r="K318" s="474"/>
      <c r="L318" s="468"/>
      <c r="M318" s="474"/>
      <c r="N318" s="468"/>
      <c r="O318" s="472"/>
      <c r="P318" s="472"/>
      <c r="Q318" s="472"/>
      <c r="R318" s="472"/>
      <c r="S318" s="328"/>
      <c r="U318" s="472"/>
      <c r="W318" s="344"/>
    </row>
    <row r="319" spans="1:23" s="479" customFormat="1" ht="19.5" customHeight="1">
      <c r="A319" s="484"/>
      <c r="B319" s="484"/>
      <c r="E319" s="472"/>
      <c r="F319" s="473"/>
      <c r="G319" s="468"/>
      <c r="H319" s="473"/>
      <c r="I319" s="468"/>
      <c r="J319" s="472"/>
      <c r="K319" s="474"/>
      <c r="L319" s="468"/>
      <c r="M319" s="474"/>
      <c r="N319" s="468"/>
      <c r="O319" s="472"/>
      <c r="P319" s="472"/>
      <c r="Q319" s="472"/>
      <c r="R319" s="472"/>
      <c r="S319" s="328"/>
      <c r="U319" s="472"/>
      <c r="W319" s="344"/>
    </row>
    <row r="320" spans="1:23" s="479" customFormat="1" ht="19.5" customHeight="1">
      <c r="A320" s="484"/>
      <c r="B320" s="484"/>
      <c r="E320" s="472"/>
      <c r="F320" s="473"/>
      <c r="G320" s="468"/>
      <c r="H320" s="473"/>
      <c r="I320" s="468"/>
      <c r="J320" s="472"/>
      <c r="K320" s="474"/>
      <c r="L320" s="468"/>
      <c r="M320" s="474"/>
      <c r="N320" s="468"/>
      <c r="O320" s="472"/>
      <c r="P320" s="472"/>
      <c r="Q320" s="472"/>
      <c r="R320" s="472"/>
      <c r="S320" s="328"/>
      <c r="U320" s="472"/>
      <c r="W320" s="344"/>
    </row>
    <row r="321" spans="1:23" s="479" customFormat="1" ht="19.5" customHeight="1">
      <c r="A321" s="484"/>
      <c r="B321" s="484"/>
      <c r="E321" s="472"/>
      <c r="F321" s="473"/>
      <c r="G321" s="468"/>
      <c r="H321" s="473"/>
      <c r="I321" s="468"/>
      <c r="J321" s="472"/>
      <c r="K321" s="474"/>
      <c r="L321" s="468"/>
      <c r="M321" s="474"/>
      <c r="N321" s="468"/>
      <c r="O321" s="472"/>
      <c r="P321" s="472"/>
      <c r="Q321" s="472"/>
      <c r="R321" s="472"/>
      <c r="S321" s="328"/>
      <c r="U321" s="472"/>
      <c r="W321" s="344"/>
    </row>
    <row r="322" spans="1:23" s="479" customFormat="1" ht="19.5" customHeight="1">
      <c r="A322" s="484"/>
      <c r="B322" s="484"/>
      <c r="E322" s="472"/>
      <c r="F322" s="473"/>
      <c r="G322" s="468"/>
      <c r="H322" s="473"/>
      <c r="I322" s="468"/>
      <c r="J322" s="472"/>
      <c r="K322" s="474"/>
      <c r="L322" s="468"/>
      <c r="M322" s="474"/>
      <c r="N322" s="468"/>
      <c r="O322" s="472"/>
      <c r="P322" s="472"/>
      <c r="Q322" s="472"/>
      <c r="R322" s="472"/>
      <c r="S322" s="328"/>
      <c r="U322" s="472"/>
      <c r="W322" s="344"/>
    </row>
    <row r="323" spans="1:23" s="479" customFormat="1" ht="19.5" customHeight="1">
      <c r="A323" s="484"/>
      <c r="B323" s="484"/>
      <c r="E323" s="472"/>
      <c r="F323" s="473"/>
      <c r="G323" s="468"/>
      <c r="H323" s="473"/>
      <c r="I323" s="468"/>
      <c r="J323" s="472"/>
      <c r="K323" s="474"/>
      <c r="L323" s="468"/>
      <c r="M323" s="474"/>
      <c r="N323" s="468"/>
      <c r="O323" s="472"/>
      <c r="P323" s="472"/>
      <c r="Q323" s="472"/>
      <c r="R323" s="472"/>
      <c r="S323" s="328"/>
      <c r="U323" s="472"/>
      <c r="W323" s="344"/>
    </row>
    <row r="324" spans="1:23" s="479" customFormat="1" ht="19.5" customHeight="1">
      <c r="A324" s="484"/>
      <c r="B324" s="484"/>
      <c r="E324" s="472"/>
      <c r="F324" s="473"/>
      <c r="G324" s="468"/>
      <c r="H324" s="473"/>
      <c r="I324" s="468"/>
      <c r="J324" s="472"/>
      <c r="K324" s="474"/>
      <c r="L324" s="468"/>
      <c r="M324" s="474"/>
      <c r="N324" s="468"/>
      <c r="O324" s="472"/>
      <c r="P324" s="472"/>
      <c r="Q324" s="472"/>
      <c r="R324" s="472"/>
      <c r="S324" s="328"/>
      <c r="U324" s="472"/>
      <c r="W324" s="344"/>
    </row>
    <row r="325" spans="1:23" s="479" customFormat="1" ht="19.5" customHeight="1">
      <c r="A325" s="484"/>
      <c r="B325" s="484"/>
      <c r="E325" s="472"/>
      <c r="F325" s="473"/>
      <c r="G325" s="468"/>
      <c r="H325" s="473"/>
      <c r="I325" s="468"/>
      <c r="J325" s="472"/>
      <c r="K325" s="474"/>
      <c r="L325" s="468"/>
      <c r="M325" s="474"/>
      <c r="N325" s="468"/>
      <c r="O325" s="472"/>
      <c r="P325" s="472"/>
      <c r="Q325" s="472"/>
      <c r="R325" s="472"/>
      <c r="S325" s="328"/>
      <c r="U325" s="472"/>
      <c r="W325" s="344"/>
    </row>
    <row r="326" spans="1:23" s="479" customFormat="1" ht="19.5" customHeight="1">
      <c r="A326" s="484"/>
      <c r="B326" s="484"/>
      <c r="E326" s="472"/>
      <c r="F326" s="473"/>
      <c r="G326" s="468"/>
      <c r="H326" s="473"/>
      <c r="I326" s="468"/>
      <c r="J326" s="472"/>
      <c r="K326" s="474"/>
      <c r="L326" s="468"/>
      <c r="M326" s="474"/>
      <c r="N326" s="468"/>
      <c r="O326" s="472"/>
      <c r="P326" s="472"/>
      <c r="Q326" s="472"/>
      <c r="R326" s="472"/>
      <c r="S326" s="328"/>
      <c r="U326" s="472"/>
      <c r="W326" s="344"/>
    </row>
    <row r="327" spans="1:23" s="479" customFormat="1" ht="19.5" customHeight="1">
      <c r="A327" s="484"/>
      <c r="B327" s="484"/>
      <c r="E327" s="472"/>
      <c r="F327" s="473"/>
      <c r="G327" s="468"/>
      <c r="H327" s="473"/>
      <c r="I327" s="468"/>
      <c r="J327" s="472"/>
      <c r="K327" s="474"/>
      <c r="L327" s="468"/>
      <c r="M327" s="474"/>
      <c r="N327" s="468"/>
      <c r="O327" s="472"/>
      <c r="P327" s="472"/>
      <c r="Q327" s="472"/>
      <c r="R327" s="472"/>
      <c r="S327" s="328"/>
      <c r="U327" s="472"/>
      <c r="W327" s="344"/>
    </row>
    <row r="328" spans="1:23" s="479" customFormat="1" ht="19.5" customHeight="1">
      <c r="A328" s="484"/>
      <c r="B328" s="484"/>
      <c r="E328" s="472"/>
      <c r="F328" s="473"/>
      <c r="G328" s="468"/>
      <c r="H328" s="473"/>
      <c r="I328" s="468"/>
      <c r="J328" s="472"/>
      <c r="K328" s="474"/>
      <c r="L328" s="468"/>
      <c r="M328" s="474"/>
      <c r="N328" s="468"/>
      <c r="O328" s="472"/>
      <c r="P328" s="472"/>
      <c r="Q328" s="472"/>
      <c r="R328" s="472"/>
      <c r="S328" s="328"/>
      <c r="U328" s="472"/>
      <c r="W328" s="344"/>
    </row>
    <row r="329" spans="1:23" s="479" customFormat="1" ht="19.5" customHeight="1">
      <c r="A329" s="484"/>
      <c r="B329" s="484"/>
      <c r="E329" s="472"/>
      <c r="F329" s="473"/>
      <c r="G329" s="468"/>
      <c r="H329" s="473"/>
      <c r="I329" s="468"/>
      <c r="J329" s="472"/>
      <c r="K329" s="474"/>
      <c r="L329" s="468"/>
      <c r="M329" s="474"/>
      <c r="N329" s="468"/>
      <c r="O329" s="472"/>
      <c r="P329" s="472"/>
      <c r="Q329" s="472"/>
      <c r="R329" s="472"/>
      <c r="S329" s="328"/>
      <c r="U329" s="472"/>
      <c r="W329" s="344"/>
    </row>
    <row r="330" spans="1:23" s="479" customFormat="1" ht="19.5" customHeight="1">
      <c r="A330" s="484"/>
      <c r="B330" s="484"/>
      <c r="E330" s="472"/>
      <c r="F330" s="473"/>
      <c r="G330" s="468"/>
      <c r="H330" s="473"/>
      <c r="I330" s="468"/>
      <c r="J330" s="472"/>
      <c r="K330" s="474"/>
      <c r="L330" s="468"/>
      <c r="M330" s="474"/>
      <c r="N330" s="468"/>
      <c r="O330" s="472"/>
      <c r="P330" s="472"/>
      <c r="Q330" s="472"/>
      <c r="R330" s="472"/>
      <c r="S330" s="328"/>
      <c r="U330" s="472"/>
      <c r="W330" s="344"/>
    </row>
    <row r="331" spans="1:23" s="479" customFormat="1" ht="19.5" customHeight="1">
      <c r="A331" s="484"/>
      <c r="B331" s="484"/>
      <c r="E331" s="472"/>
      <c r="F331" s="473"/>
      <c r="G331" s="468"/>
      <c r="H331" s="473"/>
      <c r="I331" s="468"/>
      <c r="J331" s="472"/>
      <c r="K331" s="474"/>
      <c r="L331" s="468"/>
      <c r="M331" s="474"/>
      <c r="N331" s="468"/>
      <c r="O331" s="472"/>
      <c r="P331" s="472"/>
      <c r="Q331" s="472"/>
      <c r="R331" s="472"/>
      <c r="S331" s="328"/>
      <c r="U331" s="472"/>
      <c r="W331" s="344"/>
    </row>
    <row r="332" spans="1:23" s="479" customFormat="1" ht="19.5" customHeight="1">
      <c r="A332" s="484"/>
      <c r="B332" s="484"/>
      <c r="E332" s="472"/>
      <c r="F332" s="473"/>
      <c r="G332" s="468"/>
      <c r="H332" s="473"/>
      <c r="I332" s="468"/>
      <c r="J332" s="472"/>
      <c r="K332" s="474"/>
      <c r="L332" s="468"/>
      <c r="M332" s="474"/>
      <c r="N332" s="468"/>
      <c r="O332" s="472"/>
      <c r="P332" s="472"/>
      <c r="Q332" s="472"/>
      <c r="R332" s="472"/>
      <c r="S332" s="328"/>
      <c r="U332" s="472"/>
      <c r="W332" s="344"/>
    </row>
    <row r="333" spans="1:23" s="479" customFormat="1" ht="19.5" customHeight="1">
      <c r="A333" s="484"/>
      <c r="B333" s="484"/>
      <c r="E333" s="472"/>
      <c r="F333" s="473"/>
      <c r="G333" s="468"/>
      <c r="H333" s="473"/>
      <c r="I333" s="468"/>
      <c r="J333" s="472"/>
      <c r="K333" s="474"/>
      <c r="L333" s="468"/>
      <c r="M333" s="474"/>
      <c r="N333" s="468"/>
      <c r="O333" s="472"/>
      <c r="P333" s="472"/>
      <c r="Q333" s="472"/>
      <c r="R333" s="472"/>
      <c r="S333" s="328"/>
      <c r="U333" s="472"/>
      <c r="W333" s="344"/>
    </row>
    <row r="334" spans="1:23" s="479" customFormat="1" ht="19.5" customHeight="1">
      <c r="A334" s="484"/>
      <c r="B334" s="484"/>
      <c r="E334" s="472"/>
      <c r="F334" s="473"/>
      <c r="G334" s="468"/>
      <c r="H334" s="473"/>
      <c r="I334" s="468"/>
      <c r="J334" s="472"/>
      <c r="K334" s="474"/>
      <c r="L334" s="468"/>
      <c r="M334" s="474"/>
      <c r="N334" s="468"/>
      <c r="O334" s="472"/>
      <c r="P334" s="472"/>
      <c r="Q334" s="472"/>
      <c r="R334" s="472"/>
      <c r="S334" s="328"/>
      <c r="U334" s="472"/>
      <c r="W334" s="344"/>
    </row>
    <row r="335" spans="1:23" s="479" customFormat="1" ht="19.5" customHeight="1">
      <c r="A335" s="484"/>
      <c r="B335" s="484"/>
      <c r="E335" s="472"/>
      <c r="F335" s="473"/>
      <c r="G335" s="468"/>
      <c r="H335" s="473"/>
      <c r="I335" s="468"/>
      <c r="J335" s="472"/>
      <c r="K335" s="474"/>
      <c r="L335" s="468"/>
      <c r="M335" s="474"/>
      <c r="N335" s="468"/>
      <c r="O335" s="472"/>
      <c r="P335" s="472"/>
      <c r="Q335" s="472"/>
      <c r="R335" s="472"/>
      <c r="S335" s="328"/>
      <c r="U335" s="472"/>
      <c r="W335" s="344"/>
    </row>
    <row r="336" spans="1:23" s="479" customFormat="1" ht="19.5" customHeight="1">
      <c r="A336" s="485"/>
      <c r="B336" s="485"/>
      <c r="E336" s="472"/>
      <c r="F336" s="473"/>
      <c r="G336" s="468"/>
      <c r="H336" s="473"/>
      <c r="I336" s="468"/>
      <c r="J336" s="472"/>
      <c r="K336" s="474"/>
      <c r="L336" s="468"/>
      <c r="M336" s="474"/>
      <c r="N336" s="468"/>
      <c r="O336" s="472"/>
      <c r="P336" s="472"/>
      <c r="Q336" s="472"/>
      <c r="R336" s="472"/>
      <c r="S336" s="328"/>
      <c r="U336" s="472"/>
      <c r="W336" s="344"/>
    </row>
    <row r="337" spans="1:23" s="479" customFormat="1" ht="19.5" customHeight="1">
      <c r="A337" s="485"/>
      <c r="B337" s="485"/>
      <c r="E337" s="472"/>
      <c r="F337" s="473"/>
      <c r="G337" s="468"/>
      <c r="H337" s="473"/>
      <c r="I337" s="468"/>
      <c r="J337" s="472"/>
      <c r="K337" s="474"/>
      <c r="L337" s="468"/>
      <c r="M337" s="474"/>
      <c r="N337" s="468"/>
      <c r="O337" s="472"/>
      <c r="P337" s="472"/>
      <c r="Q337" s="472"/>
      <c r="R337" s="472"/>
      <c r="S337" s="328"/>
      <c r="U337" s="472"/>
      <c r="W337" s="344"/>
    </row>
    <row r="338" spans="1:23" s="479" customFormat="1" ht="19.5" customHeight="1">
      <c r="A338" s="485"/>
      <c r="B338" s="485"/>
      <c r="E338" s="472"/>
      <c r="F338" s="473"/>
      <c r="G338" s="468"/>
      <c r="H338" s="473"/>
      <c r="I338" s="468"/>
      <c r="J338" s="472"/>
      <c r="K338" s="474"/>
      <c r="L338" s="468"/>
      <c r="M338" s="474"/>
      <c r="N338" s="468"/>
      <c r="O338" s="472"/>
      <c r="P338" s="472"/>
      <c r="Q338" s="472"/>
      <c r="R338" s="472"/>
      <c r="S338" s="328"/>
      <c r="U338" s="472"/>
      <c r="W338" s="344"/>
    </row>
    <row r="339" spans="1:23" s="479" customFormat="1" ht="19.5" customHeight="1">
      <c r="A339" s="485"/>
      <c r="B339" s="485"/>
      <c r="E339" s="472"/>
      <c r="F339" s="473"/>
      <c r="G339" s="468"/>
      <c r="H339" s="473"/>
      <c r="I339" s="468"/>
      <c r="J339" s="472"/>
      <c r="K339" s="474"/>
      <c r="L339" s="468"/>
      <c r="M339" s="474"/>
      <c r="N339" s="468"/>
      <c r="O339" s="472"/>
      <c r="P339" s="472"/>
      <c r="Q339" s="472"/>
      <c r="R339" s="472"/>
      <c r="S339" s="328"/>
      <c r="U339" s="472"/>
      <c r="W339" s="344"/>
    </row>
    <row r="340" spans="1:23" s="479" customFormat="1" ht="19.5" customHeight="1">
      <c r="A340" s="485"/>
      <c r="B340" s="485"/>
      <c r="E340" s="472"/>
      <c r="F340" s="473"/>
      <c r="G340" s="468"/>
      <c r="H340" s="473"/>
      <c r="I340" s="468"/>
      <c r="J340" s="472"/>
      <c r="K340" s="474"/>
      <c r="L340" s="468"/>
      <c r="M340" s="474"/>
      <c r="N340" s="468"/>
      <c r="O340" s="472"/>
      <c r="P340" s="472"/>
      <c r="Q340" s="472"/>
      <c r="R340" s="472"/>
      <c r="S340" s="328"/>
      <c r="U340" s="472"/>
      <c r="W340" s="344"/>
    </row>
    <row r="341" spans="1:23" s="479" customFormat="1" ht="19.5" customHeight="1">
      <c r="A341" s="485"/>
      <c r="B341" s="485"/>
      <c r="E341" s="472"/>
      <c r="F341" s="473"/>
      <c r="G341" s="468"/>
      <c r="H341" s="473"/>
      <c r="I341" s="468"/>
      <c r="J341" s="472"/>
      <c r="K341" s="474"/>
      <c r="L341" s="468"/>
      <c r="M341" s="474"/>
      <c r="N341" s="468"/>
      <c r="O341" s="472"/>
      <c r="P341" s="472"/>
      <c r="Q341" s="472"/>
      <c r="R341" s="472"/>
      <c r="S341" s="328"/>
      <c r="U341" s="472"/>
      <c r="W341" s="344"/>
    </row>
    <row r="342" spans="1:23" s="479" customFormat="1" ht="19.5" customHeight="1">
      <c r="A342" s="485"/>
      <c r="B342" s="485"/>
      <c r="E342" s="472"/>
      <c r="F342" s="473"/>
      <c r="G342" s="468"/>
      <c r="H342" s="473"/>
      <c r="I342" s="468"/>
      <c r="J342" s="472"/>
      <c r="K342" s="474"/>
      <c r="L342" s="468"/>
      <c r="M342" s="474"/>
      <c r="N342" s="468"/>
      <c r="O342" s="472"/>
      <c r="P342" s="472"/>
      <c r="Q342" s="472"/>
      <c r="R342" s="472"/>
      <c r="S342" s="328"/>
      <c r="U342" s="472"/>
      <c r="W342" s="344"/>
    </row>
    <row r="343" spans="1:23" s="479" customFormat="1" ht="19.5" customHeight="1">
      <c r="A343" s="485"/>
      <c r="B343" s="485"/>
      <c r="E343" s="472"/>
      <c r="F343" s="473"/>
      <c r="G343" s="468"/>
      <c r="H343" s="473"/>
      <c r="I343" s="468"/>
      <c r="J343" s="472"/>
      <c r="K343" s="474"/>
      <c r="L343" s="468"/>
      <c r="M343" s="474"/>
      <c r="N343" s="468"/>
      <c r="O343" s="472"/>
      <c r="P343" s="472"/>
      <c r="Q343" s="472"/>
      <c r="R343" s="472"/>
      <c r="S343" s="328"/>
      <c r="U343" s="472"/>
      <c r="W343" s="344"/>
    </row>
    <row r="344" spans="1:23" s="479" customFormat="1" ht="19.5" customHeight="1">
      <c r="A344" s="485"/>
      <c r="B344" s="485"/>
      <c r="E344" s="472"/>
      <c r="F344" s="473"/>
      <c r="G344" s="468"/>
      <c r="H344" s="473"/>
      <c r="I344" s="468"/>
      <c r="J344" s="472"/>
      <c r="K344" s="474"/>
      <c r="L344" s="468"/>
      <c r="M344" s="474"/>
      <c r="N344" s="468"/>
      <c r="O344" s="472"/>
      <c r="P344" s="472"/>
      <c r="Q344" s="472"/>
      <c r="R344" s="472"/>
      <c r="S344" s="328"/>
      <c r="U344" s="472"/>
      <c r="W344" s="344"/>
    </row>
    <row r="345" spans="1:23" s="479" customFormat="1" ht="19.5" customHeight="1">
      <c r="A345" s="485"/>
      <c r="B345" s="485"/>
      <c r="E345" s="472"/>
      <c r="F345" s="473"/>
      <c r="G345" s="468"/>
      <c r="H345" s="473"/>
      <c r="I345" s="468"/>
      <c r="J345" s="472"/>
      <c r="K345" s="474"/>
      <c r="L345" s="468"/>
      <c r="M345" s="474"/>
      <c r="N345" s="468"/>
      <c r="O345" s="472"/>
      <c r="P345" s="472"/>
      <c r="Q345" s="472"/>
      <c r="R345" s="472"/>
      <c r="S345" s="328"/>
      <c r="U345" s="472"/>
      <c r="W345" s="344"/>
    </row>
    <row r="346" spans="1:23" s="479" customFormat="1" ht="19.5" customHeight="1">
      <c r="A346" s="485"/>
      <c r="B346" s="485"/>
      <c r="E346" s="472"/>
      <c r="F346" s="473"/>
      <c r="G346" s="468"/>
      <c r="H346" s="473"/>
      <c r="I346" s="468"/>
      <c r="J346" s="472"/>
      <c r="K346" s="474"/>
      <c r="L346" s="468"/>
      <c r="M346" s="474"/>
      <c r="N346" s="468"/>
      <c r="O346" s="472"/>
      <c r="P346" s="472"/>
      <c r="Q346" s="472"/>
      <c r="R346" s="472"/>
      <c r="S346" s="328"/>
      <c r="U346" s="472"/>
      <c r="W346" s="344"/>
    </row>
    <row r="347" spans="1:23" s="479" customFormat="1" ht="19.5" customHeight="1">
      <c r="A347" s="485"/>
      <c r="B347" s="485"/>
      <c r="E347" s="472"/>
      <c r="F347" s="473"/>
      <c r="G347" s="468"/>
      <c r="H347" s="473"/>
      <c r="I347" s="468"/>
      <c r="J347" s="472"/>
      <c r="K347" s="474"/>
      <c r="L347" s="468"/>
      <c r="M347" s="474"/>
      <c r="N347" s="468"/>
      <c r="O347" s="472"/>
      <c r="P347" s="472"/>
      <c r="Q347" s="472"/>
      <c r="R347" s="472"/>
      <c r="S347" s="328"/>
      <c r="U347" s="472"/>
      <c r="W347" s="344"/>
    </row>
    <row r="348" spans="1:23" s="479" customFormat="1" ht="19.5" customHeight="1">
      <c r="A348" s="485"/>
      <c r="B348" s="485"/>
      <c r="E348" s="472"/>
      <c r="F348" s="473"/>
      <c r="G348" s="468"/>
      <c r="H348" s="473"/>
      <c r="I348" s="468"/>
      <c r="J348" s="472"/>
      <c r="K348" s="474"/>
      <c r="L348" s="468"/>
      <c r="M348" s="474"/>
      <c r="N348" s="468"/>
      <c r="O348" s="472"/>
      <c r="P348" s="472"/>
      <c r="Q348" s="472"/>
      <c r="R348" s="472"/>
      <c r="S348" s="328"/>
      <c r="U348" s="472"/>
      <c r="W348" s="344"/>
    </row>
    <row r="349" spans="1:23" s="479" customFormat="1" ht="19.5" customHeight="1">
      <c r="A349" s="485"/>
      <c r="B349" s="485"/>
      <c r="E349" s="472"/>
      <c r="F349" s="473"/>
      <c r="G349" s="468"/>
      <c r="H349" s="473"/>
      <c r="I349" s="468"/>
      <c r="J349" s="472"/>
      <c r="K349" s="474"/>
      <c r="L349" s="468"/>
      <c r="M349" s="474"/>
      <c r="N349" s="468"/>
      <c r="O349" s="472"/>
      <c r="P349" s="472"/>
      <c r="Q349" s="472"/>
      <c r="R349" s="472"/>
      <c r="S349" s="328"/>
      <c r="U349" s="472"/>
      <c r="W349" s="344"/>
    </row>
    <row r="350" spans="1:23" s="479" customFormat="1" ht="19.5" customHeight="1">
      <c r="A350" s="485"/>
      <c r="B350" s="485"/>
      <c r="E350" s="472"/>
      <c r="F350" s="473"/>
      <c r="G350" s="468"/>
      <c r="H350" s="473"/>
      <c r="I350" s="468"/>
      <c r="J350" s="472"/>
      <c r="K350" s="474"/>
      <c r="L350" s="468"/>
      <c r="M350" s="474"/>
      <c r="N350" s="468"/>
      <c r="O350" s="472"/>
      <c r="P350" s="472"/>
      <c r="Q350" s="472"/>
      <c r="R350" s="472"/>
      <c r="S350" s="328"/>
      <c r="U350" s="472"/>
      <c r="W350" s="344"/>
    </row>
    <row r="351" spans="1:23" s="479" customFormat="1" ht="19.5" customHeight="1">
      <c r="A351" s="485"/>
      <c r="B351" s="485"/>
      <c r="E351" s="472"/>
      <c r="F351" s="473"/>
      <c r="G351" s="468"/>
      <c r="H351" s="473"/>
      <c r="I351" s="468"/>
      <c r="J351" s="472"/>
      <c r="K351" s="474"/>
      <c r="L351" s="468"/>
      <c r="M351" s="474"/>
      <c r="N351" s="468"/>
      <c r="O351" s="472"/>
      <c r="P351" s="472"/>
      <c r="Q351" s="472"/>
      <c r="R351" s="472"/>
      <c r="S351" s="328"/>
      <c r="U351" s="472"/>
      <c r="W351" s="344"/>
    </row>
    <row r="352" spans="1:23" s="479" customFormat="1" ht="19.5" customHeight="1">
      <c r="A352" s="485"/>
      <c r="B352" s="485"/>
      <c r="E352" s="472"/>
      <c r="F352" s="473"/>
      <c r="G352" s="468"/>
      <c r="H352" s="473"/>
      <c r="I352" s="468"/>
      <c r="J352" s="472"/>
      <c r="K352" s="474"/>
      <c r="L352" s="468"/>
      <c r="M352" s="474"/>
      <c r="N352" s="468"/>
      <c r="O352" s="472"/>
      <c r="P352" s="472"/>
      <c r="Q352" s="472"/>
      <c r="R352" s="472"/>
      <c r="S352" s="328"/>
      <c r="U352" s="472"/>
      <c r="W352" s="344"/>
    </row>
    <row r="353" spans="1:23" s="479" customFormat="1" ht="19.5" customHeight="1">
      <c r="A353" s="485"/>
      <c r="B353" s="485"/>
      <c r="E353" s="472"/>
      <c r="F353" s="473"/>
      <c r="G353" s="468"/>
      <c r="H353" s="473"/>
      <c r="I353" s="468"/>
      <c r="J353" s="472"/>
      <c r="K353" s="474"/>
      <c r="L353" s="468"/>
      <c r="M353" s="474"/>
      <c r="N353" s="468"/>
      <c r="O353" s="472"/>
      <c r="P353" s="472"/>
      <c r="Q353" s="472"/>
      <c r="R353" s="472"/>
      <c r="S353" s="328"/>
      <c r="U353" s="472"/>
      <c r="W353" s="344"/>
    </row>
    <row r="354" spans="1:23" s="479" customFormat="1" ht="19.5" customHeight="1">
      <c r="A354" s="485"/>
      <c r="B354" s="485"/>
      <c r="E354" s="472"/>
      <c r="F354" s="473"/>
      <c r="G354" s="468"/>
      <c r="H354" s="473"/>
      <c r="I354" s="468"/>
      <c r="J354" s="472"/>
      <c r="K354" s="474"/>
      <c r="L354" s="468"/>
      <c r="M354" s="474"/>
      <c r="N354" s="468"/>
      <c r="O354" s="472"/>
      <c r="P354" s="472"/>
      <c r="Q354" s="472"/>
      <c r="R354" s="472"/>
      <c r="S354" s="328"/>
      <c r="U354" s="472"/>
      <c r="W354" s="344"/>
    </row>
    <row r="355" spans="1:23" s="479" customFormat="1" ht="19.5" customHeight="1">
      <c r="A355" s="485"/>
      <c r="B355" s="485"/>
      <c r="E355" s="472"/>
      <c r="F355" s="473"/>
      <c r="G355" s="468"/>
      <c r="H355" s="473"/>
      <c r="I355" s="468"/>
      <c r="J355" s="472"/>
      <c r="K355" s="474"/>
      <c r="L355" s="468"/>
      <c r="M355" s="474"/>
      <c r="N355" s="468"/>
      <c r="O355" s="472"/>
      <c r="P355" s="472"/>
      <c r="Q355" s="472"/>
      <c r="R355" s="472"/>
      <c r="S355" s="328"/>
      <c r="U355" s="472"/>
      <c r="W355" s="344"/>
    </row>
    <row r="356" spans="1:23" s="479" customFormat="1" ht="19.5" customHeight="1">
      <c r="A356" s="485"/>
      <c r="B356" s="485"/>
      <c r="E356" s="472"/>
      <c r="F356" s="473"/>
      <c r="G356" s="468"/>
      <c r="H356" s="473"/>
      <c r="I356" s="468"/>
      <c r="J356" s="472"/>
      <c r="K356" s="474"/>
      <c r="L356" s="468"/>
      <c r="M356" s="474"/>
      <c r="N356" s="468"/>
      <c r="O356" s="472"/>
      <c r="P356" s="472"/>
      <c r="Q356" s="472"/>
      <c r="R356" s="472"/>
      <c r="S356" s="328"/>
      <c r="U356" s="472"/>
      <c r="W356" s="344"/>
    </row>
    <row r="357" spans="1:23" s="479" customFormat="1" ht="19.5" customHeight="1">
      <c r="A357" s="485"/>
      <c r="B357" s="485"/>
      <c r="E357" s="472"/>
      <c r="F357" s="473"/>
      <c r="G357" s="468"/>
      <c r="H357" s="473"/>
      <c r="I357" s="468"/>
      <c r="J357" s="472"/>
      <c r="K357" s="474"/>
      <c r="L357" s="468"/>
      <c r="M357" s="474"/>
      <c r="N357" s="468"/>
      <c r="O357" s="472"/>
      <c r="P357" s="472"/>
      <c r="Q357" s="472"/>
      <c r="R357" s="472"/>
      <c r="S357" s="328"/>
      <c r="U357" s="472"/>
      <c r="W357" s="344"/>
    </row>
    <row r="358" spans="1:23" s="479" customFormat="1" ht="19.5" customHeight="1">
      <c r="A358" s="485"/>
      <c r="B358" s="485"/>
      <c r="E358" s="472"/>
      <c r="F358" s="473"/>
      <c r="G358" s="468"/>
      <c r="H358" s="473"/>
      <c r="I358" s="468"/>
      <c r="J358" s="472"/>
      <c r="K358" s="474"/>
      <c r="L358" s="468"/>
      <c r="M358" s="474"/>
      <c r="N358" s="468"/>
      <c r="O358" s="472"/>
      <c r="P358" s="472"/>
      <c r="Q358" s="472"/>
      <c r="R358" s="472"/>
      <c r="S358" s="328"/>
      <c r="U358" s="472"/>
      <c r="W358" s="344"/>
    </row>
    <row r="359" spans="1:23" s="479" customFormat="1" ht="19.5" customHeight="1">
      <c r="A359" s="485"/>
      <c r="B359" s="485"/>
      <c r="E359" s="472"/>
      <c r="F359" s="473"/>
      <c r="G359" s="468"/>
      <c r="H359" s="473"/>
      <c r="I359" s="468"/>
      <c r="J359" s="472"/>
      <c r="K359" s="474"/>
      <c r="L359" s="468"/>
      <c r="M359" s="474"/>
      <c r="N359" s="468"/>
      <c r="O359" s="472"/>
      <c r="P359" s="472"/>
      <c r="Q359" s="472"/>
      <c r="R359" s="472"/>
      <c r="S359" s="328"/>
      <c r="U359" s="472"/>
      <c r="W359" s="344"/>
    </row>
    <row r="360" spans="1:23" s="479" customFormat="1" ht="19.5" customHeight="1">
      <c r="A360" s="485"/>
      <c r="B360" s="485"/>
      <c r="E360" s="472"/>
      <c r="F360" s="473"/>
      <c r="G360" s="468"/>
      <c r="H360" s="473"/>
      <c r="I360" s="468"/>
      <c r="J360" s="472"/>
      <c r="K360" s="474"/>
      <c r="L360" s="468"/>
      <c r="M360" s="474"/>
      <c r="N360" s="468"/>
      <c r="O360" s="472"/>
      <c r="P360" s="472"/>
      <c r="Q360" s="472"/>
      <c r="R360" s="472"/>
      <c r="S360" s="328"/>
      <c r="U360" s="472"/>
      <c r="W360" s="344"/>
    </row>
    <row r="361" spans="1:23" s="479" customFormat="1" ht="19.5" customHeight="1">
      <c r="A361" s="485"/>
      <c r="B361" s="485"/>
      <c r="E361" s="472"/>
      <c r="F361" s="473"/>
      <c r="G361" s="468"/>
      <c r="H361" s="473"/>
      <c r="I361" s="468"/>
      <c r="J361" s="472"/>
      <c r="K361" s="474"/>
      <c r="L361" s="468"/>
      <c r="M361" s="474"/>
      <c r="N361" s="468"/>
      <c r="O361" s="472"/>
      <c r="P361" s="472"/>
      <c r="Q361" s="472"/>
      <c r="R361" s="472"/>
      <c r="S361" s="328"/>
      <c r="U361" s="472"/>
      <c r="W361" s="344"/>
    </row>
    <row r="362" spans="1:23" s="479" customFormat="1" ht="19.5" customHeight="1">
      <c r="A362" s="485"/>
      <c r="B362" s="485"/>
      <c r="E362" s="472"/>
      <c r="F362" s="473"/>
      <c r="G362" s="468"/>
      <c r="H362" s="473"/>
      <c r="I362" s="468"/>
      <c r="J362" s="472"/>
      <c r="K362" s="474"/>
      <c r="L362" s="468"/>
      <c r="M362" s="474"/>
      <c r="N362" s="468"/>
      <c r="O362" s="472"/>
      <c r="P362" s="472"/>
      <c r="Q362" s="472"/>
      <c r="R362" s="472"/>
      <c r="S362" s="328"/>
      <c r="U362" s="472"/>
      <c r="W362" s="344"/>
    </row>
    <row r="363" spans="1:23" s="479" customFormat="1" ht="19.5" customHeight="1">
      <c r="A363" s="485"/>
      <c r="B363" s="485"/>
      <c r="E363" s="472"/>
      <c r="F363" s="473"/>
      <c r="G363" s="468"/>
      <c r="H363" s="473"/>
      <c r="I363" s="468"/>
      <c r="J363" s="472"/>
      <c r="K363" s="474"/>
      <c r="L363" s="468"/>
      <c r="M363" s="474"/>
      <c r="N363" s="468"/>
      <c r="O363" s="472"/>
      <c r="P363" s="472"/>
      <c r="Q363" s="472"/>
      <c r="R363" s="472"/>
      <c r="S363" s="328"/>
      <c r="U363" s="472"/>
      <c r="W363" s="344"/>
    </row>
    <row r="364" spans="1:23" s="479" customFormat="1" ht="19.5" customHeight="1">
      <c r="A364" s="485"/>
      <c r="B364" s="485"/>
      <c r="E364" s="472"/>
      <c r="F364" s="473"/>
      <c r="G364" s="468"/>
      <c r="H364" s="473"/>
      <c r="I364" s="468"/>
      <c r="J364" s="472"/>
      <c r="K364" s="474"/>
      <c r="L364" s="468"/>
      <c r="M364" s="474"/>
      <c r="N364" s="468"/>
      <c r="O364" s="472"/>
      <c r="P364" s="472"/>
      <c r="Q364" s="472"/>
      <c r="R364" s="472"/>
      <c r="S364" s="328"/>
      <c r="U364" s="472"/>
      <c r="W364" s="344"/>
    </row>
    <row r="365" spans="1:23" s="479" customFormat="1" ht="19.5" customHeight="1">
      <c r="A365" s="485"/>
      <c r="B365" s="485"/>
      <c r="E365" s="472"/>
      <c r="F365" s="473"/>
      <c r="G365" s="468"/>
      <c r="H365" s="473"/>
      <c r="I365" s="468"/>
      <c r="J365" s="472"/>
      <c r="K365" s="474"/>
      <c r="L365" s="468"/>
      <c r="M365" s="474"/>
      <c r="N365" s="468"/>
      <c r="O365" s="472"/>
      <c r="P365" s="472"/>
      <c r="Q365" s="472"/>
      <c r="R365" s="472"/>
      <c r="S365" s="328"/>
      <c r="U365" s="472"/>
      <c r="W365" s="344"/>
    </row>
    <row r="366" spans="1:23" s="479" customFormat="1" ht="19.5" customHeight="1">
      <c r="A366" s="485"/>
      <c r="B366" s="485"/>
      <c r="E366" s="472"/>
      <c r="F366" s="473"/>
      <c r="G366" s="468"/>
      <c r="H366" s="473"/>
      <c r="I366" s="468"/>
      <c r="J366" s="472"/>
      <c r="K366" s="474"/>
      <c r="L366" s="468"/>
      <c r="M366" s="474"/>
      <c r="N366" s="468"/>
      <c r="O366" s="472"/>
      <c r="P366" s="472"/>
      <c r="Q366" s="472"/>
      <c r="R366" s="472"/>
      <c r="S366" s="328"/>
      <c r="U366" s="472"/>
      <c r="W366" s="344"/>
    </row>
    <row r="367" spans="1:23" s="479" customFormat="1" ht="19.5" customHeight="1">
      <c r="A367" s="485"/>
      <c r="B367" s="485"/>
      <c r="E367" s="472"/>
      <c r="F367" s="473"/>
      <c r="G367" s="468"/>
      <c r="H367" s="473"/>
      <c r="I367" s="468"/>
      <c r="J367" s="472"/>
      <c r="K367" s="474"/>
      <c r="L367" s="468"/>
      <c r="M367" s="474"/>
      <c r="N367" s="468"/>
      <c r="O367" s="472"/>
      <c r="P367" s="472"/>
      <c r="Q367" s="472"/>
      <c r="R367" s="472"/>
      <c r="S367" s="328"/>
      <c r="U367" s="472"/>
      <c r="W367" s="344"/>
    </row>
    <row r="368" spans="1:23" s="479" customFormat="1" ht="19.5" customHeight="1">
      <c r="A368" s="485"/>
      <c r="B368" s="485"/>
      <c r="E368" s="472"/>
      <c r="F368" s="473"/>
      <c r="G368" s="468"/>
      <c r="H368" s="473"/>
      <c r="I368" s="468"/>
      <c r="J368" s="472"/>
      <c r="K368" s="474"/>
      <c r="L368" s="468"/>
      <c r="M368" s="474"/>
      <c r="N368" s="468"/>
      <c r="O368" s="472"/>
      <c r="P368" s="472"/>
      <c r="Q368" s="472"/>
      <c r="R368" s="472"/>
      <c r="S368" s="328"/>
      <c r="U368" s="472"/>
      <c r="W368" s="344"/>
    </row>
    <row r="369" spans="1:23" s="479" customFormat="1" ht="19.5" customHeight="1">
      <c r="A369" s="485"/>
      <c r="B369" s="485"/>
      <c r="E369" s="472"/>
      <c r="F369" s="473"/>
      <c r="G369" s="468"/>
      <c r="H369" s="473"/>
      <c r="I369" s="468"/>
      <c r="J369" s="472"/>
      <c r="K369" s="474"/>
      <c r="L369" s="468"/>
      <c r="M369" s="474"/>
      <c r="N369" s="468"/>
      <c r="O369" s="472"/>
      <c r="P369" s="472"/>
      <c r="Q369" s="472"/>
      <c r="R369" s="472"/>
      <c r="S369" s="328"/>
      <c r="U369" s="472"/>
      <c r="W369" s="344"/>
    </row>
    <row r="370" spans="1:23" s="479" customFormat="1" ht="19.5" customHeight="1">
      <c r="A370" s="485"/>
      <c r="B370" s="485"/>
      <c r="E370" s="472"/>
      <c r="F370" s="473"/>
      <c r="G370" s="468"/>
      <c r="H370" s="473"/>
      <c r="I370" s="468"/>
      <c r="J370" s="472"/>
      <c r="K370" s="474"/>
      <c r="L370" s="468"/>
      <c r="M370" s="474"/>
      <c r="N370" s="468"/>
      <c r="O370" s="472"/>
      <c r="P370" s="472"/>
      <c r="Q370" s="472"/>
      <c r="R370" s="472"/>
      <c r="S370" s="328"/>
      <c r="U370" s="472"/>
      <c r="W370" s="344"/>
    </row>
    <row r="371" spans="1:23" s="479" customFormat="1" ht="19.5" customHeight="1">
      <c r="A371" s="485"/>
      <c r="B371" s="485"/>
      <c r="E371" s="472"/>
      <c r="F371" s="473"/>
      <c r="G371" s="468"/>
      <c r="H371" s="473"/>
      <c r="I371" s="468"/>
      <c r="J371" s="472"/>
      <c r="K371" s="474"/>
      <c r="L371" s="468"/>
      <c r="M371" s="474"/>
      <c r="N371" s="468"/>
      <c r="O371" s="472"/>
      <c r="P371" s="472"/>
      <c r="Q371" s="472"/>
      <c r="R371" s="472"/>
      <c r="S371" s="328"/>
      <c r="U371" s="472"/>
      <c r="W371" s="344"/>
    </row>
    <row r="372" spans="1:23" s="479" customFormat="1" ht="19.5" customHeight="1">
      <c r="A372" s="485"/>
      <c r="B372" s="485"/>
      <c r="E372" s="472"/>
      <c r="F372" s="473"/>
      <c r="G372" s="468"/>
      <c r="H372" s="473"/>
      <c r="I372" s="468"/>
      <c r="J372" s="472"/>
      <c r="K372" s="474"/>
      <c r="L372" s="468"/>
      <c r="M372" s="474"/>
      <c r="N372" s="468"/>
      <c r="O372" s="472"/>
      <c r="P372" s="472"/>
      <c r="Q372" s="472"/>
      <c r="R372" s="472"/>
      <c r="S372" s="328"/>
      <c r="U372" s="472"/>
      <c r="W372" s="344"/>
    </row>
    <row r="373" spans="1:23" s="479" customFormat="1" ht="19.5" customHeight="1">
      <c r="A373" s="485"/>
      <c r="B373" s="485"/>
      <c r="E373" s="472"/>
      <c r="F373" s="473"/>
      <c r="G373" s="468"/>
      <c r="H373" s="473"/>
      <c r="I373" s="468"/>
      <c r="J373" s="472"/>
      <c r="K373" s="474"/>
      <c r="L373" s="468"/>
      <c r="M373" s="474"/>
      <c r="N373" s="468"/>
      <c r="O373" s="472"/>
      <c r="P373" s="472"/>
      <c r="Q373" s="472"/>
      <c r="R373" s="472"/>
      <c r="S373" s="328"/>
      <c r="U373" s="472"/>
      <c r="W373" s="344"/>
    </row>
    <row r="374" spans="1:23" s="479" customFormat="1" ht="19.5" customHeight="1">
      <c r="A374" s="485"/>
      <c r="B374" s="485"/>
      <c r="E374" s="472"/>
      <c r="F374" s="473"/>
      <c r="G374" s="468"/>
      <c r="H374" s="473"/>
      <c r="I374" s="468"/>
      <c r="J374" s="472"/>
      <c r="K374" s="474"/>
      <c r="L374" s="468"/>
      <c r="M374" s="474"/>
      <c r="N374" s="468"/>
      <c r="O374" s="472"/>
      <c r="P374" s="472"/>
      <c r="Q374" s="472"/>
      <c r="R374" s="472"/>
      <c r="S374" s="328"/>
      <c r="U374" s="472"/>
      <c r="W374" s="344"/>
    </row>
    <row r="375" spans="1:23" s="479" customFormat="1" ht="19.5" customHeight="1">
      <c r="A375" s="485"/>
      <c r="B375" s="485"/>
      <c r="E375" s="472"/>
      <c r="F375" s="473"/>
      <c r="G375" s="468"/>
      <c r="H375" s="473"/>
      <c r="I375" s="468"/>
      <c r="J375" s="472"/>
      <c r="K375" s="474"/>
      <c r="L375" s="468"/>
      <c r="M375" s="474"/>
      <c r="N375" s="468"/>
      <c r="O375" s="472"/>
      <c r="P375" s="472"/>
      <c r="Q375" s="472"/>
      <c r="R375" s="472"/>
      <c r="S375" s="328"/>
      <c r="U375" s="472"/>
      <c r="W375" s="344"/>
    </row>
    <row r="376" spans="1:23" s="479" customFormat="1" ht="19.5" customHeight="1">
      <c r="A376" s="485"/>
      <c r="B376" s="485"/>
      <c r="E376" s="472"/>
      <c r="F376" s="473"/>
      <c r="G376" s="468"/>
      <c r="H376" s="473"/>
      <c r="I376" s="468"/>
      <c r="J376" s="472"/>
      <c r="K376" s="474"/>
      <c r="L376" s="468"/>
      <c r="M376" s="474"/>
      <c r="N376" s="468"/>
      <c r="O376" s="472"/>
      <c r="P376" s="472"/>
      <c r="Q376" s="472"/>
      <c r="R376" s="472"/>
      <c r="S376" s="328"/>
      <c r="U376" s="472"/>
      <c r="W376" s="344"/>
    </row>
    <row r="377" spans="1:23" s="479" customFormat="1" ht="19.5" customHeight="1">
      <c r="A377" s="485"/>
      <c r="B377" s="485"/>
      <c r="E377" s="472"/>
      <c r="F377" s="473"/>
      <c r="G377" s="468"/>
      <c r="H377" s="473"/>
      <c r="I377" s="468"/>
      <c r="J377" s="472"/>
      <c r="K377" s="474"/>
      <c r="L377" s="468"/>
      <c r="M377" s="474"/>
      <c r="N377" s="468"/>
      <c r="O377" s="472"/>
      <c r="P377" s="472"/>
      <c r="Q377" s="472"/>
      <c r="R377" s="472"/>
      <c r="S377" s="328"/>
      <c r="U377" s="472"/>
      <c r="W377" s="344"/>
    </row>
    <row r="378" spans="1:23" s="479" customFormat="1" ht="19.5" customHeight="1">
      <c r="A378" s="485"/>
      <c r="B378" s="485"/>
      <c r="E378" s="472"/>
      <c r="F378" s="473"/>
      <c r="G378" s="468"/>
      <c r="H378" s="473"/>
      <c r="I378" s="468"/>
      <c r="J378" s="472"/>
      <c r="K378" s="474"/>
      <c r="L378" s="468"/>
      <c r="M378" s="474"/>
      <c r="N378" s="468"/>
      <c r="O378" s="472"/>
      <c r="P378" s="472"/>
      <c r="Q378" s="472"/>
      <c r="R378" s="472"/>
      <c r="S378" s="328"/>
      <c r="U378" s="472"/>
      <c r="W378" s="344"/>
    </row>
    <row r="379" spans="1:23" s="479" customFormat="1" ht="19.5" customHeight="1">
      <c r="A379" s="485"/>
      <c r="B379" s="485"/>
      <c r="E379" s="472"/>
      <c r="F379" s="473"/>
      <c r="G379" s="468"/>
      <c r="H379" s="473"/>
      <c r="I379" s="468"/>
      <c r="J379" s="472"/>
      <c r="K379" s="474"/>
      <c r="L379" s="468"/>
      <c r="M379" s="474"/>
      <c r="N379" s="468"/>
      <c r="O379" s="472"/>
      <c r="P379" s="472"/>
      <c r="Q379" s="472"/>
      <c r="R379" s="472"/>
      <c r="S379" s="328"/>
      <c r="U379" s="472"/>
      <c r="W379" s="344"/>
    </row>
    <row r="380" spans="1:23" s="479" customFormat="1" ht="19.5" customHeight="1">
      <c r="A380" s="485"/>
      <c r="B380" s="485"/>
      <c r="E380" s="472"/>
      <c r="F380" s="473"/>
      <c r="G380" s="468"/>
      <c r="H380" s="473"/>
      <c r="I380" s="468"/>
      <c r="J380" s="472"/>
      <c r="K380" s="474"/>
      <c r="L380" s="468"/>
      <c r="M380" s="474"/>
      <c r="N380" s="468"/>
      <c r="O380" s="472"/>
      <c r="P380" s="472"/>
      <c r="Q380" s="472"/>
      <c r="R380" s="472"/>
      <c r="S380" s="328"/>
      <c r="U380" s="472"/>
      <c r="W380" s="344"/>
    </row>
    <row r="381" spans="1:23" s="479" customFormat="1" ht="19.5" customHeight="1">
      <c r="A381" s="485"/>
      <c r="B381" s="485"/>
      <c r="E381" s="472"/>
      <c r="F381" s="473"/>
      <c r="G381" s="468"/>
      <c r="H381" s="473"/>
      <c r="I381" s="468"/>
      <c r="J381" s="472"/>
      <c r="K381" s="474"/>
      <c r="L381" s="468"/>
      <c r="M381" s="474"/>
      <c r="N381" s="468"/>
      <c r="O381" s="472"/>
      <c r="P381" s="472"/>
      <c r="Q381" s="472"/>
      <c r="R381" s="472"/>
      <c r="S381" s="328"/>
      <c r="U381" s="472"/>
      <c r="W381" s="344"/>
    </row>
    <row r="382" spans="1:23" s="479" customFormat="1" ht="19.5" customHeight="1">
      <c r="A382" s="485"/>
      <c r="B382" s="485"/>
      <c r="E382" s="472"/>
      <c r="F382" s="473"/>
      <c r="G382" s="468"/>
      <c r="H382" s="473"/>
      <c r="I382" s="468"/>
      <c r="J382" s="472"/>
      <c r="K382" s="474"/>
      <c r="L382" s="468"/>
      <c r="M382" s="474"/>
      <c r="N382" s="468"/>
      <c r="O382" s="472"/>
      <c r="P382" s="472"/>
      <c r="Q382" s="472"/>
      <c r="R382" s="472"/>
      <c r="S382" s="328"/>
      <c r="U382" s="472"/>
      <c r="W382" s="344"/>
    </row>
    <row r="383" spans="1:23" s="479" customFormat="1" ht="19.5" customHeight="1">
      <c r="A383" s="485"/>
      <c r="B383" s="485"/>
      <c r="E383" s="472"/>
      <c r="F383" s="473"/>
      <c r="G383" s="468"/>
      <c r="H383" s="473"/>
      <c r="I383" s="468"/>
      <c r="J383" s="472"/>
      <c r="K383" s="474"/>
      <c r="L383" s="468"/>
      <c r="M383" s="474"/>
      <c r="N383" s="468"/>
      <c r="O383" s="472"/>
      <c r="P383" s="472"/>
      <c r="Q383" s="472"/>
      <c r="R383" s="472"/>
      <c r="S383" s="328"/>
      <c r="U383" s="472"/>
      <c r="W383" s="344"/>
    </row>
    <row r="384" spans="1:23" s="479" customFormat="1" ht="19.5" customHeight="1">
      <c r="A384" s="485"/>
      <c r="B384" s="485"/>
      <c r="E384" s="472"/>
      <c r="F384" s="473"/>
      <c r="G384" s="468"/>
      <c r="H384" s="473"/>
      <c r="I384" s="468"/>
      <c r="J384" s="472"/>
      <c r="K384" s="474"/>
      <c r="L384" s="468"/>
      <c r="M384" s="474"/>
      <c r="N384" s="468"/>
      <c r="O384" s="472"/>
      <c r="P384" s="472"/>
      <c r="Q384" s="472"/>
      <c r="R384" s="472"/>
      <c r="S384" s="328"/>
      <c r="U384" s="472"/>
      <c r="W384" s="344"/>
    </row>
    <row r="385" spans="1:23" s="479" customFormat="1" ht="19.5" customHeight="1">
      <c r="A385" s="485"/>
      <c r="B385" s="485"/>
      <c r="E385" s="472"/>
      <c r="F385" s="473"/>
      <c r="G385" s="468"/>
      <c r="H385" s="473"/>
      <c r="I385" s="468"/>
      <c r="J385" s="472"/>
      <c r="K385" s="474"/>
      <c r="L385" s="468"/>
      <c r="M385" s="474"/>
      <c r="N385" s="468"/>
      <c r="O385" s="472"/>
      <c r="P385" s="472"/>
      <c r="Q385" s="472"/>
      <c r="R385" s="472"/>
      <c r="S385" s="328"/>
      <c r="U385" s="472"/>
      <c r="W385" s="344"/>
    </row>
    <row r="386" spans="1:23" s="479" customFormat="1" ht="19.5" customHeight="1">
      <c r="A386" s="485"/>
      <c r="B386" s="485"/>
      <c r="E386" s="472"/>
      <c r="F386" s="473"/>
      <c r="G386" s="468"/>
      <c r="H386" s="473"/>
      <c r="I386" s="468"/>
      <c r="J386" s="472"/>
      <c r="K386" s="474"/>
      <c r="L386" s="468"/>
      <c r="M386" s="474"/>
      <c r="N386" s="468"/>
      <c r="O386" s="472"/>
      <c r="P386" s="472"/>
      <c r="Q386" s="472"/>
      <c r="R386" s="472"/>
      <c r="S386" s="328"/>
      <c r="U386" s="472"/>
      <c r="W386" s="344"/>
    </row>
    <row r="387" spans="1:23" s="479" customFormat="1" ht="19.5" customHeight="1">
      <c r="A387" s="485"/>
      <c r="B387" s="485"/>
      <c r="E387" s="472"/>
      <c r="F387" s="473"/>
      <c r="G387" s="468"/>
      <c r="H387" s="473"/>
      <c r="I387" s="468"/>
      <c r="J387" s="472"/>
      <c r="K387" s="474"/>
      <c r="L387" s="468"/>
      <c r="M387" s="474"/>
      <c r="N387" s="468"/>
      <c r="O387" s="472"/>
      <c r="P387" s="472"/>
      <c r="Q387" s="472"/>
      <c r="R387" s="472"/>
      <c r="S387" s="328"/>
      <c r="U387" s="472"/>
      <c r="W387" s="344"/>
    </row>
    <row r="388" spans="1:23" s="479" customFormat="1" ht="19.5" customHeight="1">
      <c r="A388" s="485"/>
      <c r="B388" s="485"/>
      <c r="E388" s="472"/>
      <c r="F388" s="473"/>
      <c r="G388" s="468"/>
      <c r="H388" s="473"/>
      <c r="I388" s="468"/>
      <c r="J388" s="472"/>
      <c r="K388" s="474"/>
      <c r="L388" s="468"/>
      <c r="M388" s="474"/>
      <c r="N388" s="468"/>
      <c r="O388" s="472"/>
      <c r="P388" s="472"/>
      <c r="Q388" s="472"/>
      <c r="R388" s="472"/>
      <c r="S388" s="328"/>
      <c r="U388" s="472"/>
      <c r="W388" s="344"/>
    </row>
    <row r="389" spans="1:23" s="479" customFormat="1" ht="19.5" customHeight="1">
      <c r="A389" s="485"/>
      <c r="B389" s="485"/>
      <c r="E389" s="472"/>
      <c r="F389" s="473"/>
      <c r="G389" s="468"/>
      <c r="H389" s="473"/>
      <c r="I389" s="468"/>
      <c r="J389" s="472"/>
      <c r="K389" s="474"/>
      <c r="L389" s="468"/>
      <c r="M389" s="474"/>
      <c r="N389" s="468"/>
      <c r="O389" s="472"/>
      <c r="P389" s="472"/>
      <c r="Q389" s="472"/>
      <c r="R389" s="472"/>
      <c r="S389" s="328"/>
      <c r="U389" s="472"/>
      <c r="W389" s="344"/>
    </row>
  </sheetData>
  <mergeCells count="11">
    <mergeCell ref="F295:G295"/>
    <mergeCell ref="P1:R1"/>
    <mergeCell ref="C5:C6"/>
    <mergeCell ref="D5:D6"/>
    <mergeCell ref="F5:I5"/>
    <mergeCell ref="K5:N5"/>
    <mergeCell ref="Q5:R5"/>
    <mergeCell ref="F6:G6"/>
    <mergeCell ref="H6:I6"/>
    <mergeCell ref="K6:L6"/>
    <mergeCell ref="M6:N6"/>
  </mergeCells>
  <printOptions horizontalCentered="1"/>
  <pageMargins left="0.4" right="0" top="0.27559055118110198" bottom="0.94488188976377996" header="0.15748031496063" footer="0.31496062992126"/>
  <pageSetup paperSize="9" scale="52" orientation="landscape" cellComments="asDisplayed" r:id="rId1"/>
  <headerFooter alignWithMargins="0">
    <oddFooter>&amp;L&amp;"Trebuchet MS,Regular"&amp;11          =  Per Ledger 31 Mar 2012
          =  Agreed with Audited F/S 31 Dec 2011
          =  Agreed with W/P 31 Dec 2011
          =  Casting</oddFooter>
  </headerFooter>
  <rowBreaks count="16" manualBreakCount="16">
    <brk id="43" max="16383" man="1"/>
    <brk id="49" max="16383" man="1"/>
    <brk id="88" max="16383" man="1"/>
    <brk id="119" max="16383" man="1"/>
    <brk id="125" max="16383" man="1"/>
    <brk id="134" max="16383" man="1"/>
    <brk id="167" max="16383" man="1"/>
    <brk id="177" max="16383" man="1"/>
    <brk id="182" max="16383" man="1"/>
    <brk id="187" max="16383" man="1"/>
    <brk id="195" max="16383" man="1"/>
    <brk id="200" max="16383" man="1"/>
    <brk id="244" max="16383" man="1"/>
    <brk id="253" max="16383" man="1"/>
    <brk id="266" max="16383" man="1"/>
    <brk id="28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BZ465"/>
  <sheetViews>
    <sheetView workbookViewId="0"/>
  </sheetViews>
  <sheetFormatPr defaultColWidth="9.125" defaultRowHeight="21.75" customHeight="1"/>
  <cols>
    <col min="1" max="1" width="14.625" style="497" customWidth="1"/>
    <col min="2" max="2" width="15.125" style="488" customWidth="1"/>
    <col min="3" max="3" width="51.625" style="498" customWidth="1"/>
    <col min="4" max="4" width="15" style="488" bestFit="1" customWidth="1"/>
    <col min="5" max="5" width="21.875" style="488" customWidth="1"/>
    <col min="6" max="6" width="5.125" style="488" customWidth="1"/>
    <col min="7" max="7" width="19.125" style="490" customWidth="1"/>
    <col min="8" max="8" width="5.125" style="488" customWidth="1"/>
    <col min="9" max="9" width="19.125" style="490" customWidth="1"/>
    <col min="10" max="10" width="22" style="488" customWidth="1"/>
    <col min="11" max="11" width="5.125" style="488" customWidth="1"/>
    <col min="12" max="12" width="16" style="490" customWidth="1"/>
    <col min="13" max="13" width="5.125" style="488" customWidth="1"/>
    <col min="14" max="14" width="17.125" style="490" customWidth="1"/>
    <col min="15" max="15" width="20" style="488" bestFit="1" customWidth="1"/>
    <col min="16" max="16" width="20" style="491" bestFit="1" customWidth="1"/>
    <col min="17" max="17" width="20.125" style="491" bestFit="1" customWidth="1"/>
    <col min="18" max="18" width="10" style="329" customWidth="1"/>
    <col min="19" max="19" width="20.125" style="488" bestFit="1" customWidth="1"/>
    <col min="20" max="20" width="18.75" style="488" bestFit="1" customWidth="1"/>
    <col min="21" max="21" width="19.875" style="682" customWidth="1"/>
    <col min="22" max="22" width="16.875" style="490" customWidth="1"/>
    <col min="23" max="23" width="25.75" style="490" customWidth="1"/>
    <col min="24" max="24" width="27.375" style="490" customWidth="1"/>
    <col min="25" max="25" width="18.625" style="490" bestFit="1" customWidth="1"/>
    <col min="26" max="78" width="9.125" style="490"/>
    <col min="79" max="16384" width="9.125" style="488"/>
  </cols>
  <sheetData>
    <row r="1" spans="1:78" ht="24.6">
      <c r="A1" s="487" t="s">
        <v>88</v>
      </c>
      <c r="C1" s="489"/>
      <c r="D1" s="488" t="s">
        <v>50</v>
      </c>
      <c r="F1" s="488" t="s">
        <v>47</v>
      </c>
      <c r="G1" s="490" t="s">
        <v>48</v>
      </c>
      <c r="H1" s="490" t="s">
        <v>47</v>
      </c>
      <c r="I1" s="490" t="s">
        <v>48</v>
      </c>
      <c r="K1" s="488" t="s">
        <v>47</v>
      </c>
      <c r="L1" s="490" t="s">
        <v>48</v>
      </c>
      <c r="M1" s="490" t="s">
        <v>47</v>
      </c>
      <c r="N1" s="490" t="s">
        <v>48</v>
      </c>
      <c r="P1" s="491" t="s">
        <v>326</v>
      </c>
      <c r="S1" s="492"/>
      <c r="T1" s="492"/>
      <c r="U1" s="493"/>
    </row>
    <row r="2" spans="1:78" ht="24.6">
      <c r="A2" s="487" t="s">
        <v>327</v>
      </c>
      <c r="C2" s="494"/>
      <c r="H2" s="490"/>
      <c r="M2" s="490"/>
      <c r="P2" s="491" t="s">
        <v>328</v>
      </c>
      <c r="Q2" s="491" t="s">
        <v>329</v>
      </c>
      <c r="S2" s="495"/>
      <c r="T2" s="495"/>
      <c r="U2" s="493"/>
    </row>
    <row r="3" spans="1:78" ht="24.6">
      <c r="A3" s="496">
        <v>41090</v>
      </c>
      <c r="C3" s="489"/>
      <c r="H3" s="490"/>
      <c r="M3" s="490"/>
      <c r="P3" s="491" t="s">
        <v>330</v>
      </c>
      <c r="Q3" s="491" t="s">
        <v>329</v>
      </c>
      <c r="S3" s="495"/>
      <c r="T3" s="495"/>
      <c r="U3" s="493"/>
    </row>
    <row r="4" spans="1:78" ht="27" customHeight="1" thickBot="1">
      <c r="H4" s="490"/>
      <c r="J4" s="490"/>
      <c r="M4" s="490"/>
      <c r="O4" s="490"/>
      <c r="S4" s="499"/>
      <c r="T4" s="499"/>
      <c r="U4" s="499"/>
    </row>
    <row r="5" spans="1:78" s="511" customFormat="1" ht="24.6">
      <c r="A5" s="990" t="s">
        <v>331</v>
      </c>
      <c r="B5" s="992" t="s">
        <v>332</v>
      </c>
      <c r="C5" s="994" t="s">
        <v>197</v>
      </c>
      <c r="D5" s="500" t="s">
        <v>198</v>
      </c>
      <c r="E5" s="501" t="s">
        <v>199</v>
      </c>
      <c r="F5" s="502" t="s">
        <v>200</v>
      </c>
      <c r="G5" s="502"/>
      <c r="H5" s="502"/>
      <c r="I5" s="502"/>
      <c r="J5" s="501" t="s">
        <v>52</v>
      </c>
      <c r="K5" s="502" t="s">
        <v>201</v>
      </c>
      <c r="L5" s="502"/>
      <c r="M5" s="502"/>
      <c r="N5" s="502"/>
      <c r="O5" s="503" t="s">
        <v>202</v>
      </c>
      <c r="P5" s="504" t="s">
        <v>333</v>
      </c>
      <c r="Q5" s="505" t="s">
        <v>203</v>
      </c>
      <c r="R5" s="506" t="s">
        <v>334</v>
      </c>
      <c r="S5" s="507" t="s">
        <v>335</v>
      </c>
      <c r="T5" s="507"/>
      <c r="U5" s="493"/>
      <c r="V5" s="508" t="s">
        <v>336</v>
      </c>
      <c r="W5" s="509" t="s">
        <v>337</v>
      </c>
      <c r="X5" s="510" t="s">
        <v>338</v>
      </c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</row>
    <row r="6" spans="1:78" s="511" customFormat="1" ht="25.2" thickBot="1">
      <c r="A6" s="991"/>
      <c r="B6" s="993"/>
      <c r="C6" s="995"/>
      <c r="D6" s="512"/>
      <c r="E6" s="513">
        <v>41090</v>
      </c>
      <c r="F6" s="514" t="s">
        <v>58</v>
      </c>
      <c r="G6" s="515"/>
      <c r="H6" s="516" t="s">
        <v>59</v>
      </c>
      <c r="I6" s="514"/>
      <c r="J6" s="513">
        <v>41090</v>
      </c>
      <c r="K6" s="514" t="s">
        <v>58</v>
      </c>
      <c r="L6" s="515"/>
      <c r="M6" s="516" t="s">
        <v>59</v>
      </c>
      <c r="N6" s="514"/>
      <c r="O6" s="517">
        <v>41090</v>
      </c>
      <c r="P6" s="518">
        <v>40724</v>
      </c>
      <c r="Q6" s="519" t="s">
        <v>206</v>
      </c>
      <c r="R6" s="520" t="s">
        <v>207</v>
      </c>
      <c r="S6" s="493"/>
      <c r="T6" s="493"/>
      <c r="U6" s="493"/>
      <c r="V6" s="521" t="s">
        <v>339</v>
      </c>
      <c r="W6" s="522">
        <v>0</v>
      </c>
      <c r="X6" s="523">
        <v>2157629.62</v>
      </c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495"/>
      <c r="AN6" s="495"/>
      <c r="AO6" s="495"/>
      <c r="AP6" s="495"/>
      <c r="AQ6" s="495"/>
      <c r="AR6" s="495"/>
      <c r="AS6" s="495"/>
      <c r="AT6" s="495"/>
      <c r="AU6" s="495"/>
      <c r="AV6" s="495"/>
      <c r="AW6" s="495"/>
      <c r="AX6" s="495"/>
      <c r="AY6" s="495"/>
      <c r="AZ6" s="495"/>
      <c r="BA6" s="495"/>
      <c r="BB6" s="495"/>
      <c r="BC6" s="495"/>
      <c r="BD6" s="495"/>
      <c r="BE6" s="495"/>
      <c r="BF6" s="495"/>
      <c r="BG6" s="495"/>
      <c r="BH6" s="495"/>
      <c r="BI6" s="495"/>
      <c r="BJ6" s="495"/>
      <c r="BK6" s="495"/>
      <c r="BL6" s="495"/>
      <c r="BM6" s="495"/>
      <c r="BN6" s="495"/>
      <c r="BO6" s="495"/>
      <c r="BP6" s="495"/>
      <c r="BQ6" s="495"/>
      <c r="BR6" s="495"/>
      <c r="BS6" s="495"/>
      <c r="BT6" s="495"/>
      <c r="BU6" s="495"/>
      <c r="BV6" s="495"/>
      <c r="BW6" s="495"/>
      <c r="BX6" s="495"/>
      <c r="BY6" s="495"/>
      <c r="BZ6" s="495"/>
    </row>
    <row r="7" spans="1:78" s="538" customFormat="1" ht="25.2" thickBot="1">
      <c r="A7" s="524"/>
      <c r="B7" s="525"/>
      <c r="C7" s="526"/>
      <c r="D7" s="527"/>
      <c r="E7" s="528"/>
      <c r="F7" s="529"/>
      <c r="G7" s="530"/>
      <c r="H7" s="531"/>
      <c r="I7" s="532"/>
      <c r="J7" s="329"/>
      <c r="K7" s="533"/>
      <c r="L7" s="530"/>
      <c r="M7" s="534"/>
      <c r="N7" s="532"/>
      <c r="O7" s="532"/>
      <c r="P7" s="532"/>
      <c r="Q7" s="532"/>
      <c r="R7" s="532"/>
      <c r="S7" s="493" t="s">
        <v>339</v>
      </c>
      <c r="T7" s="493" t="s">
        <v>340</v>
      </c>
      <c r="U7" s="493"/>
      <c r="V7" s="535" t="s">
        <v>341</v>
      </c>
      <c r="W7" s="536">
        <v>0</v>
      </c>
      <c r="X7" s="537">
        <v>3319326.7499999995</v>
      </c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495"/>
      <c r="AZ7" s="495"/>
      <c r="BA7" s="495"/>
      <c r="BB7" s="495"/>
      <c r="BC7" s="495"/>
      <c r="BD7" s="495"/>
      <c r="BE7" s="495"/>
      <c r="BF7" s="495"/>
      <c r="BG7" s="495"/>
      <c r="BH7" s="495"/>
      <c r="BI7" s="495"/>
      <c r="BJ7" s="495"/>
      <c r="BK7" s="495"/>
      <c r="BL7" s="495"/>
      <c r="BM7" s="495"/>
      <c r="BN7" s="495"/>
      <c r="BO7" s="495"/>
      <c r="BP7" s="495"/>
      <c r="BQ7" s="495"/>
      <c r="BR7" s="495"/>
      <c r="BS7" s="495"/>
      <c r="BT7" s="495"/>
      <c r="BU7" s="495"/>
      <c r="BV7" s="495"/>
      <c r="BW7" s="495"/>
      <c r="BX7" s="495"/>
      <c r="BY7" s="495"/>
      <c r="BZ7" s="495"/>
    </row>
    <row r="8" spans="1:78" ht="22.5" customHeight="1">
      <c r="A8" s="539" t="s">
        <v>95</v>
      </c>
      <c r="B8" s="540"/>
      <c r="C8" s="541"/>
      <c r="D8" s="542"/>
      <c r="E8" s="543"/>
      <c r="F8" s="529"/>
      <c r="G8" s="532"/>
      <c r="H8" s="529"/>
      <c r="I8" s="532"/>
      <c r="J8" s="543"/>
      <c r="K8" s="544"/>
      <c r="L8" s="532"/>
      <c r="M8" s="544"/>
      <c r="N8" s="532"/>
      <c r="O8" s="532"/>
      <c r="P8" s="532"/>
      <c r="Q8" s="532"/>
      <c r="R8" s="532"/>
      <c r="S8" s="490"/>
      <c r="T8" s="490"/>
      <c r="U8" s="499"/>
    </row>
    <row r="9" spans="1:78" ht="24.6">
      <c r="A9" s="545">
        <v>411101</v>
      </c>
      <c r="B9" s="542" t="s">
        <v>342</v>
      </c>
      <c r="C9" s="541" t="s">
        <v>675</v>
      </c>
      <c r="D9" s="542"/>
      <c r="E9" s="543"/>
      <c r="F9" s="529"/>
      <c r="G9" s="532"/>
      <c r="H9" s="529"/>
      <c r="I9" s="532"/>
      <c r="J9" s="543">
        <v>0</v>
      </c>
      <c r="K9" s="544"/>
      <c r="L9" s="532"/>
      <c r="M9" s="544"/>
      <c r="N9" s="532"/>
      <c r="O9" s="532">
        <v>0</v>
      </c>
      <c r="P9" s="532"/>
      <c r="Q9" s="532"/>
      <c r="R9" s="532">
        <v>0</v>
      </c>
      <c r="S9" s="490">
        <v>159015084.12</v>
      </c>
      <c r="T9" s="490">
        <v>-159015084.12</v>
      </c>
      <c r="U9" s="499" t="s">
        <v>337</v>
      </c>
      <c r="V9" s="490" t="s">
        <v>676</v>
      </c>
    </row>
    <row r="10" spans="1:78" ht="24.6">
      <c r="A10" s="545">
        <v>411102</v>
      </c>
      <c r="B10" s="542" t="s">
        <v>342</v>
      </c>
      <c r="C10" s="541" t="s">
        <v>677</v>
      </c>
      <c r="D10" s="542"/>
      <c r="E10" s="543"/>
      <c r="F10" s="529"/>
      <c r="G10" s="532"/>
      <c r="H10" s="529"/>
      <c r="I10" s="532"/>
      <c r="J10" s="543"/>
      <c r="K10" s="544"/>
      <c r="L10" s="532"/>
      <c r="M10" s="544"/>
      <c r="N10" s="532"/>
      <c r="O10" s="532"/>
      <c r="P10" s="532"/>
      <c r="Q10" s="532"/>
      <c r="R10" s="532">
        <v>0</v>
      </c>
      <c r="S10" s="490"/>
      <c r="T10" s="490"/>
      <c r="U10" s="499"/>
    </row>
    <row r="11" spans="1:78" s="491" customFormat="1" ht="24.6">
      <c r="A11" s="546">
        <v>411103</v>
      </c>
      <c r="B11" s="542" t="s">
        <v>342</v>
      </c>
      <c r="C11" s="541" t="s">
        <v>678</v>
      </c>
      <c r="D11" s="542"/>
      <c r="E11" s="543"/>
      <c r="F11" s="529"/>
      <c r="G11" s="532"/>
      <c r="H11" s="529"/>
      <c r="I11" s="532"/>
      <c r="J11" s="543"/>
      <c r="K11" s="544"/>
      <c r="L11" s="532"/>
      <c r="M11" s="544"/>
      <c r="N11" s="532"/>
      <c r="O11" s="532"/>
      <c r="P11" s="532"/>
      <c r="Q11" s="532"/>
      <c r="R11" s="532">
        <v>0</v>
      </c>
      <c r="V11" s="490"/>
    </row>
    <row r="12" spans="1:78" s="491" customFormat="1" ht="24.6">
      <c r="A12" s="546">
        <v>411115</v>
      </c>
      <c r="B12" s="542" t="s">
        <v>342</v>
      </c>
      <c r="C12" s="541" t="s">
        <v>679</v>
      </c>
      <c r="D12" s="547"/>
      <c r="E12" s="543"/>
      <c r="F12" s="529"/>
      <c r="G12" s="532"/>
      <c r="H12" s="529"/>
      <c r="I12" s="532"/>
      <c r="J12" s="543"/>
      <c r="K12" s="544"/>
      <c r="L12" s="532"/>
      <c r="M12" s="544"/>
      <c r="N12" s="532"/>
      <c r="O12" s="532"/>
      <c r="P12" s="532"/>
      <c r="Q12" s="532"/>
      <c r="R12" s="532">
        <v>0</v>
      </c>
      <c r="V12" s="490"/>
    </row>
    <row r="13" spans="1:78" ht="24.6">
      <c r="A13" s="545">
        <v>411104</v>
      </c>
      <c r="B13" s="542" t="s">
        <v>342</v>
      </c>
      <c r="C13" s="541" t="s">
        <v>680</v>
      </c>
      <c r="D13" s="542"/>
      <c r="E13" s="543"/>
      <c r="F13" s="529"/>
      <c r="G13" s="532"/>
      <c r="H13" s="529"/>
      <c r="I13" s="532"/>
      <c r="J13" s="543"/>
      <c r="K13" s="544"/>
      <c r="L13" s="532"/>
      <c r="M13" s="544"/>
      <c r="N13" s="532"/>
      <c r="O13" s="532"/>
      <c r="P13" s="532"/>
      <c r="Q13" s="532"/>
      <c r="R13" s="532">
        <v>0</v>
      </c>
      <c r="S13" s="490"/>
      <c r="T13" s="490"/>
      <c r="U13" s="499"/>
    </row>
    <row r="14" spans="1:78" ht="24.6">
      <c r="A14" s="545">
        <v>411111</v>
      </c>
      <c r="B14" s="542" t="s">
        <v>342</v>
      </c>
      <c r="C14" s="541" t="s">
        <v>681</v>
      </c>
      <c r="D14" s="542"/>
      <c r="E14" s="543"/>
      <c r="F14" s="529"/>
      <c r="G14" s="532"/>
      <c r="H14" s="529"/>
      <c r="I14" s="532"/>
      <c r="J14" s="543"/>
      <c r="K14" s="544"/>
      <c r="L14" s="532"/>
      <c r="M14" s="544"/>
      <c r="N14" s="532"/>
      <c r="O14" s="532"/>
      <c r="P14" s="532"/>
      <c r="Q14" s="532"/>
      <c r="R14" s="532">
        <v>0</v>
      </c>
      <c r="S14" s="490"/>
      <c r="T14" s="490"/>
      <c r="U14" s="499"/>
    </row>
    <row r="15" spans="1:78" ht="24.6">
      <c r="A15" s="545">
        <v>411112</v>
      </c>
      <c r="B15" s="542" t="s">
        <v>342</v>
      </c>
      <c r="C15" s="541" t="s">
        <v>682</v>
      </c>
      <c r="D15" s="542"/>
      <c r="E15" s="543"/>
      <c r="F15" s="529"/>
      <c r="G15" s="532"/>
      <c r="H15" s="529"/>
      <c r="I15" s="532"/>
      <c r="J15" s="543"/>
      <c r="K15" s="544"/>
      <c r="L15" s="532"/>
      <c r="M15" s="544"/>
      <c r="N15" s="532"/>
      <c r="O15" s="532"/>
      <c r="P15" s="532"/>
      <c r="Q15" s="532"/>
      <c r="R15" s="532">
        <v>0</v>
      </c>
      <c r="S15" s="490"/>
      <c r="T15" s="490"/>
      <c r="U15" s="499"/>
    </row>
    <row r="16" spans="1:78" ht="24.6">
      <c r="A16" s="545">
        <v>411114</v>
      </c>
      <c r="B16" s="542" t="s">
        <v>342</v>
      </c>
      <c r="C16" s="541" t="s">
        <v>683</v>
      </c>
      <c r="D16" s="542"/>
      <c r="E16" s="543"/>
      <c r="F16" s="529"/>
      <c r="G16" s="532"/>
      <c r="H16" s="529"/>
      <c r="I16" s="532"/>
      <c r="J16" s="543"/>
      <c r="K16" s="544"/>
      <c r="L16" s="532"/>
      <c r="M16" s="544"/>
      <c r="N16" s="532"/>
      <c r="O16" s="532"/>
      <c r="P16" s="532"/>
      <c r="Q16" s="532"/>
      <c r="R16" s="532">
        <v>0</v>
      </c>
      <c r="S16" s="490"/>
      <c r="T16" s="490"/>
      <c r="U16" s="499"/>
    </row>
    <row r="17" spans="1:21" ht="24.6">
      <c r="A17" s="548">
        <v>411116</v>
      </c>
      <c r="B17" s="542" t="s">
        <v>342</v>
      </c>
      <c r="C17" s="541" t="s">
        <v>684</v>
      </c>
      <c r="D17" s="542"/>
      <c r="E17" s="543"/>
      <c r="F17" s="529"/>
      <c r="G17" s="532"/>
      <c r="H17" s="529"/>
      <c r="I17" s="532"/>
      <c r="J17" s="543"/>
      <c r="K17" s="544"/>
      <c r="L17" s="532"/>
      <c r="M17" s="544"/>
      <c r="N17" s="532"/>
      <c r="O17" s="532"/>
      <c r="P17" s="532"/>
      <c r="Q17" s="532"/>
      <c r="R17" s="532">
        <v>0</v>
      </c>
      <c r="S17" s="490"/>
      <c r="T17" s="490"/>
      <c r="U17" s="499"/>
    </row>
    <row r="18" spans="1:21" ht="24.6">
      <c r="A18" s="545">
        <v>411201</v>
      </c>
      <c r="B18" s="542" t="s">
        <v>342</v>
      </c>
      <c r="C18" s="541" t="s">
        <v>685</v>
      </c>
      <c r="D18" s="542"/>
      <c r="E18" s="543"/>
      <c r="F18" s="529"/>
      <c r="G18" s="532"/>
      <c r="H18" s="529"/>
      <c r="I18" s="532"/>
      <c r="J18" s="543"/>
      <c r="K18" s="544"/>
      <c r="L18" s="532"/>
      <c r="M18" s="544"/>
      <c r="N18" s="532"/>
      <c r="O18" s="532"/>
      <c r="P18" s="532"/>
      <c r="Q18" s="532"/>
      <c r="R18" s="532">
        <v>0</v>
      </c>
      <c r="S18" s="490"/>
      <c r="T18" s="490"/>
      <c r="U18" s="499"/>
    </row>
    <row r="19" spans="1:21" ht="24.6">
      <c r="A19" s="545">
        <v>411202</v>
      </c>
      <c r="B19" s="542" t="s">
        <v>342</v>
      </c>
      <c r="C19" s="541" t="s">
        <v>686</v>
      </c>
      <c r="D19" s="542"/>
      <c r="E19" s="543"/>
      <c r="F19" s="529"/>
      <c r="G19" s="532"/>
      <c r="H19" s="529"/>
      <c r="I19" s="532"/>
      <c r="J19" s="543"/>
      <c r="K19" s="544"/>
      <c r="L19" s="532"/>
      <c r="M19" s="544"/>
      <c r="N19" s="532"/>
      <c r="O19" s="532"/>
      <c r="P19" s="532"/>
      <c r="Q19" s="532"/>
      <c r="R19" s="532">
        <v>0</v>
      </c>
      <c r="S19" s="490"/>
      <c r="T19" s="490"/>
      <c r="U19" s="499"/>
    </row>
    <row r="20" spans="1:21" ht="24.6">
      <c r="A20" s="545">
        <v>411203</v>
      </c>
      <c r="B20" s="542" t="s">
        <v>342</v>
      </c>
      <c r="C20" s="541" t="s">
        <v>687</v>
      </c>
      <c r="D20" s="542"/>
      <c r="E20" s="543"/>
      <c r="F20" s="529"/>
      <c r="G20" s="532"/>
      <c r="H20" s="529"/>
      <c r="I20" s="532"/>
      <c r="J20" s="543"/>
      <c r="K20" s="544"/>
      <c r="L20" s="532"/>
      <c r="M20" s="544"/>
      <c r="N20" s="532"/>
      <c r="O20" s="532"/>
      <c r="P20" s="532"/>
      <c r="Q20" s="532"/>
      <c r="R20" s="532">
        <v>0</v>
      </c>
      <c r="S20" s="490"/>
      <c r="T20" s="490"/>
      <c r="U20" s="499"/>
    </row>
    <row r="21" spans="1:21" ht="24.6" hidden="1">
      <c r="A21" s="545">
        <v>411204</v>
      </c>
      <c r="B21" s="542" t="s">
        <v>342</v>
      </c>
      <c r="C21" s="541" t="s">
        <v>688</v>
      </c>
      <c r="D21" s="542"/>
      <c r="E21" s="543"/>
      <c r="F21" s="529"/>
      <c r="G21" s="532"/>
      <c r="H21" s="529"/>
      <c r="I21" s="532"/>
      <c r="J21" s="543"/>
      <c r="K21" s="544"/>
      <c r="L21" s="532"/>
      <c r="M21" s="544"/>
      <c r="N21" s="532"/>
      <c r="O21" s="532"/>
      <c r="P21" s="532"/>
      <c r="Q21" s="532"/>
      <c r="R21" s="532">
        <v>0</v>
      </c>
      <c r="S21" s="490"/>
      <c r="T21" s="490"/>
      <c r="U21" s="499"/>
    </row>
    <row r="22" spans="1:21" ht="24.6" hidden="1">
      <c r="A22" s="545">
        <v>411205</v>
      </c>
      <c r="B22" s="542" t="s">
        <v>342</v>
      </c>
      <c r="C22" s="541" t="s">
        <v>343</v>
      </c>
      <c r="D22" s="542"/>
      <c r="E22" s="543"/>
      <c r="F22" s="529"/>
      <c r="G22" s="532"/>
      <c r="H22" s="529"/>
      <c r="I22" s="532"/>
      <c r="J22" s="543"/>
      <c r="K22" s="544"/>
      <c r="L22" s="532"/>
      <c r="M22" s="544"/>
      <c r="N22" s="532"/>
      <c r="O22" s="532"/>
      <c r="P22" s="532"/>
      <c r="Q22" s="532"/>
      <c r="R22" s="532">
        <v>0</v>
      </c>
      <c r="S22" s="490"/>
      <c r="T22" s="490"/>
      <c r="U22" s="499"/>
    </row>
    <row r="23" spans="1:21" ht="24.6">
      <c r="A23" s="545">
        <v>411206</v>
      </c>
      <c r="B23" s="542" t="s">
        <v>342</v>
      </c>
      <c r="C23" s="541" t="s">
        <v>689</v>
      </c>
      <c r="D23" s="542"/>
      <c r="E23" s="543"/>
      <c r="F23" s="529"/>
      <c r="G23" s="532"/>
      <c r="H23" s="529"/>
      <c r="I23" s="532"/>
      <c r="J23" s="543"/>
      <c r="K23" s="544"/>
      <c r="L23" s="532"/>
      <c r="M23" s="544"/>
      <c r="N23" s="532"/>
      <c r="O23" s="532"/>
      <c r="P23" s="532"/>
      <c r="Q23" s="532"/>
      <c r="R23" s="532">
        <v>0</v>
      </c>
      <c r="S23" s="490"/>
      <c r="T23" s="490"/>
      <c r="U23" s="499"/>
    </row>
    <row r="24" spans="1:21" ht="24.6">
      <c r="A24" s="545">
        <v>411501</v>
      </c>
      <c r="B24" s="542" t="s">
        <v>342</v>
      </c>
      <c r="C24" s="541" t="s">
        <v>690</v>
      </c>
      <c r="D24" s="542"/>
      <c r="E24" s="543"/>
      <c r="F24" s="529"/>
      <c r="G24" s="532"/>
      <c r="H24" s="529"/>
      <c r="I24" s="532"/>
      <c r="J24" s="543"/>
      <c r="K24" s="544"/>
      <c r="L24" s="532"/>
      <c r="M24" s="544"/>
      <c r="N24" s="532"/>
      <c r="O24" s="532"/>
      <c r="P24" s="532"/>
      <c r="Q24" s="532"/>
      <c r="R24" s="532">
        <v>0</v>
      </c>
      <c r="S24" s="490"/>
      <c r="T24" s="490"/>
      <c r="U24" s="499"/>
    </row>
    <row r="25" spans="1:21" ht="24.6">
      <c r="A25" s="545">
        <v>411601</v>
      </c>
      <c r="B25" s="542" t="s">
        <v>342</v>
      </c>
      <c r="C25" s="541" t="s">
        <v>691</v>
      </c>
      <c r="D25" s="542"/>
      <c r="E25" s="543"/>
      <c r="F25" s="529"/>
      <c r="G25" s="532"/>
      <c r="H25" s="529"/>
      <c r="I25" s="532"/>
      <c r="J25" s="543"/>
      <c r="K25" s="544"/>
      <c r="L25" s="532"/>
      <c r="M25" s="544"/>
      <c r="N25" s="532"/>
      <c r="O25" s="532"/>
      <c r="P25" s="532"/>
      <c r="Q25" s="532"/>
      <c r="R25" s="532">
        <v>0</v>
      </c>
      <c r="S25" s="490"/>
      <c r="T25" s="490"/>
      <c r="U25" s="499"/>
    </row>
    <row r="26" spans="1:21" ht="24.6">
      <c r="A26" s="545">
        <v>411602</v>
      </c>
      <c r="B26" s="542" t="s">
        <v>342</v>
      </c>
      <c r="C26" s="541" t="s">
        <v>692</v>
      </c>
      <c r="D26" s="542"/>
      <c r="E26" s="543"/>
      <c r="F26" s="529"/>
      <c r="G26" s="532"/>
      <c r="H26" s="529"/>
      <c r="I26" s="532"/>
      <c r="J26" s="543"/>
      <c r="K26" s="544"/>
      <c r="L26" s="532"/>
      <c r="M26" s="544"/>
      <c r="N26" s="532"/>
      <c r="O26" s="532"/>
      <c r="P26" s="532"/>
      <c r="Q26" s="532"/>
      <c r="R26" s="532">
        <v>0</v>
      </c>
      <c r="S26" s="490"/>
      <c r="T26" s="490"/>
      <c r="U26" s="499"/>
    </row>
    <row r="27" spans="1:21" ht="24.6">
      <c r="A27" s="545">
        <v>411603</v>
      </c>
      <c r="B27" s="542" t="s">
        <v>342</v>
      </c>
      <c r="C27" s="541" t="s">
        <v>693</v>
      </c>
      <c r="D27" s="542"/>
      <c r="E27" s="543"/>
      <c r="F27" s="529"/>
      <c r="G27" s="532"/>
      <c r="H27" s="529"/>
      <c r="I27" s="532"/>
      <c r="J27" s="543"/>
      <c r="K27" s="544"/>
      <c r="L27" s="532"/>
      <c r="M27" s="544"/>
      <c r="N27" s="532"/>
      <c r="O27" s="532"/>
      <c r="P27" s="532"/>
      <c r="Q27" s="532"/>
      <c r="R27" s="532">
        <v>0</v>
      </c>
      <c r="S27" s="490"/>
      <c r="T27" s="490"/>
      <c r="U27" s="499"/>
    </row>
    <row r="28" spans="1:21" ht="24.6">
      <c r="A28" s="545">
        <v>411604</v>
      </c>
      <c r="B28" s="542" t="s">
        <v>342</v>
      </c>
      <c r="C28" s="541" t="s">
        <v>694</v>
      </c>
      <c r="D28" s="542"/>
      <c r="E28" s="543"/>
      <c r="F28" s="529"/>
      <c r="G28" s="532"/>
      <c r="H28" s="529"/>
      <c r="I28" s="532"/>
      <c r="J28" s="543"/>
      <c r="K28" s="544"/>
      <c r="L28" s="532"/>
      <c r="M28" s="544"/>
      <c r="N28" s="532"/>
      <c r="O28" s="532"/>
      <c r="P28" s="532"/>
      <c r="Q28" s="532"/>
      <c r="R28" s="532">
        <v>0</v>
      </c>
      <c r="S28" s="490"/>
      <c r="T28" s="490"/>
      <c r="U28" s="499"/>
    </row>
    <row r="29" spans="1:21" ht="24.6">
      <c r="A29" s="548">
        <v>412601</v>
      </c>
      <c r="B29" s="542" t="s">
        <v>342</v>
      </c>
      <c r="C29" s="541" t="s">
        <v>695</v>
      </c>
      <c r="D29" s="542"/>
      <c r="E29" s="543"/>
      <c r="F29" s="529"/>
      <c r="G29" s="532"/>
      <c r="H29" s="529"/>
      <c r="I29" s="532"/>
      <c r="J29" s="543"/>
      <c r="K29" s="544"/>
      <c r="L29" s="532"/>
      <c r="M29" s="544"/>
      <c r="N29" s="532"/>
      <c r="O29" s="532"/>
      <c r="P29" s="532"/>
      <c r="Q29" s="532"/>
      <c r="R29" s="532">
        <v>0</v>
      </c>
      <c r="S29" s="490"/>
      <c r="T29" s="490"/>
      <c r="U29" s="499"/>
    </row>
    <row r="30" spans="1:21" ht="24.6">
      <c r="A30" s="548">
        <v>411113</v>
      </c>
      <c r="B30" s="542" t="s">
        <v>342</v>
      </c>
      <c r="C30" s="541" t="s">
        <v>344</v>
      </c>
      <c r="D30" s="542"/>
      <c r="E30" s="542"/>
      <c r="F30" s="549"/>
      <c r="G30" s="550"/>
      <c r="H30" s="549"/>
      <c r="I30" s="550"/>
      <c r="J30" s="532"/>
      <c r="K30" s="551"/>
      <c r="L30" s="532"/>
      <c r="M30" s="544"/>
      <c r="N30" s="552"/>
      <c r="O30" s="552"/>
      <c r="P30" s="532"/>
      <c r="Q30" s="552"/>
      <c r="R30" s="552"/>
      <c r="S30" s="490"/>
      <c r="T30" s="490"/>
      <c r="U30" s="499"/>
    </row>
    <row r="31" spans="1:21" ht="24.6">
      <c r="A31" s="553"/>
      <c r="B31" s="554"/>
      <c r="C31" s="555" t="s">
        <v>345</v>
      </c>
      <c r="D31" s="554"/>
      <c r="E31" s="556"/>
      <c r="F31" s="557"/>
      <c r="G31" s="558"/>
      <c r="H31" s="557"/>
      <c r="I31" s="558"/>
      <c r="J31" s="556"/>
      <c r="K31" s="551"/>
      <c r="L31" s="552"/>
      <c r="M31" s="551"/>
      <c r="N31" s="552"/>
      <c r="O31" s="552"/>
      <c r="P31" s="532"/>
      <c r="Q31" s="552"/>
      <c r="R31" s="552">
        <v>0</v>
      </c>
      <c r="S31" s="490"/>
      <c r="T31" s="490"/>
      <c r="U31" s="499"/>
    </row>
    <row r="32" spans="1:21" s="567" customFormat="1" ht="24" customHeight="1">
      <c r="A32" s="559"/>
      <c r="B32" s="560" t="s">
        <v>342</v>
      </c>
      <c r="C32" s="561" t="s">
        <v>346</v>
      </c>
      <c r="D32" s="560"/>
      <c r="E32" s="562">
        <v>515097854.06000006</v>
      </c>
      <c r="F32" s="563"/>
      <c r="G32" s="564"/>
      <c r="H32" s="565"/>
      <c r="I32" s="564"/>
      <c r="J32" s="562">
        <v>515097854.06000006</v>
      </c>
      <c r="K32" s="566"/>
      <c r="L32" s="564"/>
      <c r="M32" s="566"/>
      <c r="N32" s="564"/>
      <c r="O32" s="564">
        <v>515097854.06000006</v>
      </c>
      <c r="P32" s="564">
        <v>434036649.39999998</v>
      </c>
      <c r="Q32" s="564">
        <v>81061204.660000086</v>
      </c>
      <c r="R32" s="564">
        <v>0.18676119809711186</v>
      </c>
      <c r="U32" s="568"/>
    </row>
    <row r="33" spans="1:21" ht="24.6">
      <c r="A33" s="569"/>
      <c r="B33" s="570"/>
      <c r="C33" s="571"/>
      <c r="D33" s="570"/>
      <c r="E33" s="572"/>
      <c r="F33" s="573"/>
      <c r="G33" s="574"/>
      <c r="H33" s="573"/>
      <c r="I33" s="574"/>
      <c r="J33" s="572"/>
      <c r="K33" s="575"/>
      <c r="L33" s="574"/>
      <c r="M33" s="575"/>
      <c r="N33" s="574"/>
      <c r="O33" s="574"/>
      <c r="P33" s="574"/>
      <c r="Q33" s="574"/>
      <c r="R33" s="574">
        <v>0</v>
      </c>
      <c r="S33" s="490"/>
      <c r="T33" s="490"/>
      <c r="U33" s="499"/>
    </row>
    <row r="34" spans="1:21" ht="24.6">
      <c r="A34" s="545">
        <v>461000</v>
      </c>
      <c r="B34" s="542" t="s">
        <v>347</v>
      </c>
      <c r="C34" s="541" t="s">
        <v>696</v>
      </c>
      <c r="D34" s="542"/>
      <c r="E34" s="543"/>
      <c r="F34" s="529"/>
      <c r="G34" s="532"/>
      <c r="H34" s="529"/>
      <c r="I34" s="532"/>
      <c r="J34" s="543"/>
      <c r="K34" s="544"/>
      <c r="L34" s="532"/>
      <c r="M34" s="544"/>
      <c r="N34" s="532"/>
      <c r="O34" s="532"/>
      <c r="P34" s="532"/>
      <c r="Q34" s="532"/>
      <c r="R34" s="532">
        <v>0</v>
      </c>
      <c r="S34" s="490"/>
      <c r="T34" s="490"/>
      <c r="U34" s="499"/>
    </row>
    <row r="35" spans="1:21" ht="24.6">
      <c r="A35" s="545">
        <v>461100</v>
      </c>
      <c r="B35" s="542" t="s">
        <v>347</v>
      </c>
      <c r="C35" s="541" t="s">
        <v>697</v>
      </c>
      <c r="D35" s="542"/>
      <c r="E35" s="543"/>
      <c r="F35" s="529"/>
      <c r="G35" s="532"/>
      <c r="H35" s="529"/>
      <c r="I35" s="532"/>
      <c r="J35" s="543"/>
      <c r="K35" s="544"/>
      <c r="L35" s="532"/>
      <c r="M35" s="544"/>
      <c r="N35" s="532"/>
      <c r="O35" s="532"/>
      <c r="P35" s="532"/>
      <c r="Q35" s="532"/>
      <c r="R35" s="532">
        <v>0</v>
      </c>
      <c r="S35" s="490"/>
      <c r="T35" s="490"/>
      <c r="U35" s="499"/>
    </row>
    <row r="36" spans="1:21" ht="24.6">
      <c r="A36" s="545">
        <v>462000</v>
      </c>
      <c r="B36" s="542" t="s">
        <v>347</v>
      </c>
      <c r="C36" s="541" t="s">
        <v>698</v>
      </c>
      <c r="D36" s="542"/>
      <c r="E36" s="543"/>
      <c r="F36" s="529"/>
      <c r="G36" s="532"/>
      <c r="H36" s="529"/>
      <c r="I36" s="532"/>
      <c r="J36" s="543"/>
      <c r="K36" s="544"/>
      <c r="L36" s="532"/>
      <c r="M36" s="544"/>
      <c r="N36" s="532"/>
      <c r="O36" s="532"/>
      <c r="P36" s="532"/>
      <c r="Q36" s="532"/>
      <c r="R36" s="532">
        <v>0</v>
      </c>
      <c r="S36" s="490"/>
      <c r="T36" s="490"/>
      <c r="U36" s="499"/>
    </row>
    <row r="37" spans="1:21" ht="24.6">
      <c r="A37" s="545">
        <v>466000</v>
      </c>
      <c r="B37" s="542" t="s">
        <v>347</v>
      </c>
      <c r="C37" s="541" t="s">
        <v>699</v>
      </c>
      <c r="D37" s="542"/>
      <c r="E37" s="543"/>
      <c r="F37" s="529"/>
      <c r="G37" s="532"/>
      <c r="H37" s="529"/>
      <c r="I37" s="532"/>
      <c r="J37" s="543"/>
      <c r="K37" s="544"/>
      <c r="L37" s="532"/>
      <c r="M37" s="544"/>
      <c r="N37" s="532"/>
      <c r="O37" s="532"/>
      <c r="P37" s="532"/>
      <c r="Q37" s="532"/>
      <c r="R37" s="532">
        <v>0</v>
      </c>
      <c r="S37" s="490"/>
      <c r="T37" s="490"/>
      <c r="U37" s="499"/>
    </row>
    <row r="38" spans="1:21" ht="24.6">
      <c r="A38" s="545">
        <v>465000</v>
      </c>
      <c r="B38" s="542" t="s">
        <v>347</v>
      </c>
      <c r="C38" s="541" t="s">
        <v>700</v>
      </c>
      <c r="D38" s="542"/>
      <c r="E38" s="543"/>
      <c r="F38" s="529"/>
      <c r="G38" s="532"/>
      <c r="H38" s="529"/>
      <c r="I38" s="532"/>
      <c r="J38" s="543"/>
      <c r="K38" s="544"/>
      <c r="L38" s="532"/>
      <c r="M38" s="544"/>
      <c r="N38" s="532"/>
      <c r="O38" s="532"/>
      <c r="P38" s="532">
        <v>0</v>
      </c>
      <c r="Q38" s="532"/>
      <c r="R38" s="532">
        <v>0</v>
      </c>
      <c r="S38" s="490"/>
      <c r="T38" s="490"/>
      <c r="U38" s="499"/>
    </row>
    <row r="39" spans="1:21" ht="24.6">
      <c r="A39" s="576"/>
      <c r="B39" s="577"/>
      <c r="C39" s="578"/>
      <c r="D39" s="577"/>
      <c r="E39" s="579"/>
      <c r="F39" s="580"/>
      <c r="G39" s="552"/>
      <c r="H39" s="580"/>
      <c r="I39" s="552"/>
      <c r="J39" s="579"/>
      <c r="K39" s="551"/>
      <c r="L39" s="552"/>
      <c r="M39" s="551"/>
      <c r="N39" s="552"/>
      <c r="O39" s="552"/>
      <c r="P39" s="552"/>
      <c r="Q39" s="552"/>
      <c r="R39" s="552">
        <v>0</v>
      </c>
      <c r="S39" s="490"/>
      <c r="T39" s="490"/>
      <c r="U39" s="499"/>
    </row>
    <row r="40" spans="1:21" s="566" customFormat="1" ht="24.6">
      <c r="A40" s="581"/>
      <c r="B40" s="582" t="s">
        <v>347</v>
      </c>
      <c r="C40" s="561" t="s">
        <v>348</v>
      </c>
      <c r="D40" s="582"/>
      <c r="E40" s="583">
        <v>-314480</v>
      </c>
      <c r="F40" s="563"/>
      <c r="G40" s="564"/>
      <c r="H40" s="563"/>
      <c r="I40" s="564"/>
      <c r="J40" s="584">
        <v>-314480</v>
      </c>
      <c r="L40" s="564"/>
      <c r="N40" s="564"/>
      <c r="O40" s="564">
        <v>-314480</v>
      </c>
      <c r="P40" s="564">
        <v>-412115.5</v>
      </c>
      <c r="Q40" s="564">
        <v>97635.5</v>
      </c>
      <c r="R40" s="564">
        <v>-0.23691295280085317</v>
      </c>
      <c r="U40" s="585"/>
    </row>
    <row r="41" spans="1:21" ht="24.6">
      <c r="A41" s="569"/>
      <c r="B41" s="570"/>
      <c r="C41" s="571"/>
      <c r="D41" s="570"/>
      <c r="E41" s="572"/>
      <c r="F41" s="573"/>
      <c r="G41" s="574"/>
      <c r="H41" s="573"/>
      <c r="I41" s="574"/>
      <c r="J41" s="572"/>
      <c r="K41" s="575"/>
      <c r="L41" s="574"/>
      <c r="M41" s="575"/>
      <c r="N41" s="574"/>
      <c r="O41" s="574"/>
      <c r="P41" s="574"/>
      <c r="Q41" s="574"/>
      <c r="R41" s="574">
        <v>0</v>
      </c>
      <c r="S41" s="490"/>
      <c r="T41" s="490"/>
      <c r="U41" s="499"/>
    </row>
    <row r="42" spans="1:21" ht="24.6">
      <c r="A42" s="545">
        <v>476000.1</v>
      </c>
      <c r="B42" s="542" t="s">
        <v>349</v>
      </c>
      <c r="C42" s="541" t="s">
        <v>701</v>
      </c>
      <c r="D42" s="542"/>
      <c r="E42" s="543"/>
      <c r="F42" s="529"/>
      <c r="G42" s="532"/>
      <c r="H42" s="529"/>
      <c r="I42" s="532"/>
      <c r="J42" s="543"/>
      <c r="K42" s="544"/>
      <c r="L42" s="532"/>
      <c r="M42" s="544"/>
      <c r="N42" s="532"/>
      <c r="O42" s="532"/>
      <c r="P42" s="532"/>
      <c r="Q42" s="532"/>
      <c r="R42" s="532">
        <v>0</v>
      </c>
      <c r="S42" s="490"/>
      <c r="T42" s="490"/>
      <c r="U42" s="499"/>
    </row>
    <row r="43" spans="1:21" ht="24.6">
      <c r="A43" s="545">
        <v>476000.11</v>
      </c>
      <c r="B43" s="542" t="s">
        <v>349</v>
      </c>
      <c r="C43" s="541" t="s">
        <v>702</v>
      </c>
      <c r="D43" s="542"/>
      <c r="E43" s="543"/>
      <c r="F43" s="529"/>
      <c r="G43" s="532"/>
      <c r="H43" s="529"/>
      <c r="I43" s="532"/>
      <c r="J43" s="543"/>
      <c r="K43" s="544"/>
      <c r="L43" s="532"/>
      <c r="M43" s="544"/>
      <c r="N43" s="532"/>
      <c r="O43" s="532"/>
      <c r="P43" s="532"/>
      <c r="Q43" s="532"/>
      <c r="R43" s="532">
        <v>0</v>
      </c>
      <c r="S43" s="490"/>
      <c r="T43" s="490"/>
      <c r="U43" s="499"/>
    </row>
    <row r="44" spans="1:21" ht="24.6">
      <c r="A44" s="545">
        <v>476000.2</v>
      </c>
      <c r="B44" s="542" t="s">
        <v>349</v>
      </c>
      <c r="C44" s="541" t="s">
        <v>703</v>
      </c>
      <c r="D44" s="542"/>
      <c r="E44" s="543"/>
      <c r="F44" s="529"/>
      <c r="G44" s="532"/>
      <c r="H44" s="529"/>
      <c r="I44" s="532"/>
      <c r="J44" s="543">
        <v>0</v>
      </c>
      <c r="K44" s="544"/>
      <c r="L44" s="532"/>
      <c r="M44" s="544"/>
      <c r="N44" s="532"/>
      <c r="O44" s="532"/>
      <c r="P44" s="532"/>
      <c r="Q44" s="532"/>
      <c r="R44" s="532">
        <v>0</v>
      </c>
      <c r="S44" s="490">
        <v>-63082.92</v>
      </c>
      <c r="T44" s="490">
        <v>63082.92</v>
      </c>
      <c r="U44" s="499" t="s">
        <v>337</v>
      </c>
    </row>
    <row r="45" spans="1:21" ht="24.6">
      <c r="A45" s="545">
        <v>476000.7</v>
      </c>
      <c r="B45" s="542" t="s">
        <v>349</v>
      </c>
      <c r="C45" s="541" t="s">
        <v>704</v>
      </c>
      <c r="D45" s="542"/>
      <c r="E45" s="543"/>
      <c r="F45" s="529"/>
      <c r="G45" s="532"/>
      <c r="H45" s="529"/>
      <c r="I45" s="532"/>
      <c r="J45" s="543"/>
      <c r="K45" s="544"/>
      <c r="L45" s="532"/>
      <c r="M45" s="544"/>
      <c r="N45" s="532"/>
      <c r="O45" s="532"/>
      <c r="P45" s="532"/>
      <c r="Q45" s="532"/>
      <c r="R45" s="532">
        <v>0</v>
      </c>
      <c r="S45" s="490"/>
      <c r="T45" s="490"/>
      <c r="U45" s="499"/>
    </row>
    <row r="46" spans="1:21" ht="24.6">
      <c r="A46" s="545">
        <v>476000.5</v>
      </c>
      <c r="B46" s="542" t="s">
        <v>349</v>
      </c>
      <c r="C46" s="541" t="s">
        <v>705</v>
      </c>
      <c r="D46" s="542"/>
      <c r="E46" s="543"/>
      <c r="F46" s="529"/>
      <c r="G46" s="532"/>
      <c r="H46" s="529"/>
      <c r="I46" s="532"/>
      <c r="J46" s="543"/>
      <c r="K46" s="544"/>
      <c r="L46" s="532"/>
      <c r="M46" s="544"/>
      <c r="N46" s="532"/>
      <c r="O46" s="532"/>
      <c r="P46" s="532"/>
      <c r="Q46" s="532"/>
      <c r="R46" s="532">
        <v>0</v>
      </c>
      <c r="S46" s="490"/>
      <c r="T46" s="490"/>
      <c r="U46" s="499"/>
    </row>
    <row r="47" spans="1:21" ht="24.6">
      <c r="A47" s="576"/>
      <c r="B47" s="577"/>
      <c r="C47" s="578"/>
      <c r="D47" s="577"/>
      <c r="E47" s="579"/>
      <c r="F47" s="580"/>
      <c r="G47" s="552"/>
      <c r="H47" s="580"/>
      <c r="I47" s="552"/>
      <c r="J47" s="579"/>
      <c r="K47" s="551"/>
      <c r="L47" s="552"/>
      <c r="M47" s="551"/>
      <c r="N47" s="552"/>
      <c r="O47" s="552"/>
      <c r="P47" s="552"/>
      <c r="Q47" s="552"/>
      <c r="R47" s="552">
        <v>0</v>
      </c>
      <c r="S47" s="490"/>
      <c r="T47" s="490"/>
      <c r="U47" s="499"/>
    </row>
    <row r="48" spans="1:21" s="566" customFormat="1" ht="24.6">
      <c r="A48" s="559"/>
      <c r="B48" s="560" t="s">
        <v>349</v>
      </c>
      <c r="C48" s="561" t="s">
        <v>350</v>
      </c>
      <c r="D48" s="582"/>
      <c r="E48" s="583">
        <v>-163.69</v>
      </c>
      <c r="F48" s="563"/>
      <c r="G48" s="564"/>
      <c r="H48" s="563"/>
      <c r="I48" s="564"/>
      <c r="J48" s="584">
        <v>-163.69</v>
      </c>
      <c r="L48" s="564"/>
      <c r="N48" s="564"/>
      <c r="O48" s="564">
        <v>-163.69</v>
      </c>
      <c r="P48" s="564">
        <v>-125.86</v>
      </c>
      <c r="Q48" s="564">
        <v>-37.83</v>
      </c>
      <c r="R48" s="564">
        <v>0.30057206419831556</v>
      </c>
      <c r="U48" s="585"/>
    </row>
    <row r="49" spans="1:78" s="593" customFormat="1" ht="23.25" customHeight="1" thickBot="1">
      <c r="A49" s="586" t="s">
        <v>351</v>
      </c>
      <c r="B49" s="587"/>
      <c r="C49" s="587"/>
      <c r="D49" s="588"/>
      <c r="E49" s="589">
        <v>514783210.37000006</v>
      </c>
      <c r="F49" s="590"/>
      <c r="G49" s="591">
        <v>0</v>
      </c>
      <c r="H49" s="590"/>
      <c r="I49" s="591">
        <v>0</v>
      </c>
      <c r="J49" s="589">
        <v>514783210.37000006</v>
      </c>
      <c r="K49" s="592"/>
      <c r="L49" s="591">
        <v>0</v>
      </c>
      <c r="M49" s="592"/>
      <c r="N49" s="591">
        <v>0</v>
      </c>
      <c r="O49" s="591">
        <v>514783210.37000006</v>
      </c>
      <c r="P49" s="591">
        <v>433624408.03999996</v>
      </c>
      <c r="Q49" s="591">
        <v>81158802.330000088</v>
      </c>
      <c r="R49" s="591">
        <v>0.18716382386508451</v>
      </c>
      <c r="S49" s="593">
        <v>681950261.75</v>
      </c>
      <c r="T49" s="593">
        <v>-167167051.37999994</v>
      </c>
      <c r="U49" s="594">
        <v>433624.40803999995</v>
      </c>
    </row>
    <row r="50" spans="1:78" ht="23.25" customHeight="1" thickTop="1">
      <c r="A50" s="595" t="s">
        <v>20</v>
      </c>
      <c r="B50" s="329"/>
      <c r="C50" s="555"/>
      <c r="D50" s="554"/>
      <c r="E50" s="556"/>
      <c r="F50" s="557"/>
      <c r="G50" s="558"/>
      <c r="H50" s="557"/>
      <c r="I50" s="558"/>
      <c r="J50" s="556"/>
      <c r="K50" s="490"/>
      <c r="L50" s="558"/>
      <c r="M50" s="490"/>
      <c r="N50" s="574"/>
      <c r="O50" s="574"/>
      <c r="P50" s="574"/>
      <c r="Q50" s="574"/>
      <c r="R50" s="574"/>
      <c r="S50" s="490">
        <v>0</v>
      </c>
      <c r="T50" s="490">
        <v>0</v>
      </c>
      <c r="U50" s="499"/>
      <c r="V50" s="490">
        <v>528864000</v>
      </c>
    </row>
    <row r="51" spans="1:78" ht="23.25" customHeight="1">
      <c r="A51" s="539" t="s">
        <v>352</v>
      </c>
      <c r="B51" s="549"/>
      <c r="C51"/>
      <c r="D51"/>
      <c r="E51" s="557"/>
      <c r="F51" s="557"/>
      <c r="H51" s="557"/>
      <c r="J51" s="557"/>
      <c r="K51" s="557"/>
      <c r="M51" s="557"/>
      <c r="N51" s="532"/>
      <c r="O51" s="532"/>
      <c r="P51" s="532"/>
      <c r="Q51" s="532"/>
      <c r="R51" s="532"/>
      <c r="S51" s="490">
        <v>0</v>
      </c>
      <c r="T51" s="490">
        <v>0</v>
      </c>
      <c r="U51" s="499"/>
      <c r="V51" s="490">
        <v>95239591.960000038</v>
      </c>
    </row>
    <row r="52" spans="1:78" ht="23.25" customHeight="1">
      <c r="A52" s="545">
        <v>440000</v>
      </c>
      <c r="B52" s="542" t="s">
        <v>706</v>
      </c>
      <c r="C52" s="571" t="s">
        <v>352</v>
      </c>
      <c r="D52" s="570"/>
      <c r="E52" s="572">
        <v>0</v>
      </c>
      <c r="F52" s="573"/>
      <c r="G52" s="574"/>
      <c r="H52" s="573"/>
      <c r="I52" s="574"/>
      <c r="J52" s="572">
        <v>0</v>
      </c>
      <c r="K52" s="575"/>
      <c r="L52" s="574"/>
      <c r="M52" s="575"/>
      <c r="N52" s="532"/>
      <c r="O52" s="532">
        <v>0</v>
      </c>
      <c r="P52" s="532">
        <v>0</v>
      </c>
      <c r="Q52" s="532">
        <v>0</v>
      </c>
      <c r="R52" s="532">
        <v>0</v>
      </c>
      <c r="S52" s="490">
        <v>0</v>
      </c>
      <c r="T52" s="490">
        <v>0</v>
      </c>
      <c r="U52" s="499" t="s">
        <v>338</v>
      </c>
    </row>
    <row r="53" spans="1:78" ht="23.25" customHeight="1">
      <c r="A53" s="545"/>
      <c r="B53" s="542"/>
      <c r="C53" s="541"/>
      <c r="D53" s="542"/>
      <c r="E53" s="543"/>
      <c r="F53" s="529"/>
      <c r="G53" s="532"/>
      <c r="H53" s="529"/>
      <c r="I53" s="532"/>
      <c r="J53" s="543"/>
      <c r="K53" s="544"/>
      <c r="L53" s="532"/>
      <c r="M53" s="544"/>
      <c r="N53" s="532"/>
      <c r="O53" s="532"/>
      <c r="P53" s="532"/>
      <c r="Q53" s="532"/>
      <c r="R53" s="532"/>
      <c r="S53" s="495"/>
      <c r="T53" s="490"/>
      <c r="U53" s="493"/>
    </row>
    <row r="54" spans="1:78" ht="23.25" customHeight="1">
      <c r="A54" s="539" t="s">
        <v>353</v>
      </c>
      <c r="B54" s="542"/>
      <c r="C54" s="541"/>
      <c r="D54" s="542"/>
      <c r="E54" s="543"/>
      <c r="F54" s="529"/>
      <c r="G54" s="532"/>
      <c r="H54" s="529"/>
      <c r="I54" s="532"/>
      <c r="J54" s="543"/>
      <c r="K54" s="544"/>
      <c r="L54" s="532"/>
      <c r="M54" s="544"/>
      <c r="N54" s="532"/>
      <c r="O54" s="532"/>
      <c r="P54" s="532"/>
      <c r="Q54" s="532"/>
      <c r="R54" s="532"/>
      <c r="S54" s="490">
        <v>0</v>
      </c>
      <c r="T54" s="490">
        <v>0</v>
      </c>
      <c r="U54" s="499"/>
    </row>
    <row r="55" spans="1:78" ht="23.25" customHeight="1">
      <c r="A55" s="545">
        <v>460000</v>
      </c>
      <c r="B55" s="542" t="s">
        <v>707</v>
      </c>
      <c r="C55" s="541" t="s">
        <v>708</v>
      </c>
      <c r="D55" s="542"/>
      <c r="E55" s="543">
        <v>485772.31000000006</v>
      </c>
      <c r="F55" s="529" t="s">
        <v>354</v>
      </c>
      <c r="G55" s="596"/>
      <c r="H55" s="529"/>
      <c r="I55" s="532"/>
      <c r="J55" s="543">
        <v>485772.31000000006</v>
      </c>
      <c r="K55" s="544"/>
      <c r="L55" s="532">
        <v>0</v>
      </c>
      <c r="M55" s="544"/>
      <c r="N55" s="532"/>
      <c r="O55" s="532">
        <v>485772.31000000006</v>
      </c>
      <c r="P55" s="532">
        <v>140000</v>
      </c>
      <c r="Q55" s="532">
        <v>345772.31000000006</v>
      </c>
      <c r="R55" s="532">
        <v>2.4698022142857146</v>
      </c>
      <c r="S55" s="490">
        <v>23615231.579999998</v>
      </c>
      <c r="T55" s="490">
        <v>-23129459.27</v>
      </c>
      <c r="U55" s="499"/>
    </row>
    <row r="56" spans="1:78" s="511" customFormat="1" ht="23.25" customHeight="1">
      <c r="A56" s="545">
        <v>613044</v>
      </c>
      <c r="B56" s="542" t="s">
        <v>709</v>
      </c>
      <c r="C56" s="541" t="s">
        <v>103</v>
      </c>
      <c r="D56" s="542"/>
      <c r="E56" s="577">
        <v>0</v>
      </c>
      <c r="F56" s="597"/>
      <c r="H56" s="597"/>
      <c r="I56" s="596"/>
      <c r="J56" s="577"/>
      <c r="K56" s="597"/>
      <c r="L56" s="596"/>
      <c r="M56" s="597"/>
      <c r="N56" s="596"/>
      <c r="O56" s="577">
        <v>0</v>
      </c>
      <c r="P56" s="532">
        <v>0</v>
      </c>
      <c r="Q56" s="577">
        <v>0</v>
      </c>
      <c r="R56" s="577">
        <v>0</v>
      </c>
      <c r="S56" s="495"/>
      <c r="T56" s="490" t="e">
        <v>#REF!</v>
      </c>
      <c r="U56" s="493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495"/>
      <c r="AY56" s="495"/>
      <c r="AZ56" s="495"/>
      <c r="BA56" s="495"/>
      <c r="BB56" s="495"/>
      <c r="BC56" s="495"/>
      <c r="BD56" s="495"/>
      <c r="BE56" s="495"/>
      <c r="BF56" s="495"/>
      <c r="BG56" s="495"/>
      <c r="BH56" s="495"/>
      <c r="BI56" s="495"/>
      <c r="BJ56" s="495"/>
      <c r="BK56" s="495"/>
      <c r="BL56" s="495"/>
      <c r="BM56" s="495"/>
      <c r="BN56" s="495"/>
      <c r="BO56" s="495"/>
      <c r="BP56" s="495"/>
      <c r="BQ56" s="495"/>
      <c r="BR56" s="495"/>
      <c r="BS56" s="495"/>
      <c r="BT56" s="495"/>
      <c r="BU56" s="495"/>
      <c r="BV56" s="495"/>
      <c r="BW56" s="495"/>
      <c r="BX56" s="495"/>
      <c r="BY56" s="495"/>
      <c r="BZ56" s="495"/>
    </row>
    <row r="57" spans="1:78" s="511" customFormat="1" ht="23.25" customHeight="1">
      <c r="A57" s="545"/>
      <c r="B57" s="542"/>
      <c r="C57" s="541"/>
      <c r="D57" s="542"/>
      <c r="E57" s="582">
        <v>485772.31000000006</v>
      </c>
      <c r="F57"/>
      <c r="G57"/>
      <c r="H57"/>
      <c r="I57"/>
      <c r="J57" s="582">
        <v>485772.31000000006</v>
      </c>
      <c r="K57" s="585"/>
      <c r="L57"/>
      <c r="M57" s="585"/>
      <c r="N57"/>
      <c r="O57" s="582">
        <v>485772.31000000006</v>
      </c>
      <c r="P57" s="582">
        <v>140000</v>
      </c>
      <c r="Q57" s="582">
        <v>345772.31000000006</v>
      </c>
      <c r="R57" s="532">
        <v>2.4698022142857146</v>
      </c>
      <c r="S57" s="495"/>
      <c r="T57" s="490"/>
      <c r="U57" s="493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495"/>
      <c r="AS57" s="495"/>
      <c r="AT57" s="495"/>
      <c r="AU57" s="495"/>
      <c r="AV57" s="495"/>
      <c r="AW57" s="495"/>
      <c r="AX57" s="495"/>
      <c r="AY57" s="495"/>
      <c r="AZ57" s="495"/>
      <c r="BA57" s="495"/>
      <c r="BB57" s="495"/>
      <c r="BC57" s="495"/>
      <c r="BD57" s="495"/>
      <c r="BE57" s="495"/>
      <c r="BF57" s="495"/>
      <c r="BG57" s="495"/>
      <c r="BH57" s="495"/>
      <c r="BI57" s="495"/>
      <c r="BJ57" s="495"/>
      <c r="BK57" s="495"/>
      <c r="BL57" s="495"/>
      <c r="BM57" s="495"/>
      <c r="BN57" s="495"/>
      <c r="BO57" s="495"/>
      <c r="BP57" s="495"/>
      <c r="BQ57" s="495"/>
      <c r="BR57" s="495"/>
      <c r="BS57" s="495"/>
      <c r="BT57" s="495"/>
      <c r="BU57" s="495"/>
      <c r="BV57" s="495"/>
      <c r="BW57" s="495"/>
      <c r="BX57" s="495"/>
      <c r="BY57" s="495"/>
      <c r="BZ57" s="495"/>
    </row>
    <row r="58" spans="1:78" ht="23.25" customHeight="1">
      <c r="A58" s="539" t="s">
        <v>31</v>
      </c>
      <c r="B58" s="542"/>
      <c r="C58" s="541"/>
      <c r="D58" s="542"/>
      <c r="E58" s="572"/>
      <c r="F58" s="573"/>
      <c r="G58" s="574"/>
      <c r="H58" s="573"/>
      <c r="I58" s="574"/>
      <c r="J58" s="572"/>
      <c r="K58" s="575"/>
      <c r="L58" s="574"/>
      <c r="M58" s="575"/>
      <c r="N58" s="574"/>
      <c r="O58" s="574"/>
      <c r="P58" s="574"/>
      <c r="Q58" s="574"/>
      <c r="R58" s="574"/>
      <c r="S58" s="490"/>
      <c r="T58" s="490">
        <v>0</v>
      </c>
      <c r="U58" s="499"/>
    </row>
    <row r="59" spans="1:78" ht="23.25" customHeight="1">
      <c r="A59" s="545">
        <v>430000</v>
      </c>
      <c r="B59" s="542" t="s">
        <v>710</v>
      </c>
      <c r="C59" s="541" t="s">
        <v>711</v>
      </c>
      <c r="D59" s="542"/>
      <c r="E59" s="543">
        <v>1329477.6500000001</v>
      </c>
      <c r="F59" s="529"/>
      <c r="G59" s="532"/>
      <c r="H59" s="529"/>
      <c r="I59" s="532"/>
      <c r="J59" s="543">
        <v>1329477.6500000001</v>
      </c>
      <c r="K59" s="544"/>
      <c r="L59" s="532"/>
      <c r="M59" s="544"/>
      <c r="N59" s="532"/>
      <c r="O59" s="532">
        <v>1329477.6500000001</v>
      </c>
      <c r="P59" s="532">
        <v>284922.61</v>
      </c>
      <c r="Q59" s="532">
        <v>1044555.0400000002</v>
      </c>
      <c r="R59" s="532">
        <v>3.6661009106999272</v>
      </c>
      <c r="S59" s="490">
        <v>593922.18000000005</v>
      </c>
      <c r="T59" s="490">
        <v>735555.47000000009</v>
      </c>
      <c r="U59" s="499" t="s">
        <v>338</v>
      </c>
    </row>
    <row r="60" spans="1:78" s="511" customFormat="1" ht="23.25" customHeight="1">
      <c r="A60" s="545"/>
      <c r="B60" s="542"/>
      <c r="C60" s="541"/>
      <c r="D60" s="542"/>
      <c r="E60" s="543"/>
      <c r="F60" s="529"/>
      <c r="G60" s="532"/>
      <c r="H60" s="529"/>
      <c r="I60" s="532"/>
      <c r="J60" s="543"/>
      <c r="K60" s="544"/>
      <c r="L60" s="532"/>
      <c r="M60" s="544"/>
      <c r="N60" s="532"/>
      <c r="O60" s="532"/>
      <c r="P60" s="532">
        <v>0</v>
      </c>
      <c r="Q60" s="532"/>
      <c r="R60" s="532"/>
      <c r="S60" s="495"/>
      <c r="T60" s="490">
        <v>0</v>
      </c>
      <c r="U60" s="493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495"/>
      <c r="AY60" s="495"/>
      <c r="AZ60" s="495"/>
      <c r="BA60" s="495"/>
      <c r="BB60" s="495"/>
      <c r="BC60" s="495"/>
      <c r="BD60" s="495"/>
      <c r="BE60" s="495"/>
      <c r="BF60" s="495"/>
      <c r="BG60" s="495"/>
      <c r="BH60" s="495"/>
      <c r="BI60" s="495"/>
      <c r="BJ60" s="495"/>
      <c r="BK60" s="495"/>
      <c r="BL60" s="495"/>
      <c r="BM60" s="495"/>
      <c r="BN60" s="495"/>
      <c r="BO60" s="495"/>
      <c r="BP60" s="495"/>
      <c r="BQ60" s="495"/>
      <c r="BR60" s="495"/>
      <c r="BS60" s="495"/>
      <c r="BT60" s="495"/>
      <c r="BU60" s="495"/>
      <c r="BV60" s="495"/>
      <c r="BW60" s="495"/>
      <c r="BX60" s="495"/>
      <c r="BY60" s="495"/>
      <c r="BZ60" s="495"/>
    </row>
    <row r="61" spans="1:78" ht="23.25" customHeight="1">
      <c r="A61" s="539" t="s">
        <v>355</v>
      </c>
      <c r="B61" s="542"/>
      <c r="C61" s="541"/>
      <c r="D61" s="542"/>
      <c r="E61" s="543"/>
      <c r="F61" s="529"/>
      <c r="G61" s="532"/>
      <c r="H61" s="529"/>
      <c r="I61" s="532"/>
      <c r="J61" s="543"/>
      <c r="K61" s="544"/>
      <c r="L61" s="532"/>
      <c r="M61" s="544"/>
      <c r="N61" s="532"/>
      <c r="O61" s="532"/>
      <c r="P61" s="532">
        <v>0</v>
      </c>
      <c r="Q61" s="532"/>
      <c r="R61" s="532"/>
      <c r="S61" s="490">
        <v>0</v>
      </c>
      <c r="T61" s="490">
        <v>0</v>
      </c>
      <c r="U61" s="499"/>
    </row>
    <row r="62" spans="1:78" ht="23.25" customHeight="1">
      <c r="A62" s="545">
        <v>414100</v>
      </c>
      <c r="B62" s="542" t="s">
        <v>356</v>
      </c>
      <c r="C62" s="541" t="s">
        <v>712</v>
      </c>
      <c r="D62" s="542"/>
      <c r="E62" s="543"/>
      <c r="F62" s="529"/>
      <c r="G62" s="532"/>
      <c r="H62" s="529"/>
      <c r="I62" s="532"/>
      <c r="J62" s="543">
        <v>0</v>
      </c>
      <c r="K62" s="544"/>
      <c r="L62" s="532"/>
      <c r="M62" s="544"/>
      <c r="N62" s="532"/>
      <c r="O62" s="532">
        <v>0</v>
      </c>
      <c r="P62" s="532">
        <v>0</v>
      </c>
      <c r="Q62" s="532"/>
      <c r="R62" s="532"/>
      <c r="S62" s="490">
        <v>1791381.5</v>
      </c>
      <c r="T62" s="490">
        <v>-1791381.5</v>
      </c>
      <c r="U62" s="499" t="s">
        <v>338</v>
      </c>
    </row>
    <row r="63" spans="1:78" ht="23.25" customHeight="1">
      <c r="A63" s="545">
        <v>414101</v>
      </c>
      <c r="B63" s="542" t="s">
        <v>356</v>
      </c>
      <c r="C63" s="541" t="s">
        <v>713</v>
      </c>
      <c r="D63" s="542"/>
      <c r="E63" s="543"/>
      <c r="F63" s="529"/>
      <c r="G63" s="532"/>
      <c r="H63" s="529"/>
      <c r="I63" s="532"/>
      <c r="J63" s="543"/>
      <c r="K63" s="544"/>
      <c r="L63" s="532"/>
      <c r="M63" s="544"/>
      <c r="N63" s="532"/>
      <c r="O63" s="532"/>
      <c r="P63" s="532">
        <v>0</v>
      </c>
      <c r="Q63" s="532"/>
      <c r="R63" s="532"/>
      <c r="S63" s="490"/>
      <c r="T63" s="490"/>
      <c r="U63" s="499"/>
    </row>
    <row r="64" spans="1:78" ht="23.25" customHeight="1">
      <c r="A64" s="545">
        <v>414103</v>
      </c>
      <c r="B64" s="542" t="s">
        <v>356</v>
      </c>
      <c r="C64" s="541" t="s">
        <v>714</v>
      </c>
      <c r="D64" s="542"/>
      <c r="E64" s="579"/>
      <c r="F64" s="580"/>
      <c r="G64" s="552"/>
      <c r="H64" s="580"/>
      <c r="I64" s="552"/>
      <c r="J64" s="579"/>
      <c r="K64" s="551"/>
      <c r="L64" s="552"/>
      <c r="M64" s="551"/>
      <c r="N64" s="552"/>
      <c r="O64" s="552"/>
      <c r="P64" s="532">
        <v>0</v>
      </c>
      <c r="Q64" s="552"/>
      <c r="R64" s="552"/>
      <c r="S64" s="490"/>
      <c r="T64" s="490"/>
      <c r="U64" s="499"/>
    </row>
    <row r="65" spans="1:28" ht="23.25" customHeight="1">
      <c r="A65" s="545"/>
      <c r="B65" s="542" t="s">
        <v>356</v>
      </c>
      <c r="C65" s="541" t="s">
        <v>357</v>
      </c>
      <c r="D65" s="542"/>
      <c r="E65" s="584">
        <v>3094026.96</v>
      </c>
      <c r="F65" s="563"/>
      <c r="G65" s="564"/>
      <c r="H65" s="563"/>
      <c r="I65" s="564"/>
      <c r="J65" s="584">
        <v>3094026.96</v>
      </c>
      <c r="K65" s="566"/>
      <c r="L65" s="564"/>
      <c r="M65" s="566"/>
      <c r="N65" s="564"/>
      <c r="O65" s="564">
        <v>3094026.96</v>
      </c>
      <c r="P65" s="564">
        <v>2095267.2</v>
      </c>
      <c r="Q65" s="564">
        <v>998759.76</v>
      </c>
      <c r="R65" s="564">
        <v>0.47667417310784993</v>
      </c>
      <c r="S65" s="490"/>
      <c r="T65" s="490"/>
      <c r="U65" s="499"/>
    </row>
    <row r="66" spans="1:28" ht="23.25" customHeight="1">
      <c r="A66" s="545">
        <v>414104</v>
      </c>
      <c r="B66" s="542" t="s">
        <v>715</v>
      </c>
      <c r="C66" s="541" t="s">
        <v>716</v>
      </c>
      <c r="D66" s="542"/>
      <c r="E66" s="572"/>
      <c r="F66" s="573"/>
      <c r="G66" s="574"/>
      <c r="H66" s="573"/>
      <c r="I66" s="574"/>
      <c r="J66" s="572"/>
      <c r="K66" s="575"/>
      <c r="L66" s="574"/>
      <c r="M66" s="575"/>
      <c r="N66" s="574"/>
      <c r="O66" s="574"/>
      <c r="P66" s="574">
        <v>0</v>
      </c>
      <c r="Q66" s="574"/>
      <c r="R66" s="574"/>
      <c r="S66" s="490"/>
      <c r="T66" s="490"/>
      <c r="U66" s="499"/>
    </row>
    <row r="67" spans="1:28" ht="23.25" customHeight="1">
      <c r="A67" s="545">
        <v>421000</v>
      </c>
      <c r="B67" s="542" t="s">
        <v>717</v>
      </c>
      <c r="C67" s="541" t="s">
        <v>718</v>
      </c>
      <c r="D67" s="542"/>
      <c r="E67" s="543">
        <v>827551.91</v>
      </c>
      <c r="F67" s="529" t="s">
        <v>358</v>
      </c>
      <c r="G67" s="532"/>
      <c r="H67" s="529"/>
      <c r="I67" s="532"/>
      <c r="J67" s="543">
        <v>827551.91</v>
      </c>
      <c r="K67" s="544"/>
      <c r="L67" s="532"/>
      <c r="M67" s="544"/>
      <c r="N67" s="532"/>
      <c r="O67" s="532">
        <v>827551.91</v>
      </c>
      <c r="P67" s="532">
        <v>3023764.09</v>
      </c>
      <c r="Q67" s="532">
        <v>-2196212.1799999997</v>
      </c>
      <c r="R67" s="532">
        <v>-0.72631730341106071</v>
      </c>
      <c r="S67" s="490">
        <v>2763238.83</v>
      </c>
      <c r="T67" s="490">
        <v>-1935686.92</v>
      </c>
      <c r="U67" s="499" t="s">
        <v>338</v>
      </c>
    </row>
    <row r="68" spans="1:28" ht="23.25" customHeight="1">
      <c r="A68" s="545">
        <v>450000</v>
      </c>
      <c r="B68" s="542" t="s">
        <v>719</v>
      </c>
      <c r="C68" s="541" t="s">
        <v>720</v>
      </c>
      <c r="D68" s="542"/>
      <c r="E68" s="579">
        <v>600.05999999999995</v>
      </c>
      <c r="F68" s="580"/>
      <c r="G68" s="552"/>
      <c r="H68" s="580"/>
      <c r="I68" s="552"/>
      <c r="J68" s="579">
        <v>600.05999999999995</v>
      </c>
      <c r="K68" s="551"/>
      <c r="L68" s="552"/>
      <c r="M68" s="551"/>
      <c r="N68" s="552"/>
      <c r="O68" s="552">
        <v>600.05999999999995</v>
      </c>
      <c r="P68" s="552">
        <v>10640.05</v>
      </c>
      <c r="Q68" s="552">
        <v>-10039.99</v>
      </c>
      <c r="R68" s="552">
        <v>-0.9436036484790955</v>
      </c>
      <c r="S68" s="490">
        <v>11098.21</v>
      </c>
      <c r="T68" s="490">
        <v>-10498.15</v>
      </c>
      <c r="U68" s="499" t="s">
        <v>338</v>
      </c>
    </row>
    <row r="69" spans="1:28" ht="23.25" customHeight="1">
      <c r="A69" s="576"/>
      <c r="B69" s="577"/>
      <c r="C69" s="578"/>
      <c r="D69" s="577"/>
      <c r="E69" s="562">
        <v>3922178.93</v>
      </c>
      <c r="F69" s="565"/>
      <c r="G69" s="564">
        <v>0</v>
      </c>
      <c r="H69" s="565"/>
      <c r="I69" s="564">
        <v>0</v>
      </c>
      <c r="J69" s="562">
        <v>3922178.93</v>
      </c>
      <c r="K69" s="566"/>
      <c r="L69" s="564">
        <v>0</v>
      </c>
      <c r="M69" s="566"/>
      <c r="N69" s="564">
        <v>0</v>
      </c>
      <c r="O69" s="564">
        <v>3922178.93</v>
      </c>
      <c r="P69" s="564">
        <v>5129671.34</v>
      </c>
      <c r="Q69" s="564">
        <v>-1207492.4099999997</v>
      </c>
      <c r="R69" s="564">
        <v>-0.2353937182260101</v>
      </c>
      <c r="S69" s="495"/>
      <c r="T69" s="490">
        <v>3922178.93</v>
      </c>
      <c r="U69" s="493"/>
    </row>
    <row r="70" spans="1:28" s="593" customFormat="1" ht="23.25" customHeight="1" thickBot="1">
      <c r="A70" s="598" t="s">
        <v>359</v>
      </c>
      <c r="B70" s="599"/>
      <c r="C70" s="587"/>
      <c r="D70" s="588"/>
      <c r="E70" s="589">
        <v>5737428.8900000006</v>
      </c>
      <c r="F70" s="590"/>
      <c r="G70" s="591">
        <v>0</v>
      </c>
      <c r="H70" s="590"/>
      <c r="I70" s="591">
        <v>0</v>
      </c>
      <c r="J70" s="589">
        <v>5737428.8900000006</v>
      </c>
      <c r="K70" s="592"/>
      <c r="L70" s="591">
        <v>0</v>
      </c>
      <c r="M70" s="592"/>
      <c r="N70" s="591">
        <v>0</v>
      </c>
      <c r="O70" s="591">
        <v>5737428.8900000006</v>
      </c>
      <c r="P70" s="591">
        <v>5554593.9500000002</v>
      </c>
      <c r="Q70" s="591">
        <v>182834.94000000041</v>
      </c>
      <c r="R70" s="591">
        <v>3.2915986595203853E-2</v>
      </c>
      <c r="S70" s="593">
        <v>31865474.699999999</v>
      </c>
      <c r="T70" s="593">
        <v>-26128045.809999999</v>
      </c>
      <c r="U70" s="594"/>
    </row>
    <row r="71" spans="1:28" ht="23.25" customHeight="1" thickTop="1">
      <c r="A71" s="600" t="s">
        <v>99</v>
      </c>
      <c r="B71" s="601"/>
      <c r="C71" s="602"/>
      <c r="D71" s="554"/>
      <c r="E71" s="556"/>
      <c r="F71" s="557"/>
      <c r="G71" s="574"/>
      <c r="H71" s="557"/>
      <c r="I71" s="574"/>
      <c r="J71" s="556"/>
      <c r="K71" s="575"/>
      <c r="L71" s="574"/>
      <c r="M71" s="575"/>
      <c r="N71" s="574"/>
      <c r="O71" s="574"/>
      <c r="P71" s="574"/>
      <c r="Q71" s="574"/>
      <c r="R71" s="574">
        <v>0</v>
      </c>
      <c r="S71" s="490">
        <v>0</v>
      </c>
      <c r="T71" s="490">
        <v>0</v>
      </c>
      <c r="U71" s="499">
        <v>-4989610.4300000006</v>
      </c>
    </row>
    <row r="72" spans="1:28" ht="23.25" customHeight="1">
      <c r="A72" s="539" t="s">
        <v>360</v>
      </c>
      <c r="B72" s="603"/>
      <c r="C72" s="541"/>
      <c r="D72" s="542"/>
      <c r="E72" s="543"/>
      <c r="F72" s="529"/>
      <c r="G72" s="532"/>
      <c r="H72" s="529"/>
      <c r="I72" s="532"/>
      <c r="J72" s="543"/>
      <c r="K72" s="544"/>
      <c r="L72" s="532"/>
      <c r="M72" s="544"/>
      <c r="N72" s="532"/>
      <c r="O72" s="532"/>
      <c r="P72" s="532"/>
      <c r="Q72" s="532"/>
      <c r="R72" s="532">
        <v>0</v>
      </c>
      <c r="S72" s="584">
        <v>0</v>
      </c>
      <c r="T72" s="490">
        <v>0</v>
      </c>
      <c r="U72" s="499"/>
      <c r="W72" s="495" t="s">
        <v>361</v>
      </c>
    </row>
    <row r="73" spans="1:28" ht="23.25" customHeight="1">
      <c r="A73" s="604" t="s">
        <v>362</v>
      </c>
      <c r="B73" s="605"/>
      <c r="C73" s="541"/>
      <c r="D73" s="542"/>
      <c r="E73" s="543"/>
      <c r="F73" s="529"/>
      <c r="G73" s="532"/>
      <c r="H73" s="529"/>
      <c r="I73" s="532"/>
      <c r="J73" s="543"/>
      <c r="K73" s="544"/>
      <c r="L73" s="532"/>
      <c r="M73" s="544"/>
      <c r="N73" s="532"/>
      <c r="O73" s="532"/>
      <c r="P73" s="532"/>
      <c r="Q73" s="532"/>
      <c r="R73" s="532">
        <v>0</v>
      </c>
      <c r="S73" s="584">
        <v>0</v>
      </c>
      <c r="T73" s="490">
        <v>0</v>
      </c>
      <c r="U73" s="499"/>
      <c r="W73" s="495" t="s">
        <v>363</v>
      </c>
      <c r="X73" s="495">
        <v>0</v>
      </c>
      <c r="Y73" s="495">
        <v>0</v>
      </c>
      <c r="AA73" s="495">
        <v>0</v>
      </c>
      <c r="AB73" s="495">
        <v>0</v>
      </c>
    </row>
    <row r="74" spans="1:28" ht="23.25" customHeight="1">
      <c r="A74" s="545">
        <v>510100.1</v>
      </c>
      <c r="B74" s="542" t="s">
        <v>364</v>
      </c>
      <c r="C74" s="541" t="s">
        <v>721</v>
      </c>
      <c r="D74" s="542"/>
      <c r="E74" s="543"/>
      <c r="F74" s="549"/>
      <c r="G74" s="532"/>
      <c r="H74" s="529"/>
      <c r="I74" s="532"/>
      <c r="J74" s="543"/>
      <c r="K74" s="544"/>
      <c r="L74" s="532"/>
      <c r="M74" s="544"/>
      <c r="N74" s="532"/>
      <c r="O74" s="532"/>
      <c r="P74" s="532"/>
      <c r="Q74" s="532"/>
      <c r="R74" s="532">
        <v>0</v>
      </c>
      <c r="S74" s="584">
        <v>241219031.55000001</v>
      </c>
      <c r="T74" s="490">
        <v>-241219031.55000001</v>
      </c>
      <c r="U74" s="499"/>
    </row>
    <row r="75" spans="1:28" ht="23.25" customHeight="1">
      <c r="A75" s="545">
        <v>510100.11</v>
      </c>
      <c r="B75" s="542" t="s">
        <v>364</v>
      </c>
      <c r="C75" s="541" t="s">
        <v>722</v>
      </c>
      <c r="D75" s="542"/>
      <c r="E75" s="543"/>
      <c r="F75" s="529"/>
      <c r="G75" s="532"/>
      <c r="H75" s="529"/>
      <c r="I75" s="532"/>
      <c r="J75" s="543"/>
      <c r="K75" s="544"/>
      <c r="L75" s="532"/>
      <c r="M75" s="544"/>
      <c r="N75" s="532"/>
      <c r="O75" s="532"/>
      <c r="P75" s="532"/>
      <c r="Q75" s="532"/>
      <c r="R75" s="532">
        <v>0</v>
      </c>
      <c r="S75" s="584"/>
      <c r="T75" s="490"/>
      <c r="U75" s="499"/>
    </row>
    <row r="76" spans="1:28" ht="23.25" customHeight="1">
      <c r="A76" s="545">
        <v>510100.2</v>
      </c>
      <c r="B76" s="542" t="s">
        <v>364</v>
      </c>
      <c r="C76" s="541" t="s">
        <v>723</v>
      </c>
      <c r="D76" s="542"/>
      <c r="E76" s="543"/>
      <c r="F76" s="529"/>
      <c r="G76" s="532"/>
      <c r="H76" s="529"/>
      <c r="I76" s="532"/>
      <c r="J76" s="543"/>
      <c r="K76" s="544"/>
      <c r="L76" s="532"/>
      <c r="M76" s="544"/>
      <c r="N76" s="532"/>
      <c r="O76" s="532"/>
      <c r="P76" s="532"/>
      <c r="Q76" s="532"/>
      <c r="R76" s="532">
        <v>0</v>
      </c>
      <c r="S76" s="584"/>
      <c r="T76" s="490"/>
      <c r="U76" s="499"/>
      <c r="X76" s="499"/>
      <c r="Y76" s="499"/>
    </row>
    <row r="77" spans="1:28" s="606" customFormat="1" ht="23.25" customHeight="1">
      <c r="A77" s="548">
        <v>510100.8</v>
      </c>
      <c r="B77" s="542" t="s">
        <v>364</v>
      </c>
      <c r="C77" s="541" t="s">
        <v>724</v>
      </c>
      <c r="D77" s="542"/>
      <c r="E77" s="543"/>
      <c r="F77" s="529"/>
      <c r="G77" s="532"/>
      <c r="H77" s="529"/>
      <c r="I77" s="532"/>
      <c r="J77" s="543"/>
      <c r="K77" s="544"/>
      <c r="L77" s="532"/>
      <c r="M77" s="544"/>
      <c r="N77" s="532"/>
      <c r="O77" s="532"/>
      <c r="P77" s="532"/>
      <c r="Q77" s="532"/>
      <c r="R77" s="532">
        <v>0</v>
      </c>
      <c r="S77" s="584"/>
      <c r="T77" s="490"/>
    </row>
    <row r="78" spans="1:28" ht="23.25" customHeight="1">
      <c r="A78" s="553">
        <v>510100.7</v>
      </c>
      <c r="B78" s="554" t="s">
        <v>364</v>
      </c>
      <c r="C78" s="555" t="s">
        <v>725</v>
      </c>
      <c r="D78" s="554"/>
      <c r="E78" s="556"/>
      <c r="F78" s="557"/>
      <c r="G78" s="552"/>
      <c r="H78" s="557"/>
      <c r="I78" s="552"/>
      <c r="J78" s="556"/>
      <c r="K78" s="551"/>
      <c r="L78" s="552"/>
      <c r="M78" s="551"/>
      <c r="N78" s="552"/>
      <c r="O78" s="552"/>
      <c r="P78" s="532"/>
      <c r="Q78" s="552"/>
      <c r="R78" s="552">
        <v>0</v>
      </c>
      <c r="S78" s="607"/>
      <c r="T78" s="490"/>
      <c r="U78" s="499"/>
      <c r="W78" s="495"/>
    </row>
    <row r="79" spans="1:28" s="567" customFormat="1" ht="23.25" customHeight="1">
      <c r="A79" s="608"/>
      <c r="B79" s="560" t="s">
        <v>364</v>
      </c>
      <c r="C79" s="561" t="s">
        <v>365</v>
      </c>
      <c r="D79" s="560"/>
      <c r="E79" s="562">
        <v>389292491.47000003</v>
      </c>
      <c r="F79" s="565"/>
      <c r="G79" s="564">
        <v>0</v>
      </c>
      <c r="H79" s="565"/>
      <c r="I79" s="564">
        <v>0</v>
      </c>
      <c r="J79" s="562">
        <v>389292491.47000003</v>
      </c>
      <c r="K79" s="566"/>
      <c r="L79" s="564">
        <v>0</v>
      </c>
      <c r="M79" s="566"/>
      <c r="N79" s="564">
        <v>0</v>
      </c>
      <c r="O79" s="564">
        <v>389292491.47000003</v>
      </c>
      <c r="P79" s="564">
        <v>307283051.31</v>
      </c>
      <c r="Q79" s="564">
        <v>82009440.160000026</v>
      </c>
      <c r="R79" s="564">
        <v>0.26688566066491404</v>
      </c>
      <c r="S79" s="562"/>
      <c r="T79" s="566">
        <v>389292491.47000003</v>
      </c>
      <c r="U79" s="568"/>
      <c r="W79" s="567" t="s">
        <v>363</v>
      </c>
      <c r="X79" s="567">
        <v>-21252196.669999927</v>
      </c>
      <c r="Y79" s="567">
        <v>59254281.32</v>
      </c>
      <c r="AA79" s="567">
        <v>-21</v>
      </c>
      <c r="AB79" s="567">
        <v>59</v>
      </c>
    </row>
    <row r="80" spans="1:28" ht="23.25" customHeight="1">
      <c r="A80" s="609" t="s">
        <v>366</v>
      </c>
      <c r="B80" s="610"/>
      <c r="C80" s="555"/>
      <c r="D80" s="554"/>
      <c r="E80" s="556"/>
      <c r="F80" s="557"/>
      <c r="G80" s="574"/>
      <c r="H80" s="557"/>
      <c r="I80" s="574"/>
      <c r="J80" s="556"/>
      <c r="K80" s="575"/>
      <c r="L80" s="574"/>
      <c r="M80" s="575"/>
      <c r="N80" s="574"/>
      <c r="O80" s="574"/>
      <c r="P80" s="574"/>
      <c r="Q80" s="574"/>
      <c r="R80" s="574">
        <v>0</v>
      </c>
      <c r="S80" s="611">
        <v>0</v>
      </c>
      <c r="T80" s="490">
        <v>0</v>
      </c>
      <c r="U80" s="499"/>
      <c r="W80" s="495"/>
    </row>
    <row r="81" spans="1:78" ht="23.25" customHeight="1">
      <c r="A81" s="545">
        <v>510200.1</v>
      </c>
      <c r="B81" s="542" t="s">
        <v>369</v>
      </c>
      <c r="C81" s="541" t="s">
        <v>726</v>
      </c>
      <c r="D81" s="542" t="s">
        <v>367</v>
      </c>
      <c r="E81" s="543"/>
      <c r="F81" s="529"/>
      <c r="G81" s="532"/>
      <c r="H81" s="529"/>
      <c r="I81" s="532"/>
      <c r="J81" s="543">
        <v>0</v>
      </c>
      <c r="K81" s="544"/>
      <c r="L81" s="532"/>
      <c r="M81" s="544"/>
      <c r="N81" s="532"/>
      <c r="O81" s="532">
        <v>0</v>
      </c>
      <c r="P81" s="532"/>
      <c r="Q81" s="532"/>
      <c r="R81" s="532">
        <v>0</v>
      </c>
      <c r="S81" s="584">
        <v>1619523.87</v>
      </c>
      <c r="T81" s="490">
        <v>-1619523.87</v>
      </c>
      <c r="U81" s="499"/>
      <c r="W81" s="495" t="s">
        <v>368</v>
      </c>
      <c r="X81" s="495">
        <v>401480457.83000004</v>
      </c>
      <c r="Y81" s="495">
        <v>318106926.80000001</v>
      </c>
      <c r="Z81" s="495"/>
      <c r="AA81" s="495">
        <v>401</v>
      </c>
      <c r="AB81" s="495">
        <v>318</v>
      </c>
    </row>
    <row r="82" spans="1:78" ht="23.25" customHeight="1">
      <c r="A82" s="545">
        <v>510200.11</v>
      </c>
      <c r="B82" s="542" t="s">
        <v>369</v>
      </c>
      <c r="C82" s="541" t="s">
        <v>727</v>
      </c>
      <c r="D82" s="542"/>
      <c r="E82" s="543"/>
      <c r="F82" s="529"/>
      <c r="G82" s="532"/>
      <c r="H82" s="529"/>
      <c r="I82" s="532"/>
      <c r="J82" s="543"/>
      <c r="K82" s="544"/>
      <c r="L82" s="532"/>
      <c r="M82" s="544"/>
      <c r="N82" s="532"/>
      <c r="O82" s="532"/>
      <c r="P82" s="532"/>
      <c r="Q82" s="532"/>
      <c r="R82" s="532">
        <v>0</v>
      </c>
      <c r="S82" s="584"/>
      <c r="T82" s="490"/>
      <c r="U82" s="499"/>
    </row>
    <row r="83" spans="1:78" ht="23.25" customHeight="1">
      <c r="A83" s="545">
        <v>510200.2</v>
      </c>
      <c r="B83" s="542" t="s">
        <v>369</v>
      </c>
      <c r="C83" s="541" t="s">
        <v>728</v>
      </c>
      <c r="D83" s="542"/>
      <c r="E83" s="543"/>
      <c r="F83" s="529"/>
      <c r="G83" s="532"/>
      <c r="H83" s="529"/>
      <c r="I83" s="532"/>
      <c r="J83" s="543"/>
      <c r="K83" s="544"/>
      <c r="L83" s="532"/>
      <c r="M83" s="544"/>
      <c r="N83" s="532"/>
      <c r="O83" s="532"/>
      <c r="P83" s="532"/>
      <c r="Q83" s="532"/>
      <c r="R83" s="532">
        <v>0</v>
      </c>
      <c r="S83" s="584"/>
      <c r="T83" s="490"/>
      <c r="U83" s="499"/>
      <c r="W83" s="495"/>
      <c r="X83" s="495"/>
      <c r="Y83" s="495"/>
      <c r="AA83" s="495"/>
      <c r="AB83" s="495"/>
    </row>
    <row r="84" spans="1:78" ht="23.25" customHeight="1">
      <c r="A84" s="545">
        <v>510200.6</v>
      </c>
      <c r="B84" s="542" t="s">
        <v>369</v>
      </c>
      <c r="C84" s="541" t="s">
        <v>729</v>
      </c>
      <c r="D84" s="542"/>
      <c r="E84" s="543"/>
      <c r="F84" s="529"/>
      <c r="G84" s="532"/>
      <c r="H84" s="529"/>
      <c r="I84" s="532"/>
      <c r="J84" s="543"/>
      <c r="K84" s="544"/>
      <c r="L84" s="532"/>
      <c r="M84" s="544"/>
      <c r="N84" s="532"/>
      <c r="O84" s="532"/>
      <c r="P84" s="532"/>
      <c r="Q84" s="532"/>
      <c r="R84" s="532">
        <v>0</v>
      </c>
      <c r="S84" s="584"/>
      <c r="T84" s="490"/>
      <c r="U84" s="499"/>
      <c r="X84" s="495"/>
      <c r="Y84" s="495"/>
      <c r="AA84" s="495"/>
      <c r="AB84" s="495"/>
    </row>
    <row r="85" spans="1:78" ht="23.25" customHeight="1">
      <c r="A85" s="545">
        <v>510200.7</v>
      </c>
      <c r="B85" s="542" t="s">
        <v>369</v>
      </c>
      <c r="C85" s="541" t="s">
        <v>730</v>
      </c>
      <c r="D85" s="542"/>
      <c r="E85" s="543"/>
      <c r="F85" s="529"/>
      <c r="G85" s="532"/>
      <c r="H85" s="529"/>
      <c r="I85" s="532"/>
      <c r="J85" s="543"/>
      <c r="K85" s="544"/>
      <c r="L85" s="532"/>
      <c r="M85" s="544"/>
      <c r="N85" s="532"/>
      <c r="O85" s="532"/>
      <c r="P85" s="532"/>
      <c r="Q85" s="532"/>
      <c r="R85" s="532">
        <v>0</v>
      </c>
      <c r="S85" s="584"/>
      <c r="T85" s="490"/>
      <c r="U85" s="499"/>
      <c r="W85" s="495"/>
      <c r="X85" s="495"/>
      <c r="Y85" s="495"/>
    </row>
    <row r="86" spans="1:78" ht="23.25" customHeight="1">
      <c r="A86" s="545">
        <v>510200.99</v>
      </c>
      <c r="B86" s="542" t="s">
        <v>369</v>
      </c>
      <c r="C86" s="541" t="s">
        <v>731</v>
      </c>
      <c r="D86" s="542"/>
      <c r="E86" s="579"/>
      <c r="F86" s="580"/>
      <c r="G86" s="552"/>
      <c r="H86" s="580"/>
      <c r="I86" s="552"/>
      <c r="J86" s="579"/>
      <c r="K86" s="551"/>
      <c r="L86" s="552"/>
      <c r="M86" s="551"/>
      <c r="N86" s="552"/>
      <c r="O86" s="552"/>
      <c r="P86" s="532"/>
      <c r="Q86" s="552"/>
      <c r="R86" s="552">
        <v>0</v>
      </c>
      <c r="S86" s="584"/>
      <c r="T86" s="490"/>
      <c r="U86" s="499"/>
      <c r="W86" s="495"/>
      <c r="X86" s="495"/>
      <c r="Y86" s="495"/>
    </row>
    <row r="87" spans="1:78" s="511" customFormat="1" ht="23.25" customHeight="1">
      <c r="A87" s="612"/>
      <c r="B87" s="613" t="s">
        <v>369</v>
      </c>
      <c r="C87" s="614" t="s">
        <v>370</v>
      </c>
      <c r="D87" s="613" t="s">
        <v>367</v>
      </c>
      <c r="E87" s="562">
        <v>3897444.9</v>
      </c>
      <c r="F87" s="565"/>
      <c r="G87" s="564"/>
      <c r="H87" s="565"/>
      <c r="I87" s="564"/>
      <c r="J87" s="562">
        <v>3897444.9</v>
      </c>
      <c r="K87" s="566"/>
      <c r="L87" s="564"/>
      <c r="M87" s="566"/>
      <c r="N87" s="564"/>
      <c r="O87" s="564">
        <v>3897444.9</v>
      </c>
      <c r="P87" s="564">
        <v>3893588.25</v>
      </c>
      <c r="Q87" s="564">
        <v>3856.6499999999069</v>
      </c>
      <c r="R87" s="564">
        <v>9.9051305694686817E-4</v>
      </c>
      <c r="S87" s="562"/>
      <c r="T87" s="495"/>
      <c r="U87" s="493"/>
      <c r="V87" s="495"/>
      <c r="W87" s="495"/>
      <c r="X87" s="495"/>
      <c r="Y87" s="495"/>
      <c r="Z87" s="495"/>
      <c r="AA87" s="495"/>
      <c r="AB87" s="495"/>
      <c r="AC87" s="495"/>
      <c r="AD87" s="495"/>
      <c r="AE87" s="495"/>
      <c r="AF87" s="495"/>
      <c r="AG87" s="495"/>
      <c r="AH87" s="495"/>
      <c r="AI87" s="495"/>
      <c r="AJ87" s="495"/>
      <c r="AK87" s="495"/>
      <c r="AL87" s="495"/>
      <c r="AM87" s="495"/>
      <c r="AN87" s="495"/>
      <c r="AO87" s="495"/>
      <c r="AP87" s="495"/>
      <c r="AQ87" s="495"/>
      <c r="AR87" s="495"/>
      <c r="AS87" s="495"/>
      <c r="AT87" s="495"/>
      <c r="AU87" s="495"/>
      <c r="AV87" s="495"/>
      <c r="AW87" s="495"/>
      <c r="AX87" s="495"/>
      <c r="AY87" s="495"/>
      <c r="AZ87" s="495"/>
      <c r="BA87" s="495"/>
      <c r="BB87" s="495"/>
      <c r="BC87" s="495"/>
      <c r="BD87" s="495"/>
      <c r="BE87" s="495"/>
      <c r="BF87" s="495"/>
      <c r="BG87" s="495"/>
      <c r="BH87" s="495"/>
      <c r="BI87" s="495"/>
      <c r="BJ87" s="495"/>
      <c r="BK87" s="495"/>
      <c r="BL87" s="495"/>
      <c r="BM87" s="495"/>
      <c r="BN87" s="495"/>
      <c r="BO87" s="495"/>
      <c r="BP87" s="495"/>
      <c r="BQ87" s="495"/>
      <c r="BR87" s="495"/>
      <c r="BS87" s="495"/>
      <c r="BT87" s="495"/>
      <c r="BU87" s="495"/>
      <c r="BV87" s="495"/>
      <c r="BW87" s="495"/>
      <c r="BX87" s="495"/>
      <c r="BY87" s="495"/>
      <c r="BZ87" s="495"/>
    </row>
    <row r="88" spans="1:78" ht="23.25" customHeight="1">
      <c r="A88" s="545">
        <v>510300.1</v>
      </c>
      <c r="B88" s="542" t="s">
        <v>371</v>
      </c>
      <c r="C88" s="541" t="s">
        <v>732</v>
      </c>
      <c r="D88" s="542"/>
      <c r="E88" s="572"/>
      <c r="F88" s="573"/>
      <c r="G88" s="574"/>
      <c r="H88" s="573"/>
      <c r="I88" s="574"/>
      <c r="J88" s="572">
        <v>0</v>
      </c>
      <c r="K88" s="575"/>
      <c r="L88" s="574"/>
      <c r="M88" s="575"/>
      <c r="N88" s="574"/>
      <c r="O88" s="574">
        <v>0</v>
      </c>
      <c r="P88" s="532"/>
      <c r="Q88" s="574"/>
      <c r="R88" s="574">
        <v>0</v>
      </c>
      <c r="S88" s="584">
        <v>350072.89</v>
      </c>
      <c r="T88" s="490">
        <v>-350072.89</v>
      </c>
      <c r="U88" s="499"/>
    </row>
    <row r="89" spans="1:78" ht="23.25" customHeight="1">
      <c r="A89" s="545">
        <v>510300.11</v>
      </c>
      <c r="B89" s="542" t="s">
        <v>371</v>
      </c>
      <c r="C89" s="541" t="s">
        <v>733</v>
      </c>
      <c r="D89" s="542"/>
      <c r="E89" s="543"/>
      <c r="F89" s="529"/>
      <c r="G89" s="532"/>
      <c r="H89" s="529"/>
      <c r="I89" s="532"/>
      <c r="J89" s="543"/>
      <c r="K89" s="544"/>
      <c r="L89" s="532"/>
      <c r="M89" s="544"/>
      <c r="N89" s="532"/>
      <c r="O89" s="532"/>
      <c r="P89" s="532"/>
      <c r="Q89" s="532"/>
      <c r="R89" s="532">
        <v>0</v>
      </c>
      <c r="S89" s="584"/>
      <c r="T89" s="490"/>
      <c r="U89" s="499"/>
      <c r="AA89" s="495"/>
      <c r="AB89" s="495"/>
    </row>
    <row r="90" spans="1:78" ht="23.25" customHeight="1">
      <c r="A90" s="545">
        <v>510300.2</v>
      </c>
      <c r="B90" s="542" t="s">
        <v>371</v>
      </c>
      <c r="C90" s="541" t="s">
        <v>734</v>
      </c>
      <c r="D90" s="542"/>
      <c r="E90" s="543"/>
      <c r="F90" s="529"/>
      <c r="G90" s="532"/>
      <c r="H90" s="529"/>
      <c r="I90" s="532"/>
      <c r="J90" s="543"/>
      <c r="K90" s="544"/>
      <c r="L90" s="532"/>
      <c r="M90" s="544"/>
      <c r="N90" s="532"/>
      <c r="O90" s="532"/>
      <c r="P90" s="532"/>
      <c r="Q90" s="532"/>
      <c r="R90" s="532">
        <v>0</v>
      </c>
      <c r="S90" s="584"/>
      <c r="T90" s="490"/>
      <c r="U90" s="499"/>
    </row>
    <row r="91" spans="1:78" ht="23.25" customHeight="1">
      <c r="A91" s="545">
        <v>510300.6</v>
      </c>
      <c r="B91" s="542" t="s">
        <v>371</v>
      </c>
      <c r="C91" s="541" t="s">
        <v>735</v>
      </c>
      <c r="D91" s="542"/>
      <c r="E91" s="543"/>
      <c r="F91" s="529"/>
      <c r="G91" s="532"/>
      <c r="H91" s="529"/>
      <c r="I91" s="532"/>
      <c r="J91" s="543"/>
      <c r="K91" s="544"/>
      <c r="L91" s="532"/>
      <c r="M91" s="544"/>
      <c r="N91" s="532"/>
      <c r="O91" s="532"/>
      <c r="P91" s="532"/>
      <c r="Q91" s="532"/>
      <c r="R91" s="532">
        <v>0</v>
      </c>
      <c r="S91" s="584"/>
      <c r="T91" s="490"/>
      <c r="U91" s="499"/>
      <c r="AA91" s="495"/>
      <c r="AB91" s="495"/>
    </row>
    <row r="92" spans="1:78" ht="23.25" customHeight="1">
      <c r="A92" s="545">
        <v>510300.7</v>
      </c>
      <c r="B92" s="542" t="s">
        <v>371</v>
      </c>
      <c r="C92" s="541" t="s">
        <v>736</v>
      </c>
      <c r="D92" s="542"/>
      <c r="E92" s="543"/>
      <c r="F92" s="529"/>
      <c r="G92" s="532"/>
      <c r="H92" s="529"/>
      <c r="I92" s="532"/>
      <c r="J92" s="543"/>
      <c r="K92" s="544"/>
      <c r="L92" s="532"/>
      <c r="M92" s="544"/>
      <c r="N92" s="532"/>
      <c r="O92" s="532"/>
      <c r="P92" s="532"/>
      <c r="Q92" s="532"/>
      <c r="R92" s="532">
        <v>0</v>
      </c>
      <c r="S92" s="584"/>
      <c r="T92" s="490"/>
      <c r="U92" s="499"/>
    </row>
    <row r="93" spans="1:78" ht="23.25" customHeight="1">
      <c r="A93" s="545">
        <v>510300.99</v>
      </c>
      <c r="B93" s="542" t="s">
        <v>371</v>
      </c>
      <c r="C93" s="541" t="s">
        <v>737</v>
      </c>
      <c r="D93" s="542"/>
      <c r="E93" s="579"/>
      <c r="F93" s="580"/>
      <c r="G93" s="552"/>
      <c r="H93" s="580"/>
      <c r="I93" s="552"/>
      <c r="J93" s="579"/>
      <c r="K93" s="551"/>
      <c r="L93" s="552"/>
      <c r="M93" s="551"/>
      <c r="N93" s="552"/>
      <c r="O93" s="552"/>
      <c r="P93" s="532"/>
      <c r="Q93" s="552"/>
      <c r="R93" s="552">
        <v>0</v>
      </c>
      <c r="S93" s="584"/>
      <c r="T93" s="490"/>
      <c r="U93" s="499"/>
    </row>
    <row r="94" spans="1:78" s="511" customFormat="1" ht="23.25" customHeight="1">
      <c r="A94" s="612"/>
      <c r="B94" s="613" t="s">
        <v>371</v>
      </c>
      <c r="C94" s="614" t="s">
        <v>372</v>
      </c>
      <c r="D94" s="613" t="s">
        <v>367</v>
      </c>
      <c r="E94" s="562">
        <v>1662080.25</v>
      </c>
      <c r="F94" s="565"/>
      <c r="G94" s="564"/>
      <c r="H94" s="565"/>
      <c r="I94" s="564"/>
      <c r="J94" s="562">
        <v>1662080.25</v>
      </c>
      <c r="K94" s="566"/>
      <c r="L94" s="564"/>
      <c r="M94" s="566"/>
      <c r="N94" s="564"/>
      <c r="O94" s="564">
        <v>1662080.25</v>
      </c>
      <c r="P94" s="564">
        <v>957352.01000000013</v>
      </c>
      <c r="Q94" s="564">
        <v>704728.23999999987</v>
      </c>
      <c r="R94" s="564">
        <v>0.73612237989660645</v>
      </c>
      <c r="S94" s="562"/>
      <c r="T94" s="495"/>
      <c r="U94" s="493"/>
      <c r="V94" s="495"/>
      <c r="W94" s="495"/>
      <c r="X94" s="495"/>
      <c r="Y94" s="495"/>
      <c r="Z94" s="495"/>
      <c r="AA94" s="495"/>
      <c r="AB94" s="495"/>
      <c r="AC94" s="495"/>
      <c r="AD94" s="495"/>
      <c r="AE94" s="495"/>
      <c r="AF94" s="495"/>
      <c r="AG94" s="495"/>
      <c r="AH94" s="495"/>
      <c r="AI94" s="495"/>
      <c r="AJ94" s="495"/>
      <c r="AK94" s="495"/>
      <c r="AL94" s="495"/>
      <c r="AM94" s="495"/>
      <c r="AN94" s="495"/>
      <c r="AO94" s="495"/>
      <c r="AP94" s="495"/>
      <c r="AQ94" s="495"/>
      <c r="AR94" s="495"/>
      <c r="AS94" s="495"/>
      <c r="AT94" s="495"/>
      <c r="AU94" s="495"/>
      <c r="AV94" s="495"/>
      <c r="AW94" s="495"/>
      <c r="AX94" s="495"/>
      <c r="AY94" s="495"/>
      <c r="AZ94" s="495"/>
      <c r="BA94" s="495"/>
      <c r="BB94" s="495"/>
      <c r="BC94" s="495"/>
      <c r="BD94" s="495"/>
      <c r="BE94" s="495"/>
      <c r="BF94" s="495"/>
      <c r="BG94" s="495"/>
      <c r="BH94" s="495"/>
      <c r="BI94" s="495"/>
      <c r="BJ94" s="495"/>
      <c r="BK94" s="495"/>
      <c r="BL94" s="495"/>
      <c r="BM94" s="495"/>
      <c r="BN94" s="495"/>
      <c r="BO94" s="495"/>
      <c r="BP94" s="495"/>
      <c r="BQ94" s="495"/>
      <c r="BR94" s="495"/>
      <c r="BS94" s="495"/>
      <c r="BT94" s="495"/>
      <c r="BU94" s="495"/>
      <c r="BV94" s="495"/>
      <c r="BW94" s="495"/>
      <c r="BX94" s="495"/>
      <c r="BY94" s="495"/>
      <c r="BZ94" s="495"/>
    </row>
    <row r="95" spans="1:78" ht="23.25" customHeight="1">
      <c r="A95" s="545">
        <v>510301.1</v>
      </c>
      <c r="B95" s="542" t="s">
        <v>373</v>
      </c>
      <c r="C95" s="541" t="s">
        <v>738</v>
      </c>
      <c r="D95" s="542"/>
      <c r="E95" s="572"/>
      <c r="F95" s="573"/>
      <c r="G95" s="574"/>
      <c r="H95" s="573"/>
      <c r="I95" s="574"/>
      <c r="J95" s="572">
        <v>0</v>
      </c>
      <c r="K95" s="575"/>
      <c r="L95" s="574"/>
      <c r="M95" s="575"/>
      <c r="N95" s="574"/>
      <c r="O95" s="574">
        <v>0</v>
      </c>
      <c r="P95" s="532"/>
      <c r="Q95" s="574"/>
      <c r="R95" s="574">
        <v>0</v>
      </c>
      <c r="S95" s="584">
        <v>111632.66</v>
      </c>
      <c r="T95" s="490">
        <v>-111632.66</v>
      </c>
      <c r="U95" s="499"/>
    </row>
    <row r="96" spans="1:78" ht="23.25" customHeight="1">
      <c r="A96" s="545">
        <v>510301.11</v>
      </c>
      <c r="B96" s="542" t="s">
        <v>373</v>
      </c>
      <c r="C96" s="541" t="s">
        <v>739</v>
      </c>
      <c r="D96" s="542"/>
      <c r="E96" s="543"/>
      <c r="F96" s="529"/>
      <c r="G96" s="532"/>
      <c r="H96" s="529"/>
      <c r="I96" s="532"/>
      <c r="J96" s="543"/>
      <c r="K96" s="544"/>
      <c r="L96" s="532"/>
      <c r="M96" s="544"/>
      <c r="N96" s="532"/>
      <c r="O96" s="532"/>
      <c r="P96" s="532"/>
      <c r="Q96" s="532"/>
      <c r="R96" s="532">
        <v>0</v>
      </c>
      <c r="S96" s="584"/>
      <c r="T96" s="490"/>
      <c r="U96" s="499"/>
    </row>
    <row r="97" spans="1:78" ht="23.25" customHeight="1">
      <c r="A97" s="545">
        <v>510301.2</v>
      </c>
      <c r="B97" s="542" t="s">
        <v>373</v>
      </c>
      <c r="C97" s="541" t="s">
        <v>740</v>
      </c>
      <c r="D97" s="542"/>
      <c r="E97" s="543"/>
      <c r="F97" s="529"/>
      <c r="G97" s="532"/>
      <c r="H97" s="529"/>
      <c r="I97" s="532"/>
      <c r="J97" s="543"/>
      <c r="K97" s="544"/>
      <c r="L97" s="532"/>
      <c r="M97" s="544"/>
      <c r="N97" s="532"/>
      <c r="O97" s="532"/>
      <c r="P97" s="532"/>
      <c r="Q97" s="532"/>
      <c r="R97" s="532">
        <v>0</v>
      </c>
      <c r="S97" s="584"/>
      <c r="T97" s="490"/>
      <c r="U97" s="499"/>
    </row>
    <row r="98" spans="1:78" ht="23.25" customHeight="1">
      <c r="A98" s="545">
        <v>510301.6</v>
      </c>
      <c r="B98" s="542" t="s">
        <v>373</v>
      </c>
      <c r="C98" s="541" t="s">
        <v>741</v>
      </c>
      <c r="D98" s="542"/>
      <c r="E98" s="543"/>
      <c r="F98" s="529"/>
      <c r="G98" s="532"/>
      <c r="H98" s="529"/>
      <c r="I98" s="532"/>
      <c r="J98" s="543"/>
      <c r="K98" s="544"/>
      <c r="L98" s="532"/>
      <c r="M98" s="544"/>
      <c r="N98" s="532"/>
      <c r="O98" s="532"/>
      <c r="P98" s="532"/>
      <c r="Q98" s="532"/>
      <c r="R98" s="532">
        <v>0</v>
      </c>
      <c r="S98" s="584"/>
      <c r="T98" s="490"/>
      <c r="U98" s="499"/>
    </row>
    <row r="99" spans="1:78" ht="23.25" customHeight="1">
      <c r="A99" s="545">
        <v>510301.7</v>
      </c>
      <c r="B99" s="542" t="s">
        <v>373</v>
      </c>
      <c r="C99" s="541" t="s">
        <v>742</v>
      </c>
      <c r="D99" s="542"/>
      <c r="E99" s="543"/>
      <c r="F99" s="529"/>
      <c r="G99" s="532"/>
      <c r="H99" s="529"/>
      <c r="I99" s="532"/>
      <c r="J99" s="543"/>
      <c r="K99" s="544"/>
      <c r="L99" s="532"/>
      <c r="M99" s="544"/>
      <c r="N99" s="532"/>
      <c r="O99" s="532"/>
      <c r="P99" s="532"/>
      <c r="Q99" s="532"/>
      <c r="R99" s="532">
        <v>0</v>
      </c>
      <c r="S99" s="584"/>
      <c r="T99" s="490"/>
      <c r="U99" s="499"/>
    </row>
    <row r="100" spans="1:78" ht="23.25" customHeight="1">
      <c r="A100" s="545">
        <v>510301.99</v>
      </c>
      <c r="B100" s="542" t="s">
        <v>373</v>
      </c>
      <c r="C100" s="541" t="s">
        <v>743</v>
      </c>
      <c r="D100" s="542"/>
      <c r="E100" s="579"/>
      <c r="F100" s="580"/>
      <c r="G100" s="552"/>
      <c r="H100" s="580"/>
      <c r="I100" s="552"/>
      <c r="J100" s="579"/>
      <c r="K100" s="551"/>
      <c r="L100" s="552"/>
      <c r="M100" s="551"/>
      <c r="N100" s="552"/>
      <c r="O100" s="552"/>
      <c r="P100" s="532"/>
      <c r="Q100" s="552"/>
      <c r="R100" s="552">
        <v>0</v>
      </c>
      <c r="S100" s="584"/>
      <c r="T100" s="490"/>
      <c r="U100" s="499"/>
    </row>
    <row r="101" spans="1:78" s="511" customFormat="1" ht="23.25" customHeight="1">
      <c r="A101" s="615"/>
      <c r="B101" s="616" t="s">
        <v>373</v>
      </c>
      <c r="C101" s="617" t="s">
        <v>374</v>
      </c>
      <c r="D101" s="616" t="s">
        <v>375</v>
      </c>
      <c r="E101" s="562">
        <v>248360</v>
      </c>
      <c r="F101" s="565"/>
      <c r="G101" s="564"/>
      <c r="H101" s="565"/>
      <c r="I101" s="564"/>
      <c r="J101" s="562">
        <v>248360</v>
      </c>
      <c r="K101" s="566"/>
      <c r="L101" s="564"/>
      <c r="M101" s="566"/>
      <c r="N101" s="564"/>
      <c r="O101" s="564">
        <v>248360</v>
      </c>
      <c r="P101" s="564">
        <v>270290</v>
      </c>
      <c r="Q101" s="564">
        <v>-21930</v>
      </c>
      <c r="R101" s="564">
        <v>-8.1135077139368822E-2</v>
      </c>
      <c r="S101" s="618"/>
      <c r="T101" s="495"/>
      <c r="U101" s="493"/>
      <c r="V101" s="495"/>
      <c r="W101" s="495"/>
      <c r="X101" s="495"/>
      <c r="Y101" s="495"/>
      <c r="Z101" s="495"/>
      <c r="AA101" s="495"/>
      <c r="AB101" s="495"/>
      <c r="AC101" s="495"/>
      <c r="AD101" s="495"/>
      <c r="AE101" s="495"/>
      <c r="AF101" s="495"/>
      <c r="AG101" s="495"/>
      <c r="AH101" s="495"/>
      <c r="AI101" s="495"/>
      <c r="AJ101" s="495"/>
      <c r="AK101" s="495"/>
      <c r="AL101" s="495"/>
      <c r="AM101" s="495"/>
      <c r="AN101" s="495"/>
      <c r="AO101" s="495"/>
      <c r="AP101" s="495"/>
      <c r="AQ101" s="495"/>
      <c r="AR101" s="495"/>
      <c r="AS101" s="495"/>
      <c r="AT101" s="495"/>
      <c r="AU101" s="495"/>
      <c r="AV101" s="495"/>
      <c r="AW101" s="495"/>
      <c r="AX101" s="495"/>
      <c r="AY101" s="495"/>
      <c r="AZ101" s="495"/>
      <c r="BA101" s="495"/>
      <c r="BB101" s="495"/>
      <c r="BC101" s="495"/>
      <c r="BD101" s="495"/>
      <c r="BE101" s="495"/>
      <c r="BF101" s="495"/>
      <c r="BG101" s="495"/>
      <c r="BH101" s="495"/>
      <c r="BI101" s="495"/>
      <c r="BJ101" s="495"/>
      <c r="BK101" s="495"/>
      <c r="BL101" s="495"/>
      <c r="BM101" s="495"/>
      <c r="BN101" s="495"/>
      <c r="BO101" s="495"/>
      <c r="BP101" s="495"/>
      <c r="BQ101" s="495"/>
      <c r="BR101" s="495"/>
      <c r="BS101" s="495"/>
      <c r="BT101" s="495"/>
      <c r="BU101" s="495"/>
      <c r="BV101" s="495"/>
      <c r="BW101" s="495"/>
      <c r="BX101" s="495"/>
      <c r="BY101" s="495"/>
      <c r="BZ101" s="495"/>
    </row>
    <row r="102" spans="1:78" ht="23.25" customHeight="1">
      <c r="A102" s="545" t="s">
        <v>376</v>
      </c>
      <c r="B102" s="542" t="s">
        <v>377</v>
      </c>
      <c r="C102" s="541" t="s">
        <v>378</v>
      </c>
      <c r="D102" s="542" t="s">
        <v>375</v>
      </c>
      <c r="E102" s="562">
        <v>231532.87</v>
      </c>
      <c r="F102" s="580"/>
      <c r="G102" s="552"/>
      <c r="H102" s="580"/>
      <c r="I102" s="552"/>
      <c r="J102" s="579">
        <v>231532.87</v>
      </c>
      <c r="K102" s="551"/>
      <c r="L102" s="552"/>
      <c r="M102" s="551"/>
      <c r="N102" s="552"/>
      <c r="O102" s="552">
        <v>231532.87</v>
      </c>
      <c r="P102" s="564">
        <v>0</v>
      </c>
      <c r="Q102" s="552">
        <v>231532.87</v>
      </c>
      <c r="R102" s="552">
        <v>0</v>
      </c>
      <c r="S102" s="584"/>
      <c r="T102" s="490"/>
      <c r="U102" s="499"/>
    </row>
    <row r="103" spans="1:78" s="566" customFormat="1" ht="23.25" customHeight="1">
      <c r="A103" s="581"/>
      <c r="B103" s="584"/>
      <c r="C103" s="561" t="s">
        <v>379</v>
      </c>
      <c r="D103" s="582"/>
      <c r="E103" s="562">
        <v>6039418.0200000005</v>
      </c>
      <c r="F103" s="563"/>
      <c r="G103" s="562">
        <v>0</v>
      </c>
      <c r="H103" s="563"/>
      <c r="I103" s="562">
        <v>0</v>
      </c>
      <c r="J103" s="562">
        <v>6039418.0200000005</v>
      </c>
      <c r="L103" s="564">
        <v>0</v>
      </c>
      <c r="N103" s="564">
        <v>0</v>
      </c>
      <c r="O103" s="562">
        <v>6039418.0200000005</v>
      </c>
      <c r="P103" s="562">
        <v>5121230.26</v>
      </c>
      <c r="Q103" s="564">
        <v>918187.75999999978</v>
      </c>
      <c r="R103" s="564">
        <v>0.17929046603735405</v>
      </c>
      <c r="S103" s="562"/>
      <c r="T103" s="566">
        <v>6039418.0200000005</v>
      </c>
      <c r="U103" s="568"/>
    </row>
    <row r="104" spans="1:78" ht="23.25" customHeight="1">
      <c r="A104" s="609" t="s">
        <v>380</v>
      </c>
      <c r="B104" s="610"/>
      <c r="C104" s="555"/>
      <c r="D104" s="554"/>
      <c r="E104" s="556"/>
      <c r="F104" s="557"/>
      <c r="G104" s="574"/>
      <c r="H104" s="557"/>
      <c r="I104" s="574"/>
      <c r="J104" s="556"/>
      <c r="K104" s="575"/>
      <c r="L104" s="574"/>
      <c r="M104" s="575"/>
      <c r="N104" s="574"/>
      <c r="O104" s="574"/>
      <c r="P104" s="532"/>
      <c r="Q104" s="574"/>
      <c r="R104" s="574">
        <v>0</v>
      </c>
      <c r="S104" s="611">
        <v>0</v>
      </c>
      <c r="T104" s="490">
        <v>0</v>
      </c>
      <c r="U104" s="499"/>
    </row>
    <row r="105" spans="1:78" ht="23.25" customHeight="1">
      <c r="A105" s="545">
        <v>510400.1</v>
      </c>
      <c r="B105" s="542" t="s">
        <v>381</v>
      </c>
      <c r="C105" s="541" t="s">
        <v>744</v>
      </c>
      <c r="D105" s="542"/>
      <c r="E105" s="543"/>
      <c r="F105" s="529"/>
      <c r="G105" s="532"/>
      <c r="H105" s="529"/>
      <c r="I105" s="532"/>
      <c r="J105" s="543">
        <v>0</v>
      </c>
      <c r="K105" s="544"/>
      <c r="L105" s="532"/>
      <c r="M105" s="544"/>
      <c r="N105" s="532"/>
      <c r="O105" s="532">
        <v>0</v>
      </c>
      <c r="P105" s="532"/>
      <c r="Q105" s="532"/>
      <c r="R105" s="532">
        <v>0</v>
      </c>
      <c r="S105" s="584">
        <v>3013445.2</v>
      </c>
      <c r="T105" s="490">
        <v>-3013445.2</v>
      </c>
      <c r="U105" s="499"/>
    </row>
    <row r="106" spans="1:78" ht="23.25" customHeight="1">
      <c r="A106" s="545">
        <v>510400.11</v>
      </c>
      <c r="B106" s="542" t="s">
        <v>381</v>
      </c>
      <c r="C106" s="541" t="s">
        <v>745</v>
      </c>
      <c r="D106" s="542"/>
      <c r="E106" s="543"/>
      <c r="F106" s="529"/>
      <c r="G106" s="532"/>
      <c r="H106" s="529"/>
      <c r="I106" s="532"/>
      <c r="J106" s="543"/>
      <c r="K106" s="544"/>
      <c r="L106" s="532"/>
      <c r="M106" s="544"/>
      <c r="N106" s="532"/>
      <c r="O106" s="532"/>
      <c r="P106" s="532"/>
      <c r="Q106" s="532"/>
      <c r="R106" s="532">
        <v>0</v>
      </c>
      <c r="S106" s="584"/>
      <c r="T106" s="490"/>
      <c r="U106" s="499"/>
    </row>
    <row r="107" spans="1:78" ht="23.25" customHeight="1">
      <c r="A107" s="545">
        <v>510400.2</v>
      </c>
      <c r="B107" s="542" t="s">
        <v>381</v>
      </c>
      <c r="C107" s="541" t="s">
        <v>746</v>
      </c>
      <c r="D107" s="542"/>
      <c r="E107" s="543"/>
      <c r="F107" s="529"/>
      <c r="G107" s="532"/>
      <c r="H107" s="529"/>
      <c r="I107" s="532"/>
      <c r="J107" s="543"/>
      <c r="K107" s="544"/>
      <c r="L107" s="532"/>
      <c r="M107" s="544"/>
      <c r="N107" s="532"/>
      <c r="O107" s="532"/>
      <c r="P107" s="532"/>
      <c r="Q107" s="532"/>
      <c r="R107" s="532">
        <v>0</v>
      </c>
      <c r="S107" s="584"/>
      <c r="T107" s="490"/>
      <c r="U107" s="499"/>
    </row>
    <row r="108" spans="1:78" ht="23.25" customHeight="1">
      <c r="A108" s="545">
        <v>510400.6</v>
      </c>
      <c r="B108" s="542" t="s">
        <v>381</v>
      </c>
      <c r="C108" s="541" t="s">
        <v>747</v>
      </c>
      <c r="D108" s="542"/>
      <c r="E108" s="543"/>
      <c r="F108" s="529"/>
      <c r="G108" s="532"/>
      <c r="H108" s="529"/>
      <c r="I108" s="532"/>
      <c r="J108" s="543"/>
      <c r="K108" s="544"/>
      <c r="L108" s="532"/>
      <c r="M108" s="544"/>
      <c r="N108" s="532"/>
      <c r="O108" s="532"/>
      <c r="P108" s="532"/>
      <c r="Q108" s="532"/>
      <c r="R108" s="532">
        <v>0</v>
      </c>
      <c r="S108" s="584"/>
      <c r="T108" s="490"/>
      <c r="U108" s="499"/>
    </row>
    <row r="109" spans="1:78" ht="23.25" customHeight="1">
      <c r="A109" s="545">
        <v>510400.7</v>
      </c>
      <c r="B109" s="542" t="s">
        <v>381</v>
      </c>
      <c r="C109" s="541" t="s">
        <v>748</v>
      </c>
      <c r="D109" s="542"/>
      <c r="E109" s="543"/>
      <c r="F109" s="529"/>
      <c r="G109" s="532"/>
      <c r="H109" s="529"/>
      <c r="I109" s="532"/>
      <c r="J109" s="543"/>
      <c r="K109" s="544"/>
      <c r="L109" s="532"/>
      <c r="M109" s="544"/>
      <c r="N109" s="532"/>
      <c r="O109" s="532"/>
      <c r="P109" s="532"/>
      <c r="Q109" s="532"/>
      <c r="R109" s="532">
        <v>0</v>
      </c>
      <c r="S109" s="584"/>
      <c r="T109" s="490"/>
      <c r="U109" s="499"/>
    </row>
    <row r="110" spans="1:78" ht="23.25" customHeight="1">
      <c r="A110" s="548">
        <v>510400.8</v>
      </c>
      <c r="B110" s="542" t="s">
        <v>381</v>
      </c>
      <c r="C110" s="541" t="s">
        <v>749</v>
      </c>
      <c r="D110" s="542"/>
      <c r="E110" s="579"/>
      <c r="F110" s="580"/>
      <c r="G110" s="552"/>
      <c r="H110" s="580"/>
      <c r="I110" s="552"/>
      <c r="J110" s="579"/>
      <c r="K110" s="551"/>
      <c r="L110" s="552"/>
      <c r="M110" s="551"/>
      <c r="N110" s="552"/>
      <c r="O110" s="552"/>
      <c r="P110" s="532"/>
      <c r="Q110" s="552"/>
      <c r="R110" s="552">
        <v>0</v>
      </c>
      <c r="S110" s="584"/>
      <c r="T110" s="490"/>
      <c r="U110" s="499"/>
    </row>
    <row r="111" spans="1:78" ht="23.25" customHeight="1">
      <c r="A111" s="548"/>
      <c r="B111" s="613" t="s">
        <v>381</v>
      </c>
      <c r="C111" s="614" t="s">
        <v>382</v>
      </c>
      <c r="D111" s="542"/>
      <c r="E111" s="562">
        <v>6640167.9199999999</v>
      </c>
      <c r="F111" s="565"/>
      <c r="G111" s="564"/>
      <c r="H111" s="565"/>
      <c r="I111" s="564"/>
      <c r="J111" s="562">
        <v>6640167.9199999999</v>
      </c>
      <c r="K111" s="566"/>
      <c r="L111" s="564"/>
      <c r="M111" s="566"/>
      <c r="N111" s="564"/>
      <c r="O111" s="564">
        <v>6640167.9199999999</v>
      </c>
      <c r="P111" s="564">
        <v>5860052.9000000004</v>
      </c>
      <c r="Q111" s="564">
        <v>780115.01999999955</v>
      </c>
      <c r="R111" s="564">
        <v>0.13312422828128387</v>
      </c>
      <c r="S111" s="584"/>
      <c r="T111" s="490"/>
      <c r="U111" s="499"/>
    </row>
    <row r="112" spans="1:78" ht="23.25" customHeight="1">
      <c r="A112" s="545">
        <v>510500.1</v>
      </c>
      <c r="B112" s="542" t="s">
        <v>383</v>
      </c>
      <c r="C112" s="541" t="s">
        <v>750</v>
      </c>
      <c r="D112" s="542"/>
      <c r="E112" s="572"/>
      <c r="F112" s="573"/>
      <c r="G112" s="574"/>
      <c r="H112" s="573"/>
      <c r="I112" s="574"/>
      <c r="J112" s="572">
        <v>0</v>
      </c>
      <c r="K112" s="575"/>
      <c r="L112" s="574"/>
      <c r="M112" s="575"/>
      <c r="N112" s="574"/>
      <c r="O112" s="574">
        <v>0</v>
      </c>
      <c r="P112" s="532"/>
      <c r="Q112" s="574"/>
      <c r="R112" s="574">
        <v>0</v>
      </c>
      <c r="S112" s="584">
        <v>914696.13</v>
      </c>
      <c r="T112" s="490">
        <v>-914696.13</v>
      </c>
      <c r="U112" s="499"/>
    </row>
    <row r="113" spans="1:21" ht="23.25" customHeight="1">
      <c r="A113" s="545">
        <v>510500.11</v>
      </c>
      <c r="B113" s="542" t="s">
        <v>383</v>
      </c>
      <c r="C113" s="541" t="s">
        <v>751</v>
      </c>
      <c r="D113" s="542"/>
      <c r="E113" s="543"/>
      <c r="F113" s="529"/>
      <c r="G113" s="532"/>
      <c r="H113" s="529"/>
      <c r="I113" s="532"/>
      <c r="J113" s="543"/>
      <c r="K113" s="544"/>
      <c r="L113" s="532"/>
      <c r="M113" s="544"/>
      <c r="N113" s="532"/>
      <c r="O113" s="532"/>
      <c r="P113" s="532"/>
      <c r="Q113" s="532"/>
      <c r="R113" s="532">
        <v>0</v>
      </c>
      <c r="S113" s="584"/>
      <c r="T113" s="490"/>
      <c r="U113" s="499"/>
    </row>
    <row r="114" spans="1:21" ht="23.25" customHeight="1">
      <c r="A114" s="545">
        <v>510500.2</v>
      </c>
      <c r="B114" s="542" t="s">
        <v>383</v>
      </c>
      <c r="C114" s="541" t="s">
        <v>752</v>
      </c>
      <c r="D114" s="542"/>
      <c r="E114" s="543"/>
      <c r="F114" s="529"/>
      <c r="G114" s="532"/>
      <c r="H114" s="529"/>
      <c r="I114" s="532"/>
      <c r="J114" s="543"/>
      <c r="K114" s="544"/>
      <c r="L114" s="532"/>
      <c r="M114" s="544"/>
      <c r="N114" s="532"/>
      <c r="O114" s="532"/>
      <c r="P114" s="532"/>
      <c r="Q114" s="532"/>
      <c r="R114" s="532">
        <v>0</v>
      </c>
      <c r="S114" s="584"/>
      <c r="T114" s="490"/>
      <c r="U114" s="499"/>
    </row>
    <row r="115" spans="1:21" ht="23.25" customHeight="1">
      <c r="A115" s="545">
        <v>510500.6</v>
      </c>
      <c r="B115" s="542" t="s">
        <v>383</v>
      </c>
      <c r="C115" s="541" t="s">
        <v>753</v>
      </c>
      <c r="D115" s="542"/>
      <c r="E115" s="543"/>
      <c r="F115" s="529"/>
      <c r="G115" s="532"/>
      <c r="H115" s="529"/>
      <c r="I115" s="532"/>
      <c r="J115" s="543"/>
      <c r="K115" s="544"/>
      <c r="L115" s="532"/>
      <c r="M115" s="544"/>
      <c r="N115" s="532"/>
      <c r="O115" s="532"/>
      <c r="P115" s="532"/>
      <c r="Q115" s="532"/>
      <c r="R115" s="532">
        <v>0</v>
      </c>
      <c r="S115" s="584"/>
      <c r="T115" s="490"/>
      <c r="U115" s="499"/>
    </row>
    <row r="116" spans="1:21" ht="23.25" customHeight="1">
      <c r="A116" s="545">
        <v>510500.7</v>
      </c>
      <c r="B116" s="542" t="s">
        <v>383</v>
      </c>
      <c r="C116" s="541" t="s">
        <v>754</v>
      </c>
      <c r="D116" s="542"/>
      <c r="E116" s="543"/>
      <c r="F116" s="529"/>
      <c r="G116" s="532"/>
      <c r="H116" s="529"/>
      <c r="I116" s="532"/>
      <c r="J116" s="543"/>
      <c r="K116" s="544"/>
      <c r="L116" s="532"/>
      <c r="M116" s="544"/>
      <c r="N116" s="532"/>
      <c r="O116" s="532"/>
      <c r="P116" s="532"/>
      <c r="Q116" s="532"/>
      <c r="R116" s="532">
        <v>0</v>
      </c>
      <c r="S116" s="584"/>
      <c r="T116" s="490"/>
      <c r="U116" s="499"/>
    </row>
    <row r="117" spans="1:21" s="606" customFormat="1" ht="23.25" customHeight="1">
      <c r="A117" s="545">
        <v>510500.8</v>
      </c>
      <c r="B117" s="542" t="s">
        <v>383</v>
      </c>
      <c r="C117" s="541" t="s">
        <v>755</v>
      </c>
      <c r="D117" s="542"/>
      <c r="E117" s="579"/>
      <c r="F117" s="580"/>
      <c r="G117" s="552"/>
      <c r="H117" s="580"/>
      <c r="I117" s="552"/>
      <c r="J117" s="579"/>
      <c r="K117" s="551"/>
      <c r="L117" s="552"/>
      <c r="M117" s="551"/>
      <c r="N117" s="552"/>
      <c r="O117" s="552"/>
      <c r="P117" s="532"/>
      <c r="Q117" s="552"/>
      <c r="R117" s="552">
        <v>0</v>
      </c>
      <c r="S117" s="584"/>
      <c r="T117" s="490"/>
    </row>
    <row r="118" spans="1:21" s="606" customFormat="1" ht="23.25" customHeight="1">
      <c r="A118" s="545"/>
      <c r="B118" s="613" t="s">
        <v>383</v>
      </c>
      <c r="C118" s="614" t="s">
        <v>384</v>
      </c>
      <c r="D118" s="542"/>
      <c r="E118" s="562">
        <v>1986809.95</v>
      </c>
      <c r="F118" s="565"/>
      <c r="G118" s="564"/>
      <c r="H118" s="565"/>
      <c r="I118" s="564"/>
      <c r="J118" s="562">
        <v>1986809.95</v>
      </c>
      <c r="K118" s="566"/>
      <c r="L118" s="564"/>
      <c r="M118" s="566"/>
      <c r="N118" s="564"/>
      <c r="O118" s="564">
        <v>1986809.95</v>
      </c>
      <c r="P118" s="564">
        <v>1908031.55</v>
      </c>
      <c r="Q118" s="564">
        <v>78778.399999999907</v>
      </c>
      <c r="R118" s="564">
        <v>4.1287786881721064E-2</v>
      </c>
      <c r="S118" s="584"/>
      <c r="T118" s="490"/>
    </row>
    <row r="119" spans="1:21" s="606" customFormat="1" ht="23.25" customHeight="1">
      <c r="A119" s="545">
        <v>510600.1</v>
      </c>
      <c r="B119" s="542" t="s">
        <v>385</v>
      </c>
      <c r="C119" s="541" t="s">
        <v>756</v>
      </c>
      <c r="D119" s="542"/>
      <c r="E119" s="572"/>
      <c r="F119" s="573"/>
      <c r="G119" s="574"/>
      <c r="H119" s="573"/>
      <c r="I119" s="574"/>
      <c r="J119" s="572"/>
      <c r="K119" s="575"/>
      <c r="L119" s="574"/>
      <c r="M119" s="575"/>
      <c r="N119" s="574"/>
      <c r="O119" s="574"/>
      <c r="P119" s="532"/>
      <c r="Q119" s="574"/>
      <c r="R119" s="574">
        <v>0</v>
      </c>
      <c r="S119" s="584"/>
      <c r="T119" s="490"/>
    </row>
    <row r="120" spans="1:21" ht="23.25" customHeight="1">
      <c r="A120" s="545">
        <v>510600.11</v>
      </c>
      <c r="B120" s="542" t="s">
        <v>385</v>
      </c>
      <c r="C120" s="541" t="s">
        <v>757</v>
      </c>
      <c r="D120" s="542"/>
      <c r="E120" s="543">
        <v>0</v>
      </c>
      <c r="F120" s="529"/>
      <c r="G120" s="532"/>
      <c r="H120" s="529"/>
      <c r="I120" s="532"/>
      <c r="J120" s="543">
        <v>0</v>
      </c>
      <c r="K120" s="544"/>
      <c r="L120" s="532"/>
      <c r="M120" s="544"/>
      <c r="N120" s="532"/>
      <c r="O120" s="532">
        <v>0</v>
      </c>
      <c r="P120" s="532"/>
      <c r="Q120" s="532"/>
      <c r="R120" s="532">
        <v>0</v>
      </c>
      <c r="S120" s="584">
        <v>1407675.27</v>
      </c>
      <c r="T120" s="490">
        <v>-1407675.27</v>
      </c>
      <c r="U120" s="499"/>
    </row>
    <row r="121" spans="1:21" ht="23.25" customHeight="1">
      <c r="A121" s="545">
        <v>510600.2</v>
      </c>
      <c r="B121" s="542" t="s">
        <v>385</v>
      </c>
      <c r="C121" s="541" t="s">
        <v>758</v>
      </c>
      <c r="D121" s="542"/>
      <c r="E121" s="543"/>
      <c r="F121" s="529"/>
      <c r="G121" s="532"/>
      <c r="H121" s="529"/>
      <c r="I121" s="532"/>
      <c r="J121" s="543"/>
      <c r="K121" s="544"/>
      <c r="L121" s="532"/>
      <c r="M121" s="544"/>
      <c r="N121" s="532"/>
      <c r="O121" s="532"/>
      <c r="P121" s="532"/>
      <c r="Q121" s="532"/>
      <c r="R121" s="532">
        <v>0</v>
      </c>
      <c r="S121" s="584"/>
      <c r="T121" s="490"/>
      <c r="U121" s="499"/>
    </row>
    <row r="122" spans="1:21" ht="23.25" customHeight="1">
      <c r="A122" s="545">
        <v>510600.6</v>
      </c>
      <c r="B122" s="542" t="s">
        <v>385</v>
      </c>
      <c r="C122" s="541" t="s">
        <v>759</v>
      </c>
      <c r="D122" s="542"/>
      <c r="E122" s="543"/>
      <c r="F122" s="529"/>
      <c r="G122" s="532"/>
      <c r="H122" s="529"/>
      <c r="I122" s="532"/>
      <c r="J122" s="543"/>
      <c r="K122" s="544"/>
      <c r="L122" s="532"/>
      <c r="M122" s="544"/>
      <c r="N122" s="532"/>
      <c r="O122" s="532"/>
      <c r="P122" s="532"/>
      <c r="Q122" s="532"/>
      <c r="R122" s="532">
        <v>0</v>
      </c>
      <c r="S122" s="584"/>
      <c r="T122" s="490"/>
      <c r="U122" s="499"/>
    </row>
    <row r="123" spans="1:21" ht="23.25" customHeight="1">
      <c r="A123" s="545">
        <v>510600.7</v>
      </c>
      <c r="B123" s="542" t="s">
        <v>385</v>
      </c>
      <c r="C123" s="541" t="s">
        <v>760</v>
      </c>
      <c r="D123" s="542"/>
      <c r="E123" s="543"/>
      <c r="F123" s="529"/>
      <c r="G123" s="532"/>
      <c r="H123" s="529"/>
      <c r="I123" s="532"/>
      <c r="J123" s="543"/>
      <c r="K123" s="544"/>
      <c r="L123" s="532"/>
      <c r="M123" s="544"/>
      <c r="N123" s="532"/>
      <c r="O123" s="532"/>
      <c r="P123" s="532"/>
      <c r="Q123" s="532"/>
      <c r="R123" s="532">
        <v>0</v>
      </c>
      <c r="S123" s="584"/>
      <c r="T123" s="490"/>
      <c r="U123" s="499"/>
    </row>
    <row r="124" spans="1:21" ht="23.25" customHeight="1">
      <c r="A124" s="548">
        <v>510600.8</v>
      </c>
      <c r="B124" s="542" t="s">
        <v>385</v>
      </c>
      <c r="C124" s="541" t="s">
        <v>761</v>
      </c>
      <c r="D124" s="542"/>
      <c r="E124" s="579"/>
      <c r="F124" s="580"/>
      <c r="G124" s="552"/>
      <c r="H124" s="580"/>
      <c r="I124" s="552"/>
      <c r="J124" s="579"/>
      <c r="K124" s="551"/>
      <c r="L124" s="552"/>
      <c r="M124" s="551"/>
      <c r="N124" s="552"/>
      <c r="O124" s="552"/>
      <c r="P124" s="532"/>
      <c r="Q124" s="552"/>
      <c r="R124" s="552">
        <v>0</v>
      </c>
      <c r="S124" s="584"/>
      <c r="T124" s="490"/>
      <c r="U124" s="499"/>
    </row>
    <row r="125" spans="1:21" ht="23.25" customHeight="1">
      <c r="A125" s="548"/>
      <c r="B125" s="613" t="s">
        <v>385</v>
      </c>
      <c r="C125" s="614" t="s">
        <v>386</v>
      </c>
      <c r="D125" s="542"/>
      <c r="E125" s="562">
        <v>3560988.49</v>
      </c>
      <c r="F125" s="565"/>
      <c r="G125" s="564"/>
      <c r="H125" s="565"/>
      <c r="I125" s="564"/>
      <c r="J125" s="562">
        <v>3560988.49</v>
      </c>
      <c r="K125" s="566"/>
      <c r="L125" s="564"/>
      <c r="M125" s="566"/>
      <c r="N125" s="564"/>
      <c r="O125" s="564">
        <v>3560988.49</v>
      </c>
      <c r="P125" s="564">
        <v>3055791.04</v>
      </c>
      <c r="Q125" s="564">
        <v>505197.45000000019</v>
      </c>
      <c r="R125" s="564">
        <v>0.16532460609610275</v>
      </c>
      <c r="S125" s="584"/>
      <c r="T125" s="490"/>
      <c r="U125" s="499"/>
    </row>
    <row r="126" spans="1:21" s="606" customFormat="1" ht="23.25" customHeight="1">
      <c r="A126" s="545">
        <v>510601.1</v>
      </c>
      <c r="B126" s="542" t="s">
        <v>387</v>
      </c>
      <c r="C126" s="541" t="s">
        <v>762</v>
      </c>
      <c r="D126" s="542"/>
      <c r="E126" s="572"/>
      <c r="F126" s="573"/>
      <c r="G126" s="574"/>
      <c r="H126" s="573"/>
      <c r="I126" s="574"/>
      <c r="J126" s="572"/>
      <c r="K126" s="575"/>
      <c r="L126" s="574"/>
      <c r="M126" s="575"/>
      <c r="N126" s="574"/>
      <c r="O126" s="574"/>
      <c r="P126" s="532"/>
      <c r="Q126" s="574"/>
      <c r="R126" s="574">
        <v>0</v>
      </c>
      <c r="S126" s="584"/>
      <c r="T126" s="490"/>
    </row>
    <row r="127" spans="1:21" ht="23.25" customHeight="1">
      <c r="A127" s="545">
        <v>510601.11</v>
      </c>
      <c r="B127" s="542" t="s">
        <v>387</v>
      </c>
      <c r="C127" s="541" t="s">
        <v>763</v>
      </c>
      <c r="D127" s="542"/>
      <c r="E127" s="543">
        <v>0</v>
      </c>
      <c r="F127" s="529"/>
      <c r="G127" s="532"/>
      <c r="H127" s="529"/>
      <c r="I127" s="532"/>
      <c r="J127" s="543">
        <v>0</v>
      </c>
      <c r="K127" s="544"/>
      <c r="L127" s="532"/>
      <c r="M127" s="544"/>
      <c r="N127" s="532"/>
      <c r="O127" s="532">
        <v>0</v>
      </c>
      <c r="P127" s="532"/>
      <c r="Q127" s="532"/>
      <c r="R127" s="532">
        <v>0</v>
      </c>
      <c r="S127" s="584">
        <v>521423.39</v>
      </c>
      <c r="T127" s="490">
        <v>-521423.39</v>
      </c>
      <c r="U127" s="499"/>
    </row>
    <row r="128" spans="1:21" ht="23.25" customHeight="1">
      <c r="A128" s="545">
        <v>510601.2</v>
      </c>
      <c r="B128" s="542" t="s">
        <v>387</v>
      </c>
      <c r="C128" s="541" t="s">
        <v>764</v>
      </c>
      <c r="D128" s="542"/>
      <c r="E128" s="543"/>
      <c r="F128" s="529"/>
      <c r="G128" s="532"/>
      <c r="H128" s="529"/>
      <c r="I128" s="532"/>
      <c r="J128" s="543"/>
      <c r="K128" s="544"/>
      <c r="L128" s="532"/>
      <c r="M128" s="544"/>
      <c r="N128" s="532"/>
      <c r="O128" s="532"/>
      <c r="P128" s="532"/>
      <c r="Q128" s="532"/>
      <c r="R128" s="532">
        <v>0</v>
      </c>
      <c r="S128" s="584"/>
      <c r="T128" s="490"/>
      <c r="U128" s="499"/>
    </row>
    <row r="129" spans="1:21" ht="23.25" customHeight="1">
      <c r="A129" s="545">
        <v>510601.7</v>
      </c>
      <c r="B129" s="542" t="s">
        <v>387</v>
      </c>
      <c r="C129" s="541" t="s">
        <v>765</v>
      </c>
      <c r="D129" s="542"/>
      <c r="E129" s="543"/>
      <c r="F129" s="529"/>
      <c r="G129" s="532"/>
      <c r="H129" s="529"/>
      <c r="I129" s="532"/>
      <c r="J129" s="543"/>
      <c r="K129" s="544"/>
      <c r="L129" s="532"/>
      <c r="M129" s="544"/>
      <c r="N129" s="532"/>
      <c r="O129" s="532"/>
      <c r="P129" s="532"/>
      <c r="Q129" s="532"/>
      <c r="R129" s="532">
        <v>0</v>
      </c>
      <c r="S129" s="584"/>
      <c r="T129" s="490"/>
      <c r="U129" s="499"/>
    </row>
    <row r="130" spans="1:21" ht="23.25" customHeight="1">
      <c r="A130" s="619">
        <v>510601.8</v>
      </c>
      <c r="B130" s="554" t="s">
        <v>387</v>
      </c>
      <c r="C130" s="555" t="s">
        <v>766</v>
      </c>
      <c r="D130" s="554"/>
      <c r="E130" s="556"/>
      <c r="F130" s="557"/>
      <c r="G130" s="552"/>
      <c r="H130" s="557"/>
      <c r="I130" s="552"/>
      <c r="J130" s="556"/>
      <c r="K130" s="551"/>
      <c r="L130" s="552"/>
      <c r="M130" s="551"/>
      <c r="N130" s="552"/>
      <c r="O130" s="552"/>
      <c r="P130" s="532"/>
      <c r="Q130" s="552"/>
      <c r="R130" s="552">
        <v>0</v>
      </c>
      <c r="S130" s="584"/>
      <c r="T130" s="490"/>
      <c r="U130" s="499"/>
    </row>
    <row r="131" spans="1:21" ht="23.25" customHeight="1">
      <c r="A131" s="548"/>
      <c r="B131" s="613" t="s">
        <v>387</v>
      </c>
      <c r="C131" s="614" t="s">
        <v>388</v>
      </c>
      <c r="D131" s="542"/>
      <c r="E131" s="562">
        <v>1955826.83</v>
      </c>
      <c r="F131" s="565"/>
      <c r="G131" s="564"/>
      <c r="H131" s="565"/>
      <c r="I131" s="564"/>
      <c r="J131" s="562">
        <v>1955826.83</v>
      </c>
      <c r="K131" s="566"/>
      <c r="L131" s="564"/>
      <c r="M131" s="566"/>
      <c r="N131" s="564"/>
      <c r="O131" s="564">
        <v>1955826.83</v>
      </c>
      <c r="P131" s="564">
        <v>2037392.44</v>
      </c>
      <c r="Q131" s="564">
        <v>-81565.60999999987</v>
      </c>
      <c r="R131" s="564">
        <v>-4.0034314645832236E-2</v>
      </c>
      <c r="S131" s="584"/>
      <c r="T131" s="490"/>
      <c r="U131" s="499"/>
    </row>
    <row r="132" spans="1:21" s="606" customFormat="1" ht="23.25" customHeight="1">
      <c r="A132" s="548"/>
      <c r="B132" s="542"/>
      <c r="C132" s="541"/>
      <c r="D132" s="542"/>
      <c r="E132" s="572"/>
      <c r="F132" s="573"/>
      <c r="G132" s="574"/>
      <c r="H132" s="573"/>
      <c r="I132" s="574"/>
      <c r="J132" s="572"/>
      <c r="K132" s="575"/>
      <c r="L132" s="574"/>
      <c r="M132" s="575"/>
      <c r="N132" s="574"/>
      <c r="O132" s="574"/>
      <c r="P132" s="574"/>
      <c r="Q132" s="574"/>
      <c r="R132" s="574">
        <v>0</v>
      </c>
      <c r="S132" s="584"/>
      <c r="T132" s="490"/>
    </row>
    <row r="133" spans="1:21" ht="23.25" customHeight="1">
      <c r="A133" s="545">
        <v>510700</v>
      </c>
      <c r="B133" s="542" t="s">
        <v>767</v>
      </c>
      <c r="C133" s="541" t="s">
        <v>768</v>
      </c>
      <c r="D133" s="542" t="s">
        <v>389</v>
      </c>
      <c r="E133" s="543">
        <v>19182813.66</v>
      </c>
      <c r="F133" s="529"/>
      <c r="G133" s="532"/>
      <c r="H133" s="529"/>
      <c r="I133" s="532"/>
      <c r="J133" s="543">
        <v>19182813.66</v>
      </c>
      <c r="K133" s="544"/>
      <c r="L133" s="532"/>
      <c r="M133" s="544"/>
      <c r="N133" s="532"/>
      <c r="O133" s="532">
        <v>19182813.66</v>
      </c>
      <c r="P133" s="532">
        <v>13819503.199999999</v>
      </c>
      <c r="Q133" s="532">
        <v>5363310.4600000009</v>
      </c>
      <c r="R133" s="532">
        <v>0.38809719730011721</v>
      </c>
      <c r="S133" s="584">
        <v>-7628033.879999999</v>
      </c>
      <c r="T133" s="490">
        <v>26810847.539999999</v>
      </c>
      <c r="U133" s="499"/>
    </row>
    <row r="134" spans="1:21" ht="23.25" customHeight="1">
      <c r="A134" s="545">
        <v>510800</v>
      </c>
      <c r="B134" s="542" t="s">
        <v>769</v>
      </c>
      <c r="C134" s="541" t="s">
        <v>770</v>
      </c>
      <c r="D134" s="542" t="s">
        <v>389</v>
      </c>
      <c r="E134" s="543">
        <v>539651.25</v>
      </c>
      <c r="F134" s="529"/>
      <c r="G134" s="532"/>
      <c r="H134" s="529"/>
      <c r="I134" s="532"/>
      <c r="J134" s="543">
        <v>539651.25</v>
      </c>
      <c r="K134" s="544"/>
      <c r="L134" s="532"/>
      <c r="M134" s="544"/>
      <c r="N134" s="532"/>
      <c r="O134" s="532">
        <v>539651.25</v>
      </c>
      <c r="P134" s="532">
        <v>471010.25</v>
      </c>
      <c r="Q134" s="532">
        <v>68641</v>
      </c>
      <c r="R134" s="532">
        <v>0.14573143578085615</v>
      </c>
      <c r="S134" s="584">
        <v>-156551</v>
      </c>
      <c r="T134" s="490">
        <v>696202.25</v>
      </c>
      <c r="U134" s="499"/>
    </row>
    <row r="135" spans="1:21" ht="23.25" customHeight="1">
      <c r="A135" s="545">
        <v>510900</v>
      </c>
      <c r="B135" s="542" t="s">
        <v>771</v>
      </c>
      <c r="C135" s="541" t="s">
        <v>772</v>
      </c>
      <c r="D135" s="542" t="s">
        <v>390</v>
      </c>
      <c r="E135" s="543">
        <v>4037443.39</v>
      </c>
      <c r="F135" s="529"/>
      <c r="G135" s="532"/>
      <c r="H135" s="529"/>
      <c r="I135" s="532"/>
      <c r="J135" s="543">
        <v>4037443.39</v>
      </c>
      <c r="K135" s="544"/>
      <c r="L135" s="532"/>
      <c r="M135" s="544"/>
      <c r="N135" s="532"/>
      <c r="O135" s="532">
        <v>4037443.39</v>
      </c>
      <c r="P135" s="532">
        <v>2706602.37</v>
      </c>
      <c r="Q135" s="532">
        <v>1330841.02</v>
      </c>
      <c r="R135" s="532">
        <v>0.49170171235754884</v>
      </c>
      <c r="S135" s="584">
        <v>-948276.21</v>
      </c>
      <c r="T135" s="490">
        <v>4985719.5999999996</v>
      </c>
      <c r="U135" s="499"/>
    </row>
    <row r="136" spans="1:21" ht="23.25" customHeight="1">
      <c r="A136" s="545">
        <v>520100</v>
      </c>
      <c r="B136" s="542" t="s">
        <v>773</v>
      </c>
      <c r="C136" s="541" t="s">
        <v>774</v>
      </c>
      <c r="D136" s="542" t="s">
        <v>367</v>
      </c>
      <c r="E136" s="543">
        <v>4569324.03</v>
      </c>
      <c r="F136" s="529"/>
      <c r="G136" s="532"/>
      <c r="H136" s="529"/>
      <c r="I136" s="532"/>
      <c r="J136" s="543">
        <v>4569324.03</v>
      </c>
      <c r="K136" s="544"/>
      <c r="L136" s="532"/>
      <c r="M136" s="544"/>
      <c r="N136" s="532"/>
      <c r="O136" s="532">
        <v>4569324.03</v>
      </c>
      <c r="P136" s="532">
        <v>4832067.4399999995</v>
      </c>
      <c r="Q136" s="532">
        <v>-262743.40999999922</v>
      </c>
      <c r="R136" s="532">
        <v>-5.4374946803308531E-2</v>
      </c>
      <c r="S136" s="584">
        <v>-1805213.3200000003</v>
      </c>
      <c r="T136" s="490">
        <v>6374537.3500000006</v>
      </c>
      <c r="U136" s="499"/>
    </row>
    <row r="137" spans="1:21" ht="23.25" customHeight="1">
      <c r="A137" s="545">
        <v>520300</v>
      </c>
      <c r="B137" s="542" t="s">
        <v>775</v>
      </c>
      <c r="C137" s="541" t="s">
        <v>776</v>
      </c>
      <c r="D137" s="542" t="s">
        <v>367</v>
      </c>
      <c r="E137" s="543">
        <v>404287.30000000005</v>
      </c>
      <c r="F137" s="529"/>
      <c r="G137" s="532"/>
      <c r="H137" s="529"/>
      <c r="I137" s="532"/>
      <c r="J137" s="543">
        <v>404287.30000000005</v>
      </c>
      <c r="K137" s="544"/>
      <c r="L137" s="532"/>
      <c r="M137" s="544"/>
      <c r="N137" s="532"/>
      <c r="O137" s="532">
        <v>404287.30000000005</v>
      </c>
      <c r="P137" s="532">
        <v>227976.28</v>
      </c>
      <c r="Q137" s="532">
        <v>176311.02000000005</v>
      </c>
      <c r="R137" s="532">
        <v>0.77337440544253133</v>
      </c>
      <c r="S137" s="584">
        <v>-83062.319999999978</v>
      </c>
      <c r="T137" s="490">
        <v>487349.62</v>
      </c>
      <c r="U137" s="499"/>
    </row>
    <row r="138" spans="1:21" ht="23.25" customHeight="1">
      <c r="A138" s="545">
        <v>520400</v>
      </c>
      <c r="B138" s="542" t="s">
        <v>777</v>
      </c>
      <c r="C138" s="541" t="s">
        <v>778</v>
      </c>
      <c r="D138" s="542" t="s">
        <v>375</v>
      </c>
      <c r="E138" s="543">
        <v>111618.33</v>
      </c>
      <c r="F138" s="529"/>
      <c r="G138" s="532"/>
      <c r="H138" s="529"/>
      <c r="I138" s="532"/>
      <c r="J138" s="543">
        <v>111618.33</v>
      </c>
      <c r="K138" s="544"/>
      <c r="L138" s="532"/>
      <c r="M138" s="544"/>
      <c r="N138" s="532"/>
      <c r="O138" s="532">
        <v>111618.33</v>
      </c>
      <c r="P138" s="532">
        <v>164991.66999999998</v>
      </c>
      <c r="Q138" s="532">
        <v>-53373.339999999982</v>
      </c>
      <c r="R138" s="532">
        <v>-0.32349111927893082</v>
      </c>
      <c r="S138" s="584">
        <v>-36858.330000000016</v>
      </c>
      <c r="T138" s="490">
        <v>148476.66000000003</v>
      </c>
      <c r="U138" s="499"/>
    </row>
    <row r="139" spans="1:21" ht="23.25" customHeight="1">
      <c r="A139" s="545">
        <v>520500</v>
      </c>
      <c r="B139" s="542" t="s">
        <v>779</v>
      </c>
      <c r="C139" s="541" t="s">
        <v>780</v>
      </c>
      <c r="D139" s="542" t="s">
        <v>375</v>
      </c>
      <c r="E139" s="543">
        <v>1105002.57</v>
      </c>
      <c r="F139" s="529"/>
      <c r="G139" s="532"/>
      <c r="H139" s="529"/>
      <c r="I139" s="532"/>
      <c r="J139" s="543">
        <v>1105002.57</v>
      </c>
      <c r="K139" s="544"/>
      <c r="L139" s="532"/>
      <c r="M139" s="544"/>
      <c r="N139" s="532"/>
      <c r="O139" s="532">
        <v>1105002.57</v>
      </c>
      <c r="P139" s="532">
        <v>1203432.3999999999</v>
      </c>
      <c r="Q139" s="532">
        <v>-98429.829999999842</v>
      </c>
      <c r="R139" s="532">
        <v>-8.1790909069757348E-2</v>
      </c>
      <c r="S139" s="584">
        <v>-530192.93000000017</v>
      </c>
      <c r="T139" s="490">
        <v>1635195.5000000002</v>
      </c>
      <c r="U139" s="499"/>
    </row>
    <row r="140" spans="1:21" ht="23.25" customHeight="1">
      <c r="A140" s="545">
        <v>520600</v>
      </c>
      <c r="B140" s="542" t="s">
        <v>781</v>
      </c>
      <c r="C140" s="541" t="s">
        <v>782</v>
      </c>
      <c r="D140" s="542" t="s">
        <v>375</v>
      </c>
      <c r="E140" s="543">
        <v>193581</v>
      </c>
      <c r="F140" s="529"/>
      <c r="G140" s="532"/>
      <c r="H140" s="529"/>
      <c r="I140" s="532"/>
      <c r="J140" s="543">
        <v>193581</v>
      </c>
      <c r="K140" s="544"/>
      <c r="L140" s="532"/>
      <c r="M140" s="544"/>
      <c r="N140" s="532"/>
      <c r="O140" s="532">
        <v>193581</v>
      </c>
      <c r="P140" s="532">
        <v>343449.5</v>
      </c>
      <c r="Q140" s="532">
        <v>-149868.5</v>
      </c>
      <c r="R140" s="532">
        <v>-0.43636255111741318</v>
      </c>
      <c r="S140" s="584">
        <v>-133287.5</v>
      </c>
      <c r="T140" s="490">
        <v>326868.5</v>
      </c>
      <c r="U140" s="499"/>
    </row>
    <row r="141" spans="1:21" ht="23.25" customHeight="1">
      <c r="A141" s="545">
        <v>520700</v>
      </c>
      <c r="B141" s="542" t="s">
        <v>783</v>
      </c>
      <c r="C141" s="541" t="s">
        <v>784</v>
      </c>
      <c r="D141" s="542" t="s">
        <v>375</v>
      </c>
      <c r="E141" s="543">
        <v>49726.79</v>
      </c>
      <c r="F141" s="529"/>
      <c r="G141" s="532"/>
      <c r="H141" s="529"/>
      <c r="I141" s="532"/>
      <c r="J141" s="543">
        <v>49726.79</v>
      </c>
      <c r="K141" s="544"/>
      <c r="L141" s="532"/>
      <c r="M141" s="544"/>
      <c r="N141" s="532"/>
      <c r="O141" s="532">
        <v>49726.79</v>
      </c>
      <c r="P141" s="532">
        <v>57027.38</v>
      </c>
      <c r="Q141" s="532">
        <v>-7300.5899999999965</v>
      </c>
      <c r="R141" s="532">
        <v>-0.12801903226134528</v>
      </c>
      <c r="S141" s="584">
        <v>-47817.049999999996</v>
      </c>
      <c r="T141" s="490">
        <v>97543.84</v>
      </c>
      <c r="U141" s="499"/>
    </row>
    <row r="142" spans="1:21" ht="23.25" customHeight="1">
      <c r="A142" s="545">
        <v>520701</v>
      </c>
      <c r="B142" s="542" t="s">
        <v>785</v>
      </c>
      <c r="C142" s="541" t="s">
        <v>786</v>
      </c>
      <c r="D142" s="542" t="s">
        <v>391</v>
      </c>
      <c r="E142" s="543">
        <v>393215.8</v>
      </c>
      <c r="F142" s="529"/>
      <c r="G142" s="532"/>
      <c r="H142" s="529"/>
      <c r="I142" s="532"/>
      <c r="J142" s="543">
        <v>393215.8</v>
      </c>
      <c r="K142" s="544"/>
      <c r="L142" s="532"/>
      <c r="M142" s="544"/>
      <c r="N142" s="532"/>
      <c r="O142" s="532">
        <v>393215.8</v>
      </c>
      <c r="P142" s="532">
        <v>405799.74</v>
      </c>
      <c r="Q142" s="532">
        <v>-12583.940000000002</v>
      </c>
      <c r="R142" s="532">
        <v>-3.10102219385355E-2</v>
      </c>
      <c r="S142" s="584">
        <v>-175086.33999999997</v>
      </c>
      <c r="T142" s="490">
        <v>568302.1399999999</v>
      </c>
      <c r="U142" s="499"/>
    </row>
    <row r="143" spans="1:21" ht="23.25" customHeight="1">
      <c r="A143" s="545">
        <v>520800</v>
      </c>
      <c r="B143" s="542" t="s">
        <v>787</v>
      </c>
      <c r="C143" s="541" t="s">
        <v>788</v>
      </c>
      <c r="D143" s="542" t="s">
        <v>375</v>
      </c>
      <c r="E143" s="543">
        <v>2078309.75</v>
      </c>
      <c r="F143" s="529"/>
      <c r="G143" s="532"/>
      <c r="H143" s="529"/>
      <c r="I143" s="532"/>
      <c r="J143" s="543">
        <v>2078309.75</v>
      </c>
      <c r="K143" s="544"/>
      <c r="L143" s="532"/>
      <c r="M143" s="544"/>
      <c r="N143" s="532"/>
      <c r="O143" s="532">
        <v>2078309.75</v>
      </c>
      <c r="P143" s="532">
        <v>1947773.25</v>
      </c>
      <c r="Q143" s="532">
        <v>130536.5</v>
      </c>
      <c r="R143" s="532">
        <v>6.7018324643281751E-2</v>
      </c>
      <c r="S143" s="584">
        <v>-801525.18000000017</v>
      </c>
      <c r="T143" s="490">
        <v>2879834.93</v>
      </c>
      <c r="U143" s="499"/>
    </row>
    <row r="144" spans="1:21" ht="23.25" customHeight="1">
      <c r="A144" s="545">
        <v>520801</v>
      </c>
      <c r="B144" s="542" t="s">
        <v>789</v>
      </c>
      <c r="C144" s="541" t="s">
        <v>790</v>
      </c>
      <c r="D144" s="542" t="s">
        <v>375</v>
      </c>
      <c r="E144" s="543">
        <v>324814.82</v>
      </c>
      <c r="F144" s="529"/>
      <c r="G144" s="532"/>
      <c r="H144" s="529"/>
      <c r="I144" s="532"/>
      <c r="J144" s="543">
        <v>324814.82</v>
      </c>
      <c r="K144" s="544"/>
      <c r="L144" s="532"/>
      <c r="M144" s="544"/>
      <c r="N144" s="532"/>
      <c r="O144" s="532">
        <v>324814.82</v>
      </c>
      <c r="P144" s="532">
        <v>346007</v>
      </c>
      <c r="Q144" s="532">
        <v>-21192.179999999993</v>
      </c>
      <c r="R144" s="532">
        <v>-6.1247836026438754E-2</v>
      </c>
      <c r="S144" s="584">
        <v>-422554</v>
      </c>
      <c r="T144" s="490">
        <v>747368.82000000007</v>
      </c>
      <c r="U144" s="499"/>
    </row>
    <row r="145" spans="1:21" ht="23.25" customHeight="1">
      <c r="A145" s="545">
        <v>521000</v>
      </c>
      <c r="B145" s="542" t="s">
        <v>791</v>
      </c>
      <c r="C145" s="541" t="s">
        <v>792</v>
      </c>
      <c r="D145" s="542"/>
      <c r="E145" s="543">
        <v>193132.52</v>
      </c>
      <c r="F145" s="529"/>
      <c r="G145" s="532"/>
      <c r="H145" s="529"/>
      <c r="I145" s="532"/>
      <c r="J145" s="543">
        <v>193132.52</v>
      </c>
      <c r="K145" s="544"/>
      <c r="L145" s="532"/>
      <c r="M145" s="544"/>
      <c r="N145" s="532"/>
      <c r="O145" s="532">
        <v>193132.52</v>
      </c>
      <c r="P145" s="532">
        <v>80418.06</v>
      </c>
      <c r="Q145" s="532">
        <v>112714.45999999999</v>
      </c>
      <c r="R145" s="532">
        <v>1.4016063058472188</v>
      </c>
      <c r="S145" s="584">
        <v>-60528.850000000006</v>
      </c>
      <c r="T145" s="490">
        <v>253661.37</v>
      </c>
      <c r="U145" s="499"/>
    </row>
    <row r="146" spans="1:21" ht="23.25" customHeight="1">
      <c r="A146" s="545">
        <v>540100</v>
      </c>
      <c r="B146" s="542" t="s">
        <v>793</v>
      </c>
      <c r="C146" s="541" t="s">
        <v>794</v>
      </c>
      <c r="D146" s="542"/>
      <c r="E146" s="543">
        <v>83012.359999999986</v>
      </c>
      <c r="F146" s="529"/>
      <c r="G146" s="532"/>
      <c r="H146" s="529"/>
      <c r="I146" s="532"/>
      <c r="J146" s="543">
        <v>83012.359999999986</v>
      </c>
      <c r="K146" s="544"/>
      <c r="L146" s="532"/>
      <c r="M146" s="544"/>
      <c r="N146" s="532"/>
      <c r="O146" s="532">
        <v>83012.359999999986</v>
      </c>
      <c r="P146" s="532">
        <v>90083.6</v>
      </c>
      <c r="Q146" s="532">
        <v>-7071.2400000000198</v>
      </c>
      <c r="R146" s="532">
        <v>-7.8496418882016472E-2</v>
      </c>
      <c r="S146" s="584">
        <v>-36119.72</v>
      </c>
      <c r="T146" s="490">
        <v>119132.07999999999</v>
      </c>
      <c r="U146" s="499"/>
    </row>
    <row r="147" spans="1:21" ht="23.25" customHeight="1">
      <c r="A147" s="545">
        <v>540300</v>
      </c>
      <c r="B147" s="542"/>
      <c r="C147" s="541" t="s">
        <v>392</v>
      </c>
      <c r="D147" s="542"/>
      <c r="E147" s="543">
        <v>0</v>
      </c>
      <c r="F147" s="529"/>
      <c r="G147" s="532"/>
      <c r="H147" s="529"/>
      <c r="I147" s="532"/>
      <c r="J147" s="543">
        <v>0</v>
      </c>
      <c r="K147" s="544"/>
      <c r="L147" s="532"/>
      <c r="M147" s="544"/>
      <c r="N147" s="532"/>
      <c r="O147" s="532">
        <v>0</v>
      </c>
      <c r="P147" s="532">
        <v>0</v>
      </c>
      <c r="Q147" s="532">
        <v>0</v>
      </c>
      <c r="R147" s="532">
        <v>0</v>
      </c>
      <c r="S147" s="584">
        <v>0</v>
      </c>
      <c r="T147" s="490">
        <v>0</v>
      </c>
      <c r="U147" s="499"/>
    </row>
    <row r="148" spans="1:21" ht="23.25" customHeight="1">
      <c r="A148" s="545">
        <v>540315</v>
      </c>
      <c r="B148" s="542" t="s">
        <v>795</v>
      </c>
      <c r="C148" s="541" t="s">
        <v>796</v>
      </c>
      <c r="D148" s="542"/>
      <c r="E148" s="543">
        <v>149529.75</v>
      </c>
      <c r="F148" s="529"/>
      <c r="G148" s="532"/>
      <c r="H148" s="529"/>
      <c r="I148" s="532"/>
      <c r="J148" s="543">
        <v>149529.75</v>
      </c>
      <c r="K148" s="544"/>
      <c r="L148" s="532"/>
      <c r="M148" s="544"/>
      <c r="N148" s="532"/>
      <c r="O148" s="532">
        <v>149529.75</v>
      </c>
      <c r="P148" s="532">
        <v>128645.87</v>
      </c>
      <c r="Q148" s="532">
        <v>20883.880000000005</v>
      </c>
      <c r="R148" s="532">
        <v>0.16233618692928117</v>
      </c>
      <c r="S148" s="584">
        <v>-58924.950000000012</v>
      </c>
      <c r="T148" s="490">
        <v>208454.7</v>
      </c>
      <c r="U148" s="499"/>
    </row>
    <row r="149" spans="1:21" ht="23.25" customHeight="1">
      <c r="A149" s="545">
        <v>540400</v>
      </c>
      <c r="B149" s="542" t="s">
        <v>797</v>
      </c>
      <c r="C149" s="541" t="s">
        <v>798</v>
      </c>
      <c r="D149" s="542"/>
      <c r="E149" s="543">
        <v>63432</v>
      </c>
      <c r="F149" s="529"/>
      <c r="G149" s="532"/>
      <c r="H149" s="529"/>
      <c r="I149" s="532"/>
      <c r="J149" s="543">
        <v>63432</v>
      </c>
      <c r="K149" s="544"/>
      <c r="L149" s="532"/>
      <c r="M149" s="544"/>
      <c r="N149" s="532"/>
      <c r="O149" s="532">
        <v>63432</v>
      </c>
      <c r="P149" s="532">
        <v>61881</v>
      </c>
      <c r="Q149" s="532">
        <v>1551</v>
      </c>
      <c r="R149" s="532">
        <v>2.5064236195278033E-2</v>
      </c>
      <c r="S149" s="584">
        <v>-27130.5</v>
      </c>
      <c r="T149" s="490">
        <v>90562.5</v>
      </c>
      <c r="U149" s="499"/>
    </row>
    <row r="150" spans="1:21" ht="23.25" customHeight="1">
      <c r="A150" s="545">
        <v>540910</v>
      </c>
      <c r="B150" s="542" t="s">
        <v>799</v>
      </c>
      <c r="C150" s="541" t="s">
        <v>800</v>
      </c>
      <c r="D150" s="542"/>
      <c r="E150" s="543">
        <v>849151.38</v>
      </c>
      <c r="F150" s="529"/>
      <c r="G150" s="532"/>
      <c r="H150" s="529"/>
      <c r="I150" s="532"/>
      <c r="J150" s="543">
        <v>849151.38</v>
      </c>
      <c r="K150" s="544"/>
      <c r="L150" s="532"/>
      <c r="M150" s="544"/>
      <c r="N150" s="532"/>
      <c r="O150" s="532">
        <v>849151.38</v>
      </c>
      <c r="P150" s="532">
        <v>837234.46</v>
      </c>
      <c r="Q150" s="532">
        <v>11916.920000000042</v>
      </c>
      <c r="R150" s="532">
        <v>1.4233671174977727E-2</v>
      </c>
      <c r="S150" s="584">
        <v>-366589.91999999993</v>
      </c>
      <c r="T150" s="490">
        <v>1215741.2999999998</v>
      </c>
      <c r="U150" s="499"/>
    </row>
    <row r="151" spans="1:21" ht="23.25" customHeight="1">
      <c r="A151" s="545">
        <v>540913</v>
      </c>
      <c r="B151" s="542" t="s">
        <v>801</v>
      </c>
      <c r="C151" s="541" t="s">
        <v>802</v>
      </c>
      <c r="D151" s="542"/>
      <c r="E151" s="543">
        <v>174747.3</v>
      </c>
      <c r="F151" s="529"/>
      <c r="G151" s="532"/>
      <c r="H151" s="529"/>
      <c r="I151" s="532"/>
      <c r="J151" s="543">
        <v>174747.3</v>
      </c>
      <c r="K151" s="544"/>
      <c r="L151" s="532"/>
      <c r="M151" s="544"/>
      <c r="N151" s="532"/>
      <c r="O151" s="532">
        <v>174747.3</v>
      </c>
      <c r="P151" s="532">
        <v>173787.15</v>
      </c>
      <c r="Q151" s="532">
        <v>960.14999999999418</v>
      </c>
      <c r="R151" s="532">
        <v>5.5248618784530055E-3</v>
      </c>
      <c r="S151" s="584">
        <v>-88333.800000000017</v>
      </c>
      <c r="T151" s="490">
        <v>263081.09999999998</v>
      </c>
      <c r="U151" s="499"/>
    </row>
    <row r="152" spans="1:21" ht="23.25" customHeight="1">
      <c r="A152" s="545">
        <v>541000</v>
      </c>
      <c r="B152" s="542" t="s">
        <v>803</v>
      </c>
      <c r="C152" s="541" t="s">
        <v>804</v>
      </c>
      <c r="D152" s="542"/>
      <c r="E152" s="543">
        <v>551400</v>
      </c>
      <c r="F152" s="529"/>
      <c r="G152" s="532"/>
      <c r="H152" s="529"/>
      <c r="I152" s="532"/>
      <c r="J152" s="543">
        <v>551400</v>
      </c>
      <c r="K152" s="544"/>
      <c r="L152" s="532"/>
      <c r="M152" s="544"/>
      <c r="N152" s="532"/>
      <c r="O152" s="532">
        <v>551400</v>
      </c>
      <c r="P152" s="532">
        <v>416166.6</v>
      </c>
      <c r="Q152" s="532">
        <v>135233.40000000002</v>
      </c>
      <c r="R152" s="532">
        <v>0.32495015217463397</v>
      </c>
      <c r="S152" s="584">
        <v>-213833.40000000002</v>
      </c>
      <c r="T152" s="490">
        <v>765233.4</v>
      </c>
      <c r="U152" s="499"/>
    </row>
    <row r="153" spans="1:21" ht="23.25" customHeight="1">
      <c r="A153" s="545">
        <v>541100</v>
      </c>
      <c r="B153" s="542" t="s">
        <v>805</v>
      </c>
      <c r="C153" s="541" t="s">
        <v>806</v>
      </c>
      <c r="D153" s="542"/>
      <c r="E153" s="543">
        <v>173462.09</v>
      </c>
      <c r="F153" s="549"/>
      <c r="G153" s="532"/>
      <c r="H153" s="529"/>
      <c r="I153" s="532"/>
      <c r="J153" s="543">
        <v>173462.09</v>
      </c>
      <c r="K153" s="544"/>
      <c r="L153" s="532"/>
      <c r="M153" s="544"/>
      <c r="N153" s="532"/>
      <c r="O153" s="532">
        <v>173462.09</v>
      </c>
      <c r="P153" s="532">
        <v>157922.34999999998</v>
      </c>
      <c r="Q153" s="532">
        <v>15539.74000000002</v>
      </c>
      <c r="R153" s="532">
        <v>9.8401144613159713E-2</v>
      </c>
      <c r="S153" s="584">
        <v>-72279.680000000022</v>
      </c>
      <c r="T153" s="490">
        <v>245741.77000000002</v>
      </c>
      <c r="U153" s="499"/>
    </row>
    <row r="154" spans="1:21" ht="23.25" customHeight="1">
      <c r="A154" s="545">
        <v>541111.1</v>
      </c>
      <c r="B154" s="542" t="s">
        <v>807</v>
      </c>
      <c r="C154" s="541" t="s">
        <v>808</v>
      </c>
      <c r="D154" s="542"/>
      <c r="E154" s="543">
        <v>355678.80000000005</v>
      </c>
      <c r="F154" s="529"/>
      <c r="G154" s="532"/>
      <c r="H154" s="529"/>
      <c r="I154" s="532"/>
      <c r="J154" s="543">
        <v>355678.80000000005</v>
      </c>
      <c r="K154" s="544"/>
      <c r="L154" s="532"/>
      <c r="M154" s="544"/>
      <c r="N154" s="532"/>
      <c r="O154" s="532">
        <v>355678.80000000005</v>
      </c>
      <c r="P154" s="532">
        <v>342823.45</v>
      </c>
      <c r="Q154" s="532">
        <v>12855.350000000035</v>
      </c>
      <c r="R154" s="532">
        <v>3.7498455837837334E-2</v>
      </c>
      <c r="S154" s="584">
        <v>-61690.549999999988</v>
      </c>
      <c r="T154" s="490">
        <v>417369.35000000003</v>
      </c>
      <c r="U154" s="499"/>
    </row>
    <row r="155" spans="1:21" ht="23.25" customHeight="1">
      <c r="A155" s="545">
        <v>541111.19999999995</v>
      </c>
      <c r="B155" s="542">
        <v>0</v>
      </c>
      <c r="C155" s="541">
        <v>0</v>
      </c>
      <c r="D155" s="542"/>
      <c r="E155" s="543">
        <v>0</v>
      </c>
      <c r="F155" s="529"/>
      <c r="G155" s="532"/>
      <c r="H155" s="529"/>
      <c r="I155" s="532"/>
      <c r="J155" s="543">
        <v>0</v>
      </c>
      <c r="K155" s="544"/>
      <c r="L155" s="532"/>
      <c r="M155" s="544"/>
      <c r="N155" s="532"/>
      <c r="O155" s="532">
        <v>0</v>
      </c>
      <c r="P155" s="532">
        <v>0</v>
      </c>
      <c r="Q155" s="532">
        <v>0</v>
      </c>
      <c r="R155" s="532">
        <v>0</v>
      </c>
      <c r="S155" s="584">
        <v>-98058.87</v>
      </c>
      <c r="T155" s="490">
        <v>98058.87</v>
      </c>
      <c r="U155" s="499"/>
    </row>
    <row r="156" spans="1:21" ht="23.25" customHeight="1">
      <c r="A156" s="545"/>
      <c r="B156" s="542"/>
      <c r="C156" s="541"/>
      <c r="D156" s="542"/>
      <c r="E156" s="543"/>
      <c r="F156" s="529"/>
      <c r="G156" s="532"/>
      <c r="H156" s="529"/>
      <c r="I156" s="532"/>
      <c r="J156" s="543"/>
      <c r="K156" s="544"/>
      <c r="L156" s="532"/>
      <c r="M156" s="544"/>
      <c r="N156" s="532"/>
      <c r="O156" s="532"/>
      <c r="P156" s="532">
        <v>0</v>
      </c>
      <c r="Q156" s="532"/>
      <c r="R156" s="532"/>
      <c r="S156" s="584"/>
      <c r="T156" s="490"/>
      <c r="U156" s="499"/>
    </row>
    <row r="157" spans="1:21" s="606" customFormat="1" ht="23.25" customHeight="1">
      <c r="A157" s="548">
        <v>541111.30000000005</v>
      </c>
      <c r="B157" s="542" t="s">
        <v>809</v>
      </c>
      <c r="C157" s="541" t="s">
        <v>810</v>
      </c>
      <c r="D157" s="542"/>
      <c r="E157" s="543">
        <v>0</v>
      </c>
      <c r="F157" s="529"/>
      <c r="G157" s="532"/>
      <c r="H157" s="529"/>
      <c r="I157" s="532"/>
      <c r="J157" s="543">
        <v>0</v>
      </c>
      <c r="K157" s="544"/>
      <c r="L157" s="532"/>
      <c r="M157" s="544"/>
      <c r="N157" s="532"/>
      <c r="O157" s="532">
        <v>0</v>
      </c>
      <c r="P157" s="532">
        <v>0</v>
      </c>
      <c r="Q157" s="532">
        <v>0</v>
      </c>
      <c r="R157" s="532">
        <v>0</v>
      </c>
      <c r="S157" s="584">
        <v>0</v>
      </c>
      <c r="T157" s="490">
        <v>0</v>
      </c>
    </row>
    <row r="158" spans="1:21" ht="23.25" customHeight="1">
      <c r="A158" s="545">
        <v>541112</v>
      </c>
      <c r="B158" s="542"/>
      <c r="C158" s="541" t="s">
        <v>393</v>
      </c>
      <c r="D158" s="542"/>
      <c r="E158" s="543">
        <v>0</v>
      </c>
      <c r="F158" s="529"/>
      <c r="G158" s="532"/>
      <c r="H158" s="529"/>
      <c r="I158" s="532"/>
      <c r="J158" s="543">
        <v>0</v>
      </c>
      <c r="K158" s="544"/>
      <c r="L158" s="532"/>
      <c r="M158" s="544"/>
      <c r="N158" s="532"/>
      <c r="O158" s="532">
        <v>0</v>
      </c>
      <c r="P158" s="532">
        <v>0</v>
      </c>
      <c r="Q158" s="532">
        <v>0</v>
      </c>
      <c r="R158" s="532">
        <v>0</v>
      </c>
      <c r="S158" s="584">
        <v>-311000</v>
      </c>
      <c r="T158" s="490">
        <v>311000</v>
      </c>
      <c r="U158" s="499"/>
    </row>
    <row r="159" spans="1:21" ht="23.25" customHeight="1">
      <c r="A159" s="545">
        <v>541113</v>
      </c>
      <c r="B159" s="542" t="s">
        <v>811</v>
      </c>
      <c r="C159" s="541" t="s">
        <v>812</v>
      </c>
      <c r="D159" s="542"/>
      <c r="E159" s="543">
        <v>76000</v>
      </c>
      <c r="F159" s="529"/>
      <c r="G159" s="532"/>
      <c r="H159" s="529"/>
      <c r="I159" s="532"/>
      <c r="J159" s="543">
        <v>76000</v>
      </c>
      <c r="K159" s="544"/>
      <c r="L159" s="532"/>
      <c r="M159" s="544"/>
      <c r="N159" s="532"/>
      <c r="O159" s="532">
        <v>76000</v>
      </c>
      <c r="P159" s="532">
        <v>30000</v>
      </c>
      <c r="Q159" s="532">
        <v>46000</v>
      </c>
      <c r="R159" s="532">
        <v>1.5333333333333334</v>
      </c>
      <c r="S159" s="584">
        <v>30000</v>
      </c>
      <c r="T159" s="490">
        <v>46000</v>
      </c>
      <c r="U159" s="499"/>
    </row>
    <row r="160" spans="1:21" ht="23.25" customHeight="1">
      <c r="A160" s="545">
        <v>541114</v>
      </c>
      <c r="B160" s="542"/>
      <c r="C160" s="541" t="s">
        <v>394</v>
      </c>
      <c r="D160" s="542"/>
      <c r="E160" s="543">
        <v>0</v>
      </c>
      <c r="F160" s="529"/>
      <c r="G160" s="532"/>
      <c r="H160" s="529"/>
      <c r="I160" s="532"/>
      <c r="J160" s="543">
        <v>0</v>
      </c>
      <c r="K160" s="544"/>
      <c r="L160" s="532"/>
      <c r="M160" s="544"/>
      <c r="N160" s="532"/>
      <c r="O160" s="532">
        <v>0</v>
      </c>
      <c r="P160" s="532">
        <v>0</v>
      </c>
      <c r="Q160" s="532">
        <v>0</v>
      </c>
      <c r="R160" s="532">
        <v>0</v>
      </c>
      <c r="S160" s="584">
        <v>-20</v>
      </c>
      <c r="T160" s="490">
        <v>20</v>
      </c>
      <c r="U160" s="499"/>
    </row>
    <row r="161" spans="1:78" ht="23.25" customHeight="1">
      <c r="A161" s="545">
        <v>550102</v>
      </c>
      <c r="B161" s="542" t="s">
        <v>813</v>
      </c>
      <c r="C161" s="541" t="s">
        <v>814</v>
      </c>
      <c r="D161" s="542"/>
      <c r="E161" s="543">
        <v>0</v>
      </c>
      <c r="F161" s="529"/>
      <c r="G161" s="532"/>
      <c r="H161" s="529"/>
      <c r="I161" s="532"/>
      <c r="J161" s="543">
        <v>0</v>
      </c>
      <c r="K161" s="544"/>
      <c r="L161" s="532"/>
      <c r="M161" s="544"/>
      <c r="N161" s="532"/>
      <c r="O161" s="532">
        <v>0</v>
      </c>
      <c r="P161" s="532">
        <v>0</v>
      </c>
      <c r="Q161" s="532">
        <v>0</v>
      </c>
      <c r="R161" s="532">
        <v>0</v>
      </c>
      <c r="S161" s="584">
        <v>0</v>
      </c>
      <c r="T161" s="490">
        <v>0</v>
      </c>
      <c r="U161" s="499"/>
    </row>
    <row r="162" spans="1:78" ht="23.25" customHeight="1">
      <c r="A162" s="545">
        <v>550100</v>
      </c>
      <c r="B162" s="542" t="s">
        <v>815</v>
      </c>
      <c r="C162" s="541" t="s">
        <v>816</v>
      </c>
      <c r="D162" s="542"/>
      <c r="E162" s="543">
        <v>0</v>
      </c>
      <c r="F162" s="529"/>
      <c r="G162" s="532"/>
      <c r="H162" s="529"/>
      <c r="I162" s="532"/>
      <c r="J162" s="543">
        <v>0</v>
      </c>
      <c r="K162" s="544"/>
      <c r="L162" s="532"/>
      <c r="M162" s="544"/>
      <c r="N162" s="532"/>
      <c r="O162" s="532">
        <v>0</v>
      </c>
      <c r="P162" s="532">
        <v>0</v>
      </c>
      <c r="Q162" s="532">
        <v>0</v>
      </c>
      <c r="R162" s="532">
        <v>0</v>
      </c>
      <c r="S162" s="584">
        <v>-280</v>
      </c>
      <c r="T162" s="490">
        <v>280</v>
      </c>
      <c r="U162" s="499"/>
    </row>
    <row r="163" spans="1:78" ht="23.25" customHeight="1">
      <c r="A163" s="545">
        <v>550103</v>
      </c>
      <c r="B163" s="542" t="s">
        <v>817</v>
      </c>
      <c r="C163" s="541" t="s">
        <v>818</v>
      </c>
      <c r="D163" s="542"/>
      <c r="E163" s="543">
        <v>0</v>
      </c>
      <c r="F163" s="529"/>
      <c r="G163" s="532"/>
      <c r="H163" s="529"/>
      <c r="I163" s="532"/>
      <c r="J163" s="543">
        <v>0</v>
      </c>
      <c r="K163" s="544"/>
      <c r="L163" s="532"/>
      <c r="M163" s="544"/>
      <c r="N163" s="532"/>
      <c r="O163" s="532">
        <v>0</v>
      </c>
      <c r="P163" s="532">
        <v>280.37</v>
      </c>
      <c r="Q163" s="532">
        <v>-280.37</v>
      </c>
      <c r="R163" s="532">
        <v>-1</v>
      </c>
      <c r="S163" s="584">
        <v>-336061.39</v>
      </c>
      <c r="T163" s="490">
        <v>336061.39</v>
      </c>
      <c r="U163" s="499"/>
    </row>
    <row r="164" spans="1:78" ht="23.25" customHeight="1">
      <c r="A164" s="545">
        <v>560100</v>
      </c>
      <c r="B164" s="542" t="s">
        <v>819</v>
      </c>
      <c r="C164" s="541" t="s">
        <v>820</v>
      </c>
      <c r="D164" s="542"/>
      <c r="E164" s="543">
        <v>465902.51</v>
      </c>
      <c r="F164" s="529"/>
      <c r="G164" s="532"/>
      <c r="H164" s="529"/>
      <c r="I164" s="532"/>
      <c r="J164" s="543">
        <v>465902.51</v>
      </c>
      <c r="K164" s="544"/>
      <c r="L164" s="532"/>
      <c r="M164" s="544"/>
      <c r="N164" s="532"/>
      <c r="O164" s="532">
        <v>465902.51</v>
      </c>
      <c r="P164" s="532">
        <v>357409.56</v>
      </c>
      <c r="Q164" s="532">
        <v>108492.95000000001</v>
      </c>
      <c r="R164" s="532">
        <v>0.30355357590322996</v>
      </c>
      <c r="S164" s="584">
        <v>-234238.52999999997</v>
      </c>
      <c r="T164" s="490">
        <v>700141.04</v>
      </c>
      <c r="U164" s="499"/>
    </row>
    <row r="165" spans="1:78" ht="23.25" customHeight="1">
      <c r="A165" s="545" t="s">
        <v>395</v>
      </c>
      <c r="B165" s="542" t="s">
        <v>396</v>
      </c>
      <c r="C165" s="541" t="s">
        <v>821</v>
      </c>
      <c r="D165" s="542"/>
      <c r="E165" s="543">
        <v>88747.92</v>
      </c>
      <c r="F165" s="529"/>
      <c r="G165" s="532"/>
      <c r="H165" s="529"/>
      <c r="I165" s="532"/>
      <c r="J165" s="543">
        <v>88747.92</v>
      </c>
      <c r="K165" s="544"/>
      <c r="L165" s="532"/>
      <c r="M165" s="544"/>
      <c r="N165" s="532"/>
      <c r="O165" s="532">
        <v>88747.92</v>
      </c>
      <c r="P165" s="532">
        <v>88747.92</v>
      </c>
      <c r="Q165" s="532">
        <v>0</v>
      </c>
      <c r="R165" s="532">
        <v>0</v>
      </c>
      <c r="S165" s="584">
        <v>-43359.060000000012</v>
      </c>
      <c r="T165" s="490">
        <v>132106.98000000001</v>
      </c>
      <c r="U165" s="499"/>
    </row>
    <row r="166" spans="1:78" ht="23.25" customHeight="1">
      <c r="A166" s="545" t="s">
        <v>397</v>
      </c>
      <c r="B166" s="542" t="s">
        <v>398</v>
      </c>
      <c r="C166" s="541" t="s">
        <v>822</v>
      </c>
      <c r="D166" s="542"/>
      <c r="E166" s="543">
        <v>47757.05</v>
      </c>
      <c r="F166" s="529"/>
      <c r="G166" s="532"/>
      <c r="H166" s="529"/>
      <c r="I166" s="532"/>
      <c r="J166" s="543">
        <v>47757.05</v>
      </c>
      <c r="K166" s="544"/>
      <c r="L166" s="532"/>
      <c r="M166" s="544"/>
      <c r="N166" s="532"/>
      <c r="O166" s="532">
        <v>47757.05</v>
      </c>
      <c r="P166" s="532">
        <v>122877</v>
      </c>
      <c r="Q166" s="532">
        <v>-75119.95</v>
      </c>
      <c r="R166" s="532">
        <v>-0.61134264345646461</v>
      </c>
      <c r="S166" s="584">
        <v>-4233516.8899999997</v>
      </c>
      <c r="T166" s="490"/>
      <c r="U166" s="499"/>
    </row>
    <row r="167" spans="1:78" ht="23.25" customHeight="1">
      <c r="A167" s="545">
        <v>570100</v>
      </c>
      <c r="B167" s="542" t="s">
        <v>823</v>
      </c>
      <c r="C167" s="541" t="s">
        <v>824</v>
      </c>
      <c r="D167" s="542"/>
      <c r="E167" s="543">
        <v>370869.85</v>
      </c>
      <c r="F167" s="529"/>
      <c r="G167" s="532"/>
      <c r="H167" s="529"/>
      <c r="I167" s="532"/>
      <c r="J167" s="543">
        <v>370869.85</v>
      </c>
      <c r="K167" s="544"/>
      <c r="L167" s="532"/>
      <c r="M167" s="544"/>
      <c r="N167" s="532"/>
      <c r="O167" s="532">
        <v>370869.85</v>
      </c>
      <c r="P167" s="532">
        <v>371025.23</v>
      </c>
      <c r="Q167" s="532">
        <v>-155.38000000000466</v>
      </c>
      <c r="R167" s="532">
        <v>-4.1878553649843343E-4</v>
      </c>
      <c r="S167" s="584">
        <v>309923.84999999998</v>
      </c>
      <c r="T167" s="490">
        <v>60946</v>
      </c>
      <c r="U167" s="499"/>
      <c r="W167" s="495"/>
    </row>
    <row r="168" spans="1:78" ht="23.25" customHeight="1">
      <c r="A168" s="545">
        <v>570108</v>
      </c>
      <c r="B168" s="542" t="s">
        <v>825</v>
      </c>
      <c r="C168" s="541" t="s">
        <v>826</v>
      </c>
      <c r="D168" s="542"/>
      <c r="E168" s="543">
        <v>87830.760000000009</v>
      </c>
      <c r="F168" s="529"/>
      <c r="G168" s="532"/>
      <c r="H168" s="529"/>
      <c r="I168" s="532"/>
      <c r="J168" s="543">
        <v>87830.760000000009</v>
      </c>
      <c r="K168" s="544"/>
      <c r="L168" s="532"/>
      <c r="M168" s="544"/>
      <c r="N168" s="532"/>
      <c r="O168" s="532">
        <v>87830.760000000009</v>
      </c>
      <c r="P168" s="532">
        <v>87587.41</v>
      </c>
      <c r="Q168" s="532">
        <v>243.35000000000582</v>
      </c>
      <c r="R168" s="532">
        <v>2.7783673475446505E-3</v>
      </c>
      <c r="S168" s="584">
        <v>-5886898.4799999995</v>
      </c>
      <c r="T168" s="490">
        <v>5974729.2399999993</v>
      </c>
      <c r="U168" s="499"/>
    </row>
    <row r="169" spans="1:78" ht="23.25" customHeight="1">
      <c r="A169" s="545">
        <v>570200</v>
      </c>
      <c r="B169" s="542" t="s">
        <v>827</v>
      </c>
      <c r="C169" s="541" t="s">
        <v>828</v>
      </c>
      <c r="D169" s="542"/>
      <c r="E169" s="543">
        <v>2896327.38</v>
      </c>
      <c r="F169" s="529"/>
      <c r="G169" s="532"/>
      <c r="H169" s="529"/>
      <c r="I169" s="532"/>
      <c r="J169" s="543">
        <v>2896327.38</v>
      </c>
      <c r="K169" s="544"/>
      <c r="L169" s="532"/>
      <c r="M169" s="544"/>
      <c r="N169" s="532"/>
      <c r="O169" s="532">
        <v>2896327.38</v>
      </c>
      <c r="P169" s="532">
        <v>2888305.1100000003</v>
      </c>
      <c r="Q169" s="532">
        <v>8022.269999999553</v>
      </c>
      <c r="R169" s="532">
        <v>2.7775008852854717E-3</v>
      </c>
      <c r="S169" s="584">
        <v>1395017.3100000003</v>
      </c>
      <c r="T169" s="490">
        <v>1501310.0699999996</v>
      </c>
      <c r="U169" s="499"/>
    </row>
    <row r="170" spans="1:78" ht="23.25" customHeight="1">
      <c r="A170" s="545">
        <v>570300</v>
      </c>
      <c r="B170" s="542" t="s">
        <v>829</v>
      </c>
      <c r="C170" s="541" t="s">
        <v>830</v>
      </c>
      <c r="D170" s="542"/>
      <c r="E170" s="543">
        <v>28071.53</v>
      </c>
      <c r="F170" s="529"/>
      <c r="G170" s="532"/>
      <c r="H170" s="529"/>
      <c r="I170" s="532"/>
      <c r="J170" s="543">
        <v>28071.53</v>
      </c>
      <c r="K170" s="544"/>
      <c r="L170" s="532"/>
      <c r="M170" s="544"/>
      <c r="N170" s="532"/>
      <c r="O170" s="532">
        <v>28071.53</v>
      </c>
      <c r="P170" s="532">
        <v>40651.100000000006</v>
      </c>
      <c r="Q170" s="532">
        <v>-12579.570000000007</v>
      </c>
      <c r="R170" s="532">
        <v>-0.30945214274644489</v>
      </c>
      <c r="S170" s="584">
        <v>-74710003.439999983</v>
      </c>
      <c r="T170" s="490">
        <v>74738074.969999984</v>
      </c>
      <c r="U170" s="499"/>
    </row>
    <row r="171" spans="1:78" ht="23.25" customHeight="1">
      <c r="A171" s="545">
        <v>570400</v>
      </c>
      <c r="B171" s="542" t="s">
        <v>831</v>
      </c>
      <c r="C171" s="541" t="s">
        <v>832</v>
      </c>
      <c r="D171" s="542"/>
      <c r="E171" s="543">
        <v>2204529.5</v>
      </c>
      <c r="F171" s="529"/>
      <c r="G171" s="532"/>
      <c r="H171" s="529"/>
      <c r="I171" s="532"/>
      <c r="J171" s="543">
        <v>2204529.5</v>
      </c>
      <c r="K171" s="544"/>
      <c r="L171" s="532"/>
      <c r="M171" s="544"/>
      <c r="N171" s="532"/>
      <c r="O171" s="532">
        <v>2204529.5</v>
      </c>
      <c r="P171" s="532">
        <v>2940605.39</v>
      </c>
      <c r="Q171" s="532">
        <v>-736075.89000000013</v>
      </c>
      <c r="R171" s="532">
        <v>-0.250314405497298</v>
      </c>
      <c r="S171" s="584">
        <v>-542059146.58999991</v>
      </c>
      <c r="T171" s="490">
        <v>544263676.08999991</v>
      </c>
      <c r="U171" s="499"/>
    </row>
    <row r="172" spans="1:78" ht="23.25" customHeight="1">
      <c r="A172" s="545">
        <v>571300</v>
      </c>
      <c r="B172" s="542" t="s">
        <v>833</v>
      </c>
      <c r="C172" s="578" t="s">
        <v>834</v>
      </c>
      <c r="D172" s="577"/>
      <c r="E172" s="579">
        <v>956694.82</v>
      </c>
      <c r="F172" s="580"/>
      <c r="G172" s="552"/>
      <c r="H172" s="580"/>
      <c r="I172" s="552"/>
      <c r="J172" s="579">
        <v>956694.82</v>
      </c>
      <c r="K172" s="551"/>
      <c r="L172" s="552"/>
      <c r="M172" s="551"/>
      <c r="N172" s="552"/>
      <c r="O172" s="552">
        <v>956694.82</v>
      </c>
      <c r="P172" s="532">
        <v>980076.31</v>
      </c>
      <c r="Q172" s="552">
        <v>-23381.490000000107</v>
      </c>
      <c r="R172" s="552">
        <v>-2.3856805599147792E-2</v>
      </c>
      <c r="S172" s="607">
        <v>980076.31</v>
      </c>
      <c r="T172" s="490">
        <v>-23381.490000000107</v>
      </c>
      <c r="U172" s="499"/>
    </row>
    <row r="173" spans="1:78" s="511" customFormat="1" ht="23.25" customHeight="1">
      <c r="A173" s="615"/>
      <c r="B173" s="616"/>
      <c r="C173" s="561" t="s">
        <v>399</v>
      </c>
      <c r="D173" s="560"/>
      <c r="E173" s="562">
        <v>56949859.399999999</v>
      </c>
      <c r="F173" s="565"/>
      <c r="G173" s="564">
        <v>0</v>
      </c>
      <c r="H173" s="565"/>
      <c r="I173" s="564">
        <v>0</v>
      </c>
      <c r="J173" s="562">
        <v>56949859.399999999</v>
      </c>
      <c r="K173" s="566"/>
      <c r="L173" s="564">
        <v>0</v>
      </c>
      <c r="M173" s="566"/>
      <c r="N173" s="564">
        <v>0</v>
      </c>
      <c r="O173" s="564">
        <v>56949859.399999999</v>
      </c>
      <c r="P173" s="564">
        <v>49583436.349999994</v>
      </c>
      <c r="Q173" s="564">
        <v>7366423.0500000007</v>
      </c>
      <c r="R173" s="564">
        <v>0.14856620662597544</v>
      </c>
      <c r="S173" s="607">
        <v>-25167218.189999983</v>
      </c>
      <c r="T173" s="490">
        <v>82117077.589999974</v>
      </c>
      <c r="U173" s="493"/>
      <c r="V173" s="490"/>
      <c r="W173" s="495"/>
      <c r="X173" s="495"/>
      <c r="Y173" s="495"/>
      <c r="Z173" s="495"/>
      <c r="AA173" s="495"/>
      <c r="AB173" s="495"/>
      <c r="AC173" s="495"/>
      <c r="AD173" s="495"/>
      <c r="AE173" s="495"/>
      <c r="AF173" s="495"/>
      <c r="AG173" s="495"/>
      <c r="AH173" s="495"/>
      <c r="AI173" s="495"/>
      <c r="AJ173" s="495"/>
      <c r="AK173" s="495"/>
      <c r="AL173" s="495"/>
      <c r="AM173" s="495"/>
      <c r="AN173" s="495"/>
      <c r="AO173" s="495"/>
      <c r="AP173" s="495"/>
      <c r="AQ173" s="495"/>
      <c r="AR173" s="495"/>
      <c r="AS173" s="495"/>
      <c r="AT173" s="495"/>
      <c r="AU173" s="495"/>
      <c r="AV173" s="495"/>
      <c r="AW173" s="495"/>
      <c r="AX173" s="495"/>
      <c r="AY173" s="495"/>
      <c r="AZ173" s="495"/>
      <c r="BA173" s="495"/>
      <c r="BB173" s="495"/>
      <c r="BC173" s="495"/>
      <c r="BD173" s="495"/>
      <c r="BE173" s="495"/>
      <c r="BF173" s="495"/>
      <c r="BG173" s="495"/>
      <c r="BH173" s="495"/>
      <c r="BI173" s="495"/>
      <c r="BJ173" s="495"/>
      <c r="BK173" s="495"/>
      <c r="BL173" s="495"/>
      <c r="BM173" s="495"/>
      <c r="BN173" s="495"/>
      <c r="BO173" s="495"/>
      <c r="BP173" s="495"/>
      <c r="BQ173" s="495"/>
      <c r="BR173" s="495"/>
      <c r="BS173" s="495"/>
      <c r="BT173" s="495"/>
      <c r="BU173" s="495"/>
      <c r="BV173" s="495"/>
      <c r="BW173" s="495"/>
      <c r="BX173" s="495"/>
      <c r="BY173" s="495"/>
      <c r="BZ173" s="495"/>
    </row>
    <row r="174" spans="1:78" s="567" customFormat="1" ht="23.25" customHeight="1">
      <c r="A174" s="608" t="s">
        <v>400</v>
      </c>
      <c r="B174" s="561"/>
      <c r="C174" s="620" t="s">
        <v>375</v>
      </c>
      <c r="D174" s="560">
        <v>4342946.13</v>
      </c>
      <c r="E174" s="562">
        <v>452281768.88999999</v>
      </c>
      <c r="F174" s="565"/>
      <c r="G174" s="564">
        <v>0</v>
      </c>
      <c r="H174" s="565"/>
      <c r="I174" s="564">
        <v>0</v>
      </c>
      <c r="J174" s="562">
        <v>452281768.88999999</v>
      </c>
      <c r="K174" s="566"/>
      <c r="L174" s="564">
        <v>0</v>
      </c>
      <c r="M174" s="566"/>
      <c r="N174" s="564">
        <v>0</v>
      </c>
      <c r="O174" s="564">
        <v>452281768.88999999</v>
      </c>
      <c r="P174" s="564">
        <v>361987717.91999996</v>
      </c>
      <c r="Q174" s="564">
        <v>90294050.970000029</v>
      </c>
      <c r="R174" s="564">
        <v>0.24943954311166769</v>
      </c>
      <c r="S174" s="562">
        <v>635390550.84000003</v>
      </c>
      <c r="T174" s="566">
        <v>-183108781.95000005</v>
      </c>
      <c r="U174" s="568"/>
      <c r="V174" s="566"/>
      <c r="W174" s="566"/>
    </row>
    <row r="175" spans="1:78" ht="23.25" customHeight="1">
      <c r="A175" s="615" t="s">
        <v>401</v>
      </c>
      <c r="B175" s="617"/>
      <c r="C175" s="555"/>
      <c r="D175" s="554"/>
      <c r="E175" s="556"/>
      <c r="F175" s="557"/>
      <c r="G175" s="574"/>
      <c r="H175" s="557"/>
      <c r="I175" s="574"/>
      <c r="J175" s="556"/>
      <c r="K175" s="575"/>
      <c r="L175" s="574"/>
      <c r="M175" s="575"/>
      <c r="N175" s="574"/>
      <c r="O175" s="574"/>
      <c r="P175" s="574"/>
      <c r="Q175" s="574"/>
      <c r="R175" s="574">
        <v>0</v>
      </c>
      <c r="S175" s="611">
        <v>0</v>
      </c>
      <c r="T175" s="490">
        <v>0</v>
      </c>
      <c r="U175" s="499"/>
    </row>
    <row r="176" spans="1:78" ht="23.25" customHeight="1">
      <c r="A176" s="545">
        <v>580100.1</v>
      </c>
      <c r="B176" s="542" t="s">
        <v>402</v>
      </c>
      <c r="C176" s="541" t="s">
        <v>835</v>
      </c>
      <c r="D176" s="542"/>
      <c r="E176" s="543"/>
      <c r="F176" s="529"/>
      <c r="G176" s="532"/>
      <c r="H176" s="529"/>
      <c r="I176" s="532"/>
      <c r="J176" s="543">
        <v>0</v>
      </c>
      <c r="K176" s="544"/>
      <c r="L176" s="532"/>
      <c r="M176" s="544"/>
      <c r="N176" s="532"/>
      <c r="O176" s="532">
        <v>0</v>
      </c>
      <c r="P176" s="532"/>
      <c r="Q176" s="532"/>
      <c r="R176" s="532">
        <v>0</v>
      </c>
      <c r="S176" s="584">
        <v>17082888.52</v>
      </c>
      <c r="T176" s="490">
        <v>-17082888.52</v>
      </c>
      <c r="U176" s="499"/>
    </row>
    <row r="177" spans="1:23" ht="23.25" customHeight="1">
      <c r="A177" s="545">
        <v>580100.11</v>
      </c>
      <c r="B177" s="542" t="s">
        <v>402</v>
      </c>
      <c r="C177" s="541" t="s">
        <v>836</v>
      </c>
      <c r="D177" s="542"/>
      <c r="E177" s="543"/>
      <c r="F177" s="529"/>
      <c r="G177" s="532"/>
      <c r="H177" s="529"/>
      <c r="I177" s="532"/>
      <c r="J177" s="543"/>
      <c r="K177" s="544"/>
      <c r="L177" s="532"/>
      <c r="M177" s="544"/>
      <c r="N177" s="532"/>
      <c r="O177" s="532"/>
      <c r="P177" s="532"/>
      <c r="Q177" s="532"/>
      <c r="R177" s="532">
        <v>0</v>
      </c>
      <c r="S177" s="584">
        <v>-183012034.05999994</v>
      </c>
      <c r="T177" s="490"/>
      <c r="U177" s="499"/>
      <c r="V177" s="495"/>
    </row>
    <row r="178" spans="1:23" ht="23.25" customHeight="1">
      <c r="A178" s="545">
        <v>580100.19999999995</v>
      </c>
      <c r="B178" s="542" t="s">
        <v>402</v>
      </c>
      <c r="C178" s="541" t="s">
        <v>837</v>
      </c>
      <c r="D178" s="542"/>
      <c r="E178" s="543"/>
      <c r="F178" s="529"/>
      <c r="G178" s="532"/>
      <c r="H178" s="529"/>
      <c r="I178" s="532"/>
      <c r="J178" s="543"/>
      <c r="K178" s="544"/>
      <c r="L178" s="532"/>
      <c r="M178" s="544"/>
      <c r="N178" s="532"/>
      <c r="O178" s="532"/>
      <c r="P178" s="532"/>
      <c r="Q178" s="532"/>
      <c r="R178" s="532">
        <v>0</v>
      </c>
      <c r="S178" s="584"/>
      <c r="T178" s="490"/>
      <c r="U178" s="499"/>
    </row>
    <row r="179" spans="1:23" ht="23.25" customHeight="1">
      <c r="A179" s="576">
        <v>580100.69999999995</v>
      </c>
      <c r="B179" s="577" t="s">
        <v>402</v>
      </c>
      <c r="C179" s="578" t="s">
        <v>838</v>
      </c>
      <c r="D179" s="577"/>
      <c r="E179" s="579"/>
      <c r="F179" s="580"/>
      <c r="G179" s="552"/>
      <c r="H179" s="580"/>
      <c r="I179" s="552"/>
      <c r="J179" s="579"/>
      <c r="K179" s="551"/>
      <c r="L179" s="552"/>
      <c r="M179" s="551"/>
      <c r="N179" s="552"/>
      <c r="O179" s="552"/>
      <c r="P179" s="532"/>
      <c r="Q179" s="552"/>
      <c r="R179" s="552">
        <v>0</v>
      </c>
      <c r="S179" s="607"/>
      <c r="T179" s="490"/>
      <c r="U179" s="499"/>
    </row>
    <row r="180" spans="1:23" s="567" customFormat="1" ht="23.25" customHeight="1">
      <c r="A180" s="608"/>
      <c r="B180" s="560" t="s">
        <v>402</v>
      </c>
      <c r="C180" s="561" t="s">
        <v>403</v>
      </c>
      <c r="D180" s="560"/>
      <c r="E180" s="562">
        <v>64802528.43</v>
      </c>
      <c r="F180" s="565"/>
      <c r="G180" s="564">
        <v>0</v>
      </c>
      <c r="H180" s="565"/>
      <c r="I180" s="564">
        <v>0</v>
      </c>
      <c r="J180" s="562">
        <v>64802528.43</v>
      </c>
      <c r="K180" s="566"/>
      <c r="L180" s="564"/>
      <c r="M180" s="566"/>
      <c r="N180" s="564"/>
      <c r="O180" s="564">
        <v>64802528.43</v>
      </c>
      <c r="P180" s="564">
        <v>52476664.810000002</v>
      </c>
      <c r="Q180" s="564">
        <v>12325863.619999997</v>
      </c>
      <c r="R180" s="564">
        <v>0.23488275530900679</v>
      </c>
      <c r="S180" s="562" t="e">
        <v>#N/A</v>
      </c>
      <c r="T180" s="566" t="e">
        <v>#N/A</v>
      </c>
      <c r="U180" s="568"/>
      <c r="V180" s="566"/>
      <c r="W180" s="566"/>
    </row>
    <row r="181" spans="1:23" ht="23.25" customHeight="1">
      <c r="A181" s="569"/>
      <c r="B181" s="570"/>
      <c r="C181" s="571"/>
      <c r="D181" s="570"/>
      <c r="E181" s="572"/>
      <c r="F181" s="573"/>
      <c r="G181" s="574"/>
      <c r="H181" s="573"/>
      <c r="I181" s="574"/>
      <c r="J181" s="572"/>
      <c r="K181" s="575"/>
      <c r="L181" s="574"/>
      <c r="M181" s="575"/>
      <c r="N181" s="574"/>
      <c r="O181" s="574"/>
      <c r="P181" s="574"/>
      <c r="Q181" s="574"/>
      <c r="R181" s="574">
        <v>0</v>
      </c>
      <c r="S181" s="611" t="e">
        <v>#N/A</v>
      </c>
      <c r="T181" s="490" t="e">
        <v>#N/A</v>
      </c>
      <c r="U181" s="499"/>
    </row>
    <row r="182" spans="1:23" ht="23.25" customHeight="1">
      <c r="A182" s="612" t="s">
        <v>404</v>
      </c>
      <c r="B182" s="614"/>
      <c r="C182" s="541"/>
      <c r="D182" s="542"/>
      <c r="E182" s="543"/>
      <c r="F182" s="529"/>
      <c r="G182" s="532"/>
      <c r="H182" s="529"/>
      <c r="I182" s="532"/>
      <c r="J182" s="543"/>
      <c r="K182" s="544"/>
      <c r="L182" s="532"/>
      <c r="M182" s="544"/>
      <c r="N182" s="532"/>
      <c r="O182" s="532"/>
      <c r="P182" s="532"/>
      <c r="Q182" s="532"/>
      <c r="R182" s="532">
        <v>0</v>
      </c>
      <c r="S182" s="584">
        <v>0</v>
      </c>
      <c r="T182" s="490">
        <v>0</v>
      </c>
      <c r="U182" s="499"/>
    </row>
    <row r="183" spans="1:23" ht="23.25" customHeight="1">
      <c r="A183" s="545">
        <v>580200.1</v>
      </c>
      <c r="B183" s="542" t="s">
        <v>405</v>
      </c>
      <c r="C183" s="541" t="s">
        <v>839</v>
      </c>
      <c r="D183" s="542"/>
      <c r="E183" s="543"/>
      <c r="F183" s="529"/>
      <c r="G183" s="532"/>
      <c r="H183" s="529"/>
      <c r="I183" s="532"/>
      <c r="J183" s="543">
        <v>0</v>
      </c>
      <c r="K183" s="544"/>
      <c r="L183" s="532"/>
      <c r="M183" s="544"/>
      <c r="N183" s="532"/>
      <c r="O183" s="532">
        <v>0</v>
      </c>
      <c r="P183" s="532"/>
      <c r="Q183" s="532"/>
      <c r="R183" s="532">
        <v>0</v>
      </c>
      <c r="S183" s="584">
        <v>-17082888.52</v>
      </c>
      <c r="T183" s="490">
        <v>17082888.52</v>
      </c>
      <c r="U183" s="499"/>
    </row>
    <row r="184" spans="1:23" ht="23.25" customHeight="1">
      <c r="A184" s="545">
        <v>580200.11</v>
      </c>
      <c r="B184" s="542" t="s">
        <v>405</v>
      </c>
      <c r="C184" s="541" t="s">
        <v>840</v>
      </c>
      <c r="D184" s="542"/>
      <c r="E184" s="543"/>
      <c r="F184" s="529"/>
      <c r="G184" s="532"/>
      <c r="H184" s="529"/>
      <c r="I184" s="532"/>
      <c r="J184" s="543"/>
      <c r="K184" s="544"/>
      <c r="L184" s="532"/>
      <c r="M184" s="544"/>
      <c r="N184" s="532"/>
      <c r="O184" s="532"/>
      <c r="P184" s="532"/>
      <c r="Q184" s="532"/>
      <c r="R184" s="532">
        <v>0</v>
      </c>
      <c r="S184" s="584"/>
      <c r="T184" s="490"/>
      <c r="U184" s="499"/>
    </row>
    <row r="185" spans="1:23" ht="23.25" customHeight="1">
      <c r="A185" s="545">
        <v>580200.19999999995</v>
      </c>
      <c r="B185" s="542" t="s">
        <v>405</v>
      </c>
      <c r="C185" s="541" t="s">
        <v>841</v>
      </c>
      <c r="D185" s="542"/>
      <c r="E185" s="543"/>
      <c r="F185" s="529"/>
      <c r="G185" s="532"/>
      <c r="H185" s="529"/>
      <c r="I185" s="532"/>
      <c r="J185" s="543"/>
      <c r="K185" s="544"/>
      <c r="L185" s="532"/>
      <c r="M185" s="544"/>
      <c r="N185" s="532"/>
      <c r="O185" s="532"/>
      <c r="P185" s="532"/>
      <c r="Q185" s="532"/>
      <c r="R185" s="532">
        <v>0</v>
      </c>
      <c r="S185" s="584"/>
      <c r="T185" s="490"/>
      <c r="U185" s="499"/>
    </row>
    <row r="186" spans="1:23" ht="23.25" customHeight="1">
      <c r="A186" s="553">
        <v>580200.69999999995</v>
      </c>
      <c r="B186" s="554" t="s">
        <v>405</v>
      </c>
      <c r="C186" s="555" t="s">
        <v>842</v>
      </c>
      <c r="D186" s="554"/>
      <c r="E186" s="556"/>
      <c r="F186" s="557"/>
      <c r="G186" s="552"/>
      <c r="H186" s="557"/>
      <c r="I186" s="552"/>
      <c r="J186" s="556"/>
      <c r="K186" s="551"/>
      <c r="L186" s="552"/>
      <c r="M186" s="551"/>
      <c r="N186" s="552"/>
      <c r="O186" s="552"/>
      <c r="P186" s="532"/>
      <c r="Q186" s="552"/>
      <c r="R186" s="552">
        <v>0</v>
      </c>
      <c r="S186" s="607"/>
      <c r="T186" s="490"/>
      <c r="U186" s="499"/>
    </row>
    <row r="187" spans="1:23" s="566" customFormat="1" ht="23.25" customHeight="1">
      <c r="A187" s="581"/>
      <c r="B187" s="582" t="s">
        <v>405</v>
      </c>
      <c r="C187" s="561" t="s">
        <v>406</v>
      </c>
      <c r="D187" s="582"/>
      <c r="E187" s="584">
        <v>-63718444.869999997</v>
      </c>
      <c r="F187" s="563"/>
      <c r="G187" s="564">
        <v>0</v>
      </c>
      <c r="H187" s="563"/>
      <c r="I187" s="564">
        <v>0</v>
      </c>
      <c r="J187" s="562">
        <v>-63718444.869999997</v>
      </c>
      <c r="L187" s="564"/>
      <c r="N187" s="564"/>
      <c r="O187" s="564">
        <v>-63718444.869999997</v>
      </c>
      <c r="P187" s="564">
        <v>-53336198.189999998</v>
      </c>
      <c r="Q187" s="564">
        <v>-10382246.68</v>
      </c>
      <c r="R187" s="564">
        <v>0.19465666906019871</v>
      </c>
      <c r="S187" s="562" t="e">
        <v>#N/A</v>
      </c>
      <c r="T187" s="566" t="e">
        <v>#N/A</v>
      </c>
      <c r="U187" s="568"/>
      <c r="W187" s="566">
        <v>859533.37999999523</v>
      </c>
    </row>
    <row r="188" spans="1:23" ht="23.25" customHeight="1">
      <c r="A188" s="553"/>
      <c r="B188" s="554"/>
      <c r="C188" s="555"/>
      <c r="D188" s="554"/>
      <c r="E188" s="556"/>
      <c r="F188" s="557"/>
      <c r="G188" s="574"/>
      <c r="H188" s="557"/>
      <c r="I188" s="574"/>
      <c r="J188" s="556"/>
      <c r="K188" s="575"/>
      <c r="L188" s="574"/>
      <c r="M188" s="575"/>
      <c r="N188" s="574"/>
      <c r="O188" s="574"/>
      <c r="P188" s="574">
        <v>0</v>
      </c>
      <c r="Q188" s="574"/>
      <c r="R188" s="574">
        <v>0</v>
      </c>
      <c r="S188" s="611" t="e">
        <v>#N/A</v>
      </c>
      <c r="T188" s="490" t="e">
        <v>#N/A</v>
      </c>
      <c r="U188" s="499"/>
      <c r="W188" s="490">
        <v>-16465079.209999979</v>
      </c>
    </row>
    <row r="189" spans="1:23" ht="23.25" customHeight="1">
      <c r="A189" s="545">
        <v>590100.11</v>
      </c>
      <c r="B189" s="542" t="s">
        <v>843</v>
      </c>
      <c r="C189" s="541" t="s">
        <v>844</v>
      </c>
      <c r="D189" s="542"/>
      <c r="E189" s="543">
        <v>0</v>
      </c>
      <c r="F189" s="529"/>
      <c r="G189" s="532"/>
      <c r="H189" s="529"/>
      <c r="I189" s="532"/>
      <c r="J189" s="543">
        <v>0</v>
      </c>
      <c r="K189" s="544"/>
      <c r="L189" s="532"/>
      <c r="M189" s="544"/>
      <c r="N189" s="532"/>
      <c r="O189" s="532">
        <v>0</v>
      </c>
      <c r="P189" s="532">
        <v>0</v>
      </c>
      <c r="Q189" s="532">
        <v>0</v>
      </c>
      <c r="R189" s="532">
        <v>0</v>
      </c>
      <c r="S189" s="584">
        <v>8904573</v>
      </c>
      <c r="T189" s="490">
        <v>-8904573</v>
      </c>
      <c r="U189" s="499"/>
    </row>
    <row r="190" spans="1:23" ht="23.25" customHeight="1">
      <c r="A190" s="545">
        <v>590100.69999999995</v>
      </c>
      <c r="B190" s="542"/>
      <c r="C190" s="541" t="s">
        <v>407</v>
      </c>
      <c r="D190" s="542"/>
      <c r="E190" s="543">
        <v>0</v>
      </c>
      <c r="F190" s="529"/>
      <c r="G190" s="532"/>
      <c r="H190" s="529"/>
      <c r="I190" s="532"/>
      <c r="J190" s="543">
        <v>0</v>
      </c>
      <c r="K190" s="544"/>
      <c r="L190" s="532"/>
      <c r="M190" s="544"/>
      <c r="N190" s="532"/>
      <c r="O190" s="532">
        <v>0</v>
      </c>
      <c r="P190" s="532">
        <v>0</v>
      </c>
      <c r="Q190" s="532">
        <v>0</v>
      </c>
      <c r="R190" s="532">
        <v>0</v>
      </c>
      <c r="S190" s="584">
        <v>0</v>
      </c>
      <c r="T190" s="490">
        <v>0</v>
      </c>
      <c r="U190" s="499"/>
    </row>
    <row r="191" spans="1:23" ht="23.25" customHeight="1">
      <c r="A191" s="545">
        <v>590101</v>
      </c>
      <c r="B191" s="542"/>
      <c r="C191" s="541" t="s">
        <v>408</v>
      </c>
      <c r="D191" s="542"/>
      <c r="E191" s="543">
        <v>0</v>
      </c>
      <c r="F191" s="529"/>
      <c r="G191" s="532"/>
      <c r="H191" s="529"/>
      <c r="I191" s="532"/>
      <c r="J191" s="543">
        <v>0</v>
      </c>
      <c r="K191" s="544"/>
      <c r="L191" s="532"/>
      <c r="M191" s="544"/>
      <c r="N191" s="532"/>
      <c r="O191" s="532">
        <v>0</v>
      </c>
      <c r="P191" s="532">
        <v>0</v>
      </c>
      <c r="Q191" s="532"/>
      <c r="R191" s="532">
        <v>0</v>
      </c>
      <c r="S191" s="584">
        <v>0</v>
      </c>
      <c r="T191" s="490">
        <v>0</v>
      </c>
      <c r="U191" s="499"/>
    </row>
    <row r="192" spans="1:23" s="627" customFormat="1" ht="23.25" customHeight="1">
      <c r="A192" s="621"/>
      <c r="B192" s="622"/>
      <c r="C192" s="623"/>
      <c r="D192" s="622"/>
      <c r="E192" s="611"/>
      <c r="F192" s="624"/>
      <c r="G192" s="625"/>
      <c r="H192" s="624"/>
      <c r="I192" s="625"/>
      <c r="J192" s="611"/>
      <c r="K192" s="626"/>
      <c r="L192" s="625"/>
      <c r="M192" s="626"/>
      <c r="N192" s="625"/>
      <c r="O192" s="625"/>
      <c r="P192" s="625">
        <v>0</v>
      </c>
      <c r="Q192" s="625"/>
      <c r="R192" s="625">
        <v>0</v>
      </c>
      <c r="S192" s="584" t="e">
        <v>#N/A</v>
      </c>
      <c r="T192" s="627" t="e">
        <v>#N/A</v>
      </c>
      <c r="U192" s="628"/>
    </row>
    <row r="193" spans="1:23" ht="23.25" customHeight="1">
      <c r="A193" s="629" t="s">
        <v>409</v>
      </c>
      <c r="B193" s="630"/>
      <c r="C193" s="571"/>
      <c r="D193" s="570"/>
      <c r="E193" s="572"/>
      <c r="F193" s="573"/>
      <c r="G193" s="574"/>
      <c r="H193" s="573"/>
      <c r="I193" s="574"/>
      <c r="J193" s="572"/>
      <c r="K193" s="575"/>
      <c r="L193" s="574"/>
      <c r="M193" s="575"/>
      <c r="N193" s="574"/>
      <c r="O193" s="574"/>
      <c r="P193" s="574">
        <v>0</v>
      </c>
      <c r="Q193" s="574"/>
      <c r="R193" s="574">
        <v>0</v>
      </c>
      <c r="S193" s="611">
        <v>0</v>
      </c>
      <c r="T193" s="490">
        <v>0</v>
      </c>
      <c r="U193" s="499"/>
    </row>
    <row r="194" spans="1:23" ht="23.25" customHeight="1">
      <c r="A194" s="545">
        <v>581010.1</v>
      </c>
      <c r="B194" s="542" t="s">
        <v>410</v>
      </c>
      <c r="C194" s="541" t="s">
        <v>845</v>
      </c>
      <c r="D194" s="542"/>
      <c r="E194" s="543"/>
      <c r="F194" s="529"/>
      <c r="G194" s="532"/>
      <c r="H194" s="529"/>
      <c r="I194" s="532"/>
      <c r="J194" s="543">
        <v>0</v>
      </c>
      <c r="K194" s="544"/>
      <c r="L194" s="532"/>
      <c r="M194" s="544"/>
      <c r="N194" s="532"/>
      <c r="O194" s="532">
        <v>0</v>
      </c>
      <c r="P194" s="532"/>
      <c r="Q194" s="532"/>
      <c r="R194" s="532">
        <v>0</v>
      </c>
      <c r="S194" s="584">
        <v>202258772.99000001</v>
      </c>
      <c r="T194" s="490">
        <v>-202258772.99000001</v>
      </c>
      <c r="U194" s="499"/>
    </row>
    <row r="195" spans="1:23" ht="23.25" customHeight="1">
      <c r="A195" s="545">
        <v>581010.11100000003</v>
      </c>
      <c r="B195" s="542" t="s">
        <v>410</v>
      </c>
      <c r="C195" s="541" t="s">
        <v>846</v>
      </c>
      <c r="D195" s="542"/>
      <c r="E195" s="543">
        <v>0</v>
      </c>
      <c r="F195" s="529"/>
      <c r="G195" s="532"/>
      <c r="H195" s="529"/>
      <c r="I195" s="532"/>
      <c r="J195" s="543">
        <v>0</v>
      </c>
      <c r="K195" s="544"/>
      <c r="L195" s="532"/>
      <c r="M195" s="544"/>
      <c r="N195" s="532"/>
      <c r="O195" s="532">
        <v>0</v>
      </c>
      <c r="P195" s="532"/>
      <c r="Q195" s="532"/>
      <c r="R195" s="532">
        <v>0</v>
      </c>
      <c r="S195" s="584">
        <v>0</v>
      </c>
      <c r="T195" s="490">
        <v>0</v>
      </c>
      <c r="U195" s="499"/>
    </row>
    <row r="196" spans="1:23" ht="23.25" customHeight="1">
      <c r="A196" s="545">
        <v>581010.11</v>
      </c>
      <c r="B196" s="542" t="s">
        <v>410</v>
      </c>
      <c r="C196" s="541" t="s">
        <v>847</v>
      </c>
      <c r="D196" s="542"/>
      <c r="E196" s="543">
        <v>0</v>
      </c>
      <c r="F196" s="529"/>
      <c r="G196" s="532"/>
      <c r="H196" s="529"/>
      <c r="I196" s="532"/>
      <c r="J196" s="543">
        <v>0</v>
      </c>
      <c r="K196" s="544"/>
      <c r="L196" s="532"/>
      <c r="M196" s="544"/>
      <c r="N196" s="532"/>
      <c r="O196" s="532">
        <v>0</v>
      </c>
      <c r="P196" s="532"/>
      <c r="Q196" s="532"/>
      <c r="R196" s="532">
        <v>0</v>
      </c>
      <c r="S196" s="584">
        <v>174786474.30000001</v>
      </c>
      <c r="T196" s="490">
        <v>-174786474.30000001</v>
      </c>
      <c r="U196" s="499"/>
    </row>
    <row r="197" spans="1:23" ht="23.25" customHeight="1">
      <c r="A197" s="545">
        <v>581010.19999999995</v>
      </c>
      <c r="B197" s="542" t="s">
        <v>410</v>
      </c>
      <c r="C197" s="541" t="s">
        <v>848</v>
      </c>
      <c r="D197" s="542"/>
      <c r="E197" s="543">
        <v>0</v>
      </c>
      <c r="F197" s="529"/>
      <c r="G197" s="532"/>
      <c r="H197" s="529"/>
      <c r="I197" s="532"/>
      <c r="J197" s="543">
        <v>0</v>
      </c>
      <c r="K197" s="544"/>
      <c r="L197" s="532"/>
      <c r="M197" s="544"/>
      <c r="N197" s="532"/>
      <c r="O197" s="532">
        <v>0</v>
      </c>
      <c r="P197" s="532"/>
      <c r="Q197" s="532"/>
      <c r="R197" s="532">
        <v>0</v>
      </c>
      <c r="S197" s="584">
        <v>195960883.12</v>
      </c>
      <c r="T197" s="490">
        <v>-195960883.12</v>
      </c>
      <c r="U197" s="499"/>
      <c r="V197" s="495"/>
    </row>
    <row r="198" spans="1:23" ht="23.25" customHeight="1">
      <c r="A198" s="545">
        <v>581010.5</v>
      </c>
      <c r="B198" s="542" t="s">
        <v>410</v>
      </c>
      <c r="C198" s="541" t="s">
        <v>849</v>
      </c>
      <c r="D198" s="542"/>
      <c r="E198" s="543">
        <v>0</v>
      </c>
      <c r="F198" s="529"/>
      <c r="G198" s="532"/>
      <c r="H198" s="529"/>
      <c r="I198" s="532"/>
      <c r="J198" s="543">
        <v>0</v>
      </c>
      <c r="K198" s="544"/>
      <c r="L198" s="532"/>
      <c r="M198" s="544"/>
      <c r="N198" s="532"/>
      <c r="O198" s="532">
        <v>0</v>
      </c>
      <c r="P198" s="532"/>
      <c r="Q198" s="532"/>
      <c r="R198" s="532">
        <v>0</v>
      </c>
      <c r="S198" s="584">
        <v>0</v>
      </c>
      <c r="T198" s="490">
        <v>0</v>
      </c>
      <c r="U198" s="499"/>
    </row>
    <row r="199" spans="1:23" ht="23.25" customHeight="1">
      <c r="A199" s="576">
        <v>581010.69999999995</v>
      </c>
      <c r="B199" s="577" t="s">
        <v>410</v>
      </c>
      <c r="C199" s="578" t="s">
        <v>850</v>
      </c>
      <c r="D199" s="577"/>
      <c r="E199" s="579">
        <v>0</v>
      </c>
      <c r="F199" s="580"/>
      <c r="G199" s="552"/>
      <c r="H199" s="580"/>
      <c r="I199" s="552"/>
      <c r="J199" s="579">
        <v>0</v>
      </c>
      <c r="K199" s="551"/>
      <c r="L199" s="552"/>
      <c r="M199" s="551"/>
      <c r="N199" s="552"/>
      <c r="O199" s="552">
        <v>0</v>
      </c>
      <c r="P199" s="532"/>
      <c r="Q199" s="552"/>
      <c r="R199" s="552">
        <v>0</v>
      </c>
      <c r="S199" s="607">
        <v>89792257.340000004</v>
      </c>
      <c r="T199" s="490">
        <v>-89792257.340000004</v>
      </c>
      <c r="U199" s="499"/>
    </row>
    <row r="200" spans="1:23" s="567" customFormat="1" ht="23.25" customHeight="1">
      <c r="A200" s="608"/>
      <c r="B200" s="560" t="s">
        <v>410</v>
      </c>
      <c r="C200" s="561" t="s">
        <v>411</v>
      </c>
      <c r="D200" s="560"/>
      <c r="E200" s="562">
        <v>389128995.33999997</v>
      </c>
      <c r="F200" s="565"/>
      <c r="G200" s="564">
        <v>0</v>
      </c>
      <c r="H200" s="565"/>
      <c r="I200" s="564">
        <v>0</v>
      </c>
      <c r="J200" s="562">
        <v>389128995.33999997</v>
      </c>
      <c r="K200" s="566"/>
      <c r="L200" s="564"/>
      <c r="M200" s="566"/>
      <c r="N200" s="564"/>
      <c r="O200" s="564">
        <v>389128995.33999997</v>
      </c>
      <c r="P200" s="564">
        <v>399170290.65999997</v>
      </c>
      <c r="Q200" s="564">
        <v>-10041295.319999993</v>
      </c>
      <c r="R200" s="564">
        <v>-2.5155417512153569E-2</v>
      </c>
      <c r="S200" s="562" t="e">
        <v>#N/A</v>
      </c>
      <c r="T200" s="566" t="e">
        <v>#N/A</v>
      </c>
      <c r="U200" s="568"/>
      <c r="V200" s="566"/>
      <c r="W200" s="566"/>
    </row>
    <row r="201" spans="1:23" ht="23.25" customHeight="1">
      <c r="A201" s="629" t="s">
        <v>412</v>
      </c>
      <c r="B201" s="630"/>
      <c r="C201" s="571" t="s">
        <v>413</v>
      </c>
      <c r="D201" s="570"/>
      <c r="E201" s="572"/>
      <c r="F201" s="573"/>
      <c r="G201" s="574"/>
      <c r="H201" s="573"/>
      <c r="I201" s="574"/>
      <c r="J201" s="572"/>
      <c r="K201" s="575"/>
      <c r="L201" s="574"/>
      <c r="M201" s="575"/>
      <c r="N201" s="574"/>
      <c r="O201" s="574"/>
      <c r="P201" s="574"/>
      <c r="Q201" s="574"/>
      <c r="R201" s="574">
        <v>0</v>
      </c>
      <c r="S201" s="611">
        <v>0</v>
      </c>
      <c r="T201" s="490">
        <v>0</v>
      </c>
      <c r="U201" s="499"/>
    </row>
    <row r="202" spans="1:23" ht="23.25" customHeight="1">
      <c r="A202" s="545">
        <v>581020.1</v>
      </c>
      <c r="B202" s="542" t="s">
        <v>415</v>
      </c>
      <c r="C202" s="541" t="s">
        <v>851</v>
      </c>
      <c r="D202" s="542"/>
      <c r="E202" s="543"/>
      <c r="F202" s="529"/>
      <c r="G202" s="532"/>
      <c r="H202" s="529"/>
      <c r="I202" s="532"/>
      <c r="J202" s="543">
        <v>0</v>
      </c>
      <c r="K202" s="544"/>
      <c r="L202" s="532"/>
      <c r="M202" s="544"/>
      <c r="N202" s="532"/>
      <c r="O202" s="532">
        <v>0</v>
      </c>
      <c r="P202" s="532"/>
      <c r="Q202" s="532"/>
      <c r="R202" s="532">
        <v>0</v>
      </c>
      <c r="S202" s="584">
        <v>-199908391.53999999</v>
      </c>
      <c r="T202" s="490">
        <v>199908391.53999999</v>
      </c>
      <c r="U202" s="499"/>
      <c r="W202" s="495"/>
    </row>
    <row r="203" spans="1:23" ht="23.25" customHeight="1">
      <c r="A203" s="545">
        <v>581020.11100000003</v>
      </c>
      <c r="B203" s="542" t="s">
        <v>415</v>
      </c>
      <c r="C203" s="541" t="s">
        <v>852</v>
      </c>
      <c r="D203" s="542"/>
      <c r="E203" s="543">
        <v>0</v>
      </c>
      <c r="F203" s="529"/>
      <c r="G203" s="532"/>
      <c r="H203" s="529"/>
      <c r="I203" s="532"/>
      <c r="J203" s="543">
        <v>0</v>
      </c>
      <c r="K203" s="544"/>
      <c r="L203" s="532"/>
      <c r="M203" s="544"/>
      <c r="N203" s="532"/>
      <c r="O203" s="532">
        <v>0</v>
      </c>
      <c r="P203" s="532"/>
      <c r="Q203" s="532"/>
      <c r="R203" s="532">
        <v>0</v>
      </c>
      <c r="S203" s="584">
        <v>0</v>
      </c>
      <c r="T203" s="490">
        <v>0</v>
      </c>
      <c r="U203" s="499"/>
    </row>
    <row r="204" spans="1:23" ht="23.25" customHeight="1">
      <c r="A204" s="545">
        <v>581020.11</v>
      </c>
      <c r="B204" s="542" t="s">
        <v>415</v>
      </c>
      <c r="C204" s="541" t="s">
        <v>853</v>
      </c>
      <c r="D204" s="542"/>
      <c r="E204" s="543">
        <v>0</v>
      </c>
      <c r="F204" s="529"/>
      <c r="G204" s="532"/>
      <c r="H204" s="529"/>
      <c r="I204" s="532"/>
      <c r="J204" s="543">
        <v>0</v>
      </c>
      <c r="K204" s="544"/>
      <c r="L204" s="532"/>
      <c r="M204" s="544"/>
      <c r="N204" s="532"/>
      <c r="O204" s="532">
        <v>0</v>
      </c>
      <c r="P204" s="532"/>
      <c r="Q204" s="532"/>
      <c r="R204" s="532">
        <v>0</v>
      </c>
      <c r="S204" s="584">
        <v>-175400322.88999999</v>
      </c>
      <c r="T204" s="490">
        <v>175400322.88999999</v>
      </c>
      <c r="U204" s="499"/>
    </row>
    <row r="205" spans="1:23" ht="23.25" customHeight="1">
      <c r="A205" s="545">
        <v>581020.19999999995</v>
      </c>
      <c r="B205" s="542" t="s">
        <v>415</v>
      </c>
      <c r="C205" s="541" t="s">
        <v>854</v>
      </c>
      <c r="D205" s="542"/>
      <c r="E205" s="543">
        <v>0</v>
      </c>
      <c r="F205" s="529"/>
      <c r="G205" s="532"/>
      <c r="H205" s="529"/>
      <c r="I205" s="532"/>
      <c r="J205" s="543">
        <v>0</v>
      </c>
      <c r="K205" s="544"/>
      <c r="L205" s="532"/>
      <c r="M205" s="544"/>
      <c r="N205" s="532"/>
      <c r="O205" s="532">
        <v>0</v>
      </c>
      <c r="P205" s="532"/>
      <c r="Q205" s="532"/>
      <c r="R205" s="532">
        <v>0</v>
      </c>
      <c r="S205" s="584">
        <v>-193276791.47</v>
      </c>
      <c r="T205" s="490">
        <v>193276791.47</v>
      </c>
      <c r="U205" s="499"/>
    </row>
    <row r="206" spans="1:23" ht="23.25" customHeight="1">
      <c r="A206" s="545">
        <v>581020.5</v>
      </c>
      <c r="B206" s="542" t="s">
        <v>415</v>
      </c>
      <c r="C206" s="541" t="s">
        <v>855</v>
      </c>
      <c r="D206" s="542"/>
      <c r="E206" s="543">
        <v>0</v>
      </c>
      <c r="F206" s="529"/>
      <c r="G206" s="532"/>
      <c r="H206" s="529"/>
      <c r="I206" s="532"/>
      <c r="J206" s="543">
        <v>0</v>
      </c>
      <c r="K206" s="544"/>
      <c r="L206" s="532"/>
      <c r="M206" s="544"/>
      <c r="N206" s="532"/>
      <c r="O206" s="532">
        <v>0</v>
      </c>
      <c r="P206" s="532"/>
      <c r="Q206" s="532"/>
      <c r="R206" s="532">
        <v>0</v>
      </c>
      <c r="S206" s="584">
        <v>0</v>
      </c>
      <c r="T206" s="490">
        <v>0</v>
      </c>
      <c r="U206" s="499"/>
      <c r="V206" s="495"/>
    </row>
    <row r="207" spans="1:23" ht="23.25" customHeight="1">
      <c r="A207" s="545">
        <v>581020.69999999995</v>
      </c>
      <c r="B207" s="542" t="s">
        <v>415</v>
      </c>
      <c r="C207" s="541" t="s">
        <v>856</v>
      </c>
      <c r="D207" s="542"/>
      <c r="E207" s="543">
        <v>0</v>
      </c>
      <c r="F207" s="529"/>
      <c r="G207" s="532"/>
      <c r="H207" s="529"/>
      <c r="I207" s="532"/>
      <c r="J207" s="543">
        <v>0</v>
      </c>
      <c r="K207" s="544"/>
      <c r="L207" s="532"/>
      <c r="M207" s="544"/>
      <c r="N207" s="532"/>
      <c r="O207" s="532">
        <v>0</v>
      </c>
      <c r="P207" s="532"/>
      <c r="Q207" s="532"/>
      <c r="R207" s="532">
        <v>0</v>
      </c>
      <c r="S207" s="584">
        <v>-75480044.659999996</v>
      </c>
      <c r="T207" s="490">
        <v>75480044.659999996</v>
      </c>
      <c r="U207" s="499"/>
    </row>
    <row r="208" spans="1:23" s="606" customFormat="1" ht="23.25" customHeight="1">
      <c r="A208" s="545">
        <v>581020.80000000005</v>
      </c>
      <c r="B208" s="542" t="s">
        <v>415</v>
      </c>
      <c r="C208" s="541" t="s">
        <v>857</v>
      </c>
      <c r="D208" s="542"/>
      <c r="E208" s="543">
        <v>0</v>
      </c>
      <c r="F208" s="529"/>
      <c r="G208" s="532"/>
      <c r="H208" s="529"/>
      <c r="I208" s="532"/>
      <c r="J208" s="543">
        <v>0</v>
      </c>
      <c r="K208" s="544"/>
      <c r="L208" s="532"/>
      <c r="M208" s="544"/>
      <c r="N208" s="532"/>
      <c r="O208" s="532">
        <v>0</v>
      </c>
      <c r="P208" s="532"/>
      <c r="Q208" s="532"/>
      <c r="R208" s="532">
        <v>0</v>
      </c>
      <c r="S208" s="584" t="e">
        <v>#N/A</v>
      </c>
      <c r="T208" s="490" t="e">
        <v>#N/A</v>
      </c>
    </row>
    <row r="209" spans="1:78" ht="23.25" customHeight="1">
      <c r="A209" s="576"/>
      <c r="B209" s="577"/>
      <c r="C209" s="578" t="s">
        <v>414</v>
      </c>
      <c r="D209" s="577"/>
      <c r="E209" s="579">
        <v>0</v>
      </c>
      <c r="F209" s="580"/>
      <c r="G209" s="552"/>
      <c r="H209" s="580"/>
      <c r="I209" s="552"/>
      <c r="J209" s="579">
        <v>0</v>
      </c>
      <c r="K209" s="551"/>
      <c r="L209" s="552"/>
      <c r="M209" s="551"/>
      <c r="N209" s="552"/>
      <c r="O209" s="552">
        <v>0</v>
      </c>
      <c r="P209" s="532"/>
      <c r="Q209" s="552"/>
      <c r="R209" s="552">
        <v>0</v>
      </c>
      <c r="S209" s="607" t="e">
        <v>#N/A</v>
      </c>
      <c r="T209" s="490" t="e">
        <v>#N/A</v>
      </c>
      <c r="U209" s="499"/>
    </row>
    <row r="210" spans="1:78" s="566" customFormat="1" ht="23.25" customHeight="1">
      <c r="A210" s="581"/>
      <c r="B210" s="582" t="s">
        <v>415</v>
      </c>
      <c r="C210" s="620"/>
      <c r="D210" s="582"/>
      <c r="E210" s="562">
        <v>-368960882.23000002</v>
      </c>
      <c r="F210" s="563"/>
      <c r="G210" s="564"/>
      <c r="H210" s="563"/>
      <c r="I210" s="564"/>
      <c r="J210" s="562">
        <v>-368960882.23000002</v>
      </c>
      <c r="L210" s="564"/>
      <c r="N210" s="564"/>
      <c r="O210" s="564">
        <v>-368960882.23000002</v>
      </c>
      <c r="P210" s="564">
        <v>-383153001.80000001</v>
      </c>
      <c r="Q210" s="564">
        <v>14192119.569999993</v>
      </c>
      <c r="R210" s="564">
        <v>-3.7040345510350618E-2</v>
      </c>
      <c r="S210" s="584"/>
      <c r="U210" s="585"/>
    </row>
    <row r="211" spans="1:78" ht="23.25" customHeight="1">
      <c r="A211" s="569">
        <v>590300</v>
      </c>
      <c r="B211" s="570" t="s">
        <v>858</v>
      </c>
      <c r="C211" s="571" t="s">
        <v>859</v>
      </c>
      <c r="D211" s="570"/>
      <c r="E211" s="572">
        <v>0</v>
      </c>
      <c r="F211" s="573"/>
      <c r="G211" s="574"/>
      <c r="H211" s="573"/>
      <c r="I211" s="574"/>
      <c r="J211" s="572">
        <v>0</v>
      </c>
      <c r="K211" s="575"/>
      <c r="L211" s="574"/>
      <c r="M211" s="575"/>
      <c r="N211" s="574"/>
      <c r="O211" s="574">
        <v>0</v>
      </c>
      <c r="P211" s="574">
        <v>447790.35000000056</v>
      </c>
      <c r="Q211" s="574">
        <v>-447790.35000000056</v>
      </c>
      <c r="R211" s="574">
        <v>-1</v>
      </c>
      <c r="S211" s="611">
        <v>-33523433.050000001</v>
      </c>
      <c r="T211" s="490">
        <v>33523433.050000001</v>
      </c>
      <c r="U211" s="499"/>
    </row>
    <row r="212" spans="1:78" ht="23.25" customHeight="1">
      <c r="A212" s="545"/>
      <c r="B212" s="542"/>
      <c r="C212" s="541" t="s">
        <v>416</v>
      </c>
      <c r="D212" s="542"/>
      <c r="E212" s="543"/>
      <c r="F212" s="529"/>
      <c r="G212" s="532"/>
      <c r="H212" s="529"/>
      <c r="I212" s="532"/>
      <c r="J212" s="543">
        <v>0</v>
      </c>
      <c r="K212" s="544" t="s">
        <v>301</v>
      </c>
      <c r="L212" s="532"/>
      <c r="M212" s="544"/>
      <c r="N212" s="532"/>
      <c r="O212" s="532">
        <v>0</v>
      </c>
      <c r="P212" s="532">
        <v>0</v>
      </c>
      <c r="Q212" s="532">
        <v>0</v>
      </c>
      <c r="R212" s="532">
        <v>0</v>
      </c>
      <c r="S212" s="584"/>
      <c r="T212" s="490"/>
      <c r="U212" s="499"/>
    </row>
    <row r="213" spans="1:78" s="511" customFormat="1" ht="23.25" customHeight="1">
      <c r="A213" s="545"/>
      <c r="B213" s="542"/>
      <c r="C213" s="541" t="s">
        <v>417</v>
      </c>
      <c r="D213" s="542"/>
      <c r="E213" s="543">
        <v>-368960882.23000002</v>
      </c>
      <c r="F213" s="529"/>
      <c r="G213" s="532">
        <v>0</v>
      </c>
      <c r="H213" s="529"/>
      <c r="I213" s="532">
        <v>0</v>
      </c>
      <c r="J213" s="543">
        <v>-368960882.23000002</v>
      </c>
      <c r="K213" s="544"/>
      <c r="L213" s="532">
        <v>0</v>
      </c>
      <c r="M213" s="544"/>
      <c r="N213" s="532">
        <v>0</v>
      </c>
      <c r="O213" s="532">
        <v>-368960882.23000002</v>
      </c>
      <c r="P213" s="532">
        <v>-382705211.44999999</v>
      </c>
      <c r="Q213" s="532">
        <v>13744329.219999969</v>
      </c>
      <c r="R213" s="532">
        <v>-3.5913619174207795E-2</v>
      </c>
      <c r="S213" s="562" t="e">
        <v>#N/A</v>
      </c>
      <c r="T213" s="490" t="e">
        <v>#N/A</v>
      </c>
      <c r="U213" s="493"/>
      <c r="V213" s="490"/>
      <c r="W213" s="490"/>
      <c r="X213" s="495"/>
      <c r="Y213" s="495"/>
      <c r="Z213" s="495"/>
      <c r="AA213" s="495"/>
      <c r="AB213" s="495"/>
      <c r="AC213" s="495"/>
      <c r="AD213" s="495"/>
      <c r="AE213" s="495"/>
      <c r="AF213" s="495"/>
      <c r="AG213" s="495"/>
      <c r="AH213" s="495"/>
      <c r="AI213" s="495"/>
      <c r="AJ213" s="495"/>
      <c r="AK213" s="495"/>
      <c r="AL213" s="495"/>
      <c r="AM213" s="495"/>
      <c r="AN213" s="495"/>
      <c r="AO213" s="495"/>
      <c r="AP213" s="495"/>
      <c r="AQ213" s="495"/>
      <c r="AR213" s="495"/>
      <c r="AS213" s="495"/>
      <c r="AT213" s="495"/>
      <c r="AU213" s="495"/>
      <c r="AV213" s="495"/>
      <c r="AW213" s="495"/>
      <c r="AX213" s="495"/>
      <c r="AY213" s="495"/>
      <c r="AZ213" s="495"/>
      <c r="BA213" s="495"/>
      <c r="BB213" s="495"/>
      <c r="BC213" s="495"/>
      <c r="BD213" s="495"/>
      <c r="BE213" s="495"/>
      <c r="BF213" s="495"/>
      <c r="BG213" s="495"/>
      <c r="BH213" s="495"/>
      <c r="BI213" s="495"/>
      <c r="BJ213" s="495"/>
      <c r="BK213" s="495"/>
      <c r="BL213" s="495"/>
      <c r="BM213" s="495"/>
      <c r="BN213" s="495"/>
      <c r="BO213" s="495"/>
      <c r="BP213" s="495"/>
      <c r="BQ213" s="495"/>
      <c r="BR213" s="495"/>
      <c r="BS213" s="495"/>
      <c r="BT213" s="495"/>
      <c r="BU213" s="495"/>
      <c r="BV213" s="495"/>
      <c r="BW213" s="495"/>
      <c r="BX213" s="495"/>
      <c r="BY213" s="495"/>
      <c r="BZ213" s="495"/>
    </row>
    <row r="214" spans="1:78" ht="23.25" customHeight="1">
      <c r="A214" s="576"/>
      <c r="B214" s="577"/>
      <c r="C214" s="578"/>
      <c r="D214" s="577"/>
      <c r="E214" s="579"/>
      <c r="F214" s="580"/>
      <c r="G214" s="552"/>
      <c r="H214" s="580"/>
      <c r="I214" s="552"/>
      <c r="J214" s="579"/>
      <c r="K214" s="551"/>
      <c r="L214" s="552"/>
      <c r="M214" s="551"/>
      <c r="N214" s="552"/>
      <c r="O214" s="552"/>
      <c r="P214" s="552"/>
      <c r="Q214" s="552"/>
      <c r="R214" s="552">
        <v>0</v>
      </c>
      <c r="S214" s="607" t="e">
        <v>#N/A</v>
      </c>
      <c r="T214" s="490" t="e">
        <v>#N/A</v>
      </c>
      <c r="U214" s="499"/>
    </row>
    <row r="215" spans="1:78" s="593" customFormat="1" ht="23.25" customHeight="1" thickBot="1">
      <c r="A215" s="631" t="s">
        <v>418</v>
      </c>
      <c r="B215" s="599"/>
      <c r="C215" s="587"/>
      <c r="D215" s="588"/>
      <c r="E215" s="589">
        <v>473533965.55999994</v>
      </c>
      <c r="F215" s="590"/>
      <c r="G215" s="591">
        <v>0</v>
      </c>
      <c r="H215" s="590"/>
      <c r="I215" s="591">
        <v>0</v>
      </c>
      <c r="J215" s="589">
        <v>473533965.55999994</v>
      </c>
      <c r="K215" s="592"/>
      <c r="L215" s="591">
        <v>0</v>
      </c>
      <c r="M215" s="592"/>
      <c r="N215" s="591">
        <v>0</v>
      </c>
      <c r="O215" s="591">
        <v>473533965.55999994</v>
      </c>
      <c r="P215" s="591">
        <v>377593263.74999994</v>
      </c>
      <c r="Q215" s="591">
        <v>95940701.810000002</v>
      </c>
      <c r="R215" s="591">
        <v>0.25408478121982919</v>
      </c>
      <c r="S215" s="593">
        <v>645304924.25000024</v>
      </c>
      <c r="T215" s="593">
        <v>-171770958.6900003</v>
      </c>
      <c r="U215" s="594">
        <v>34575263.74999994</v>
      </c>
    </row>
    <row r="216" spans="1:78" ht="23.25" customHeight="1" thickTop="1">
      <c r="A216" s="600" t="s">
        <v>37</v>
      </c>
      <c r="B216" s="601"/>
      <c r="C216" s="602"/>
      <c r="D216" s="554"/>
      <c r="E216" s="556"/>
      <c r="F216" s="557"/>
      <c r="G216" s="574"/>
      <c r="H216" s="557"/>
      <c r="I216" s="574"/>
      <c r="J216" s="556"/>
      <c r="K216" s="575"/>
      <c r="L216" s="574"/>
      <c r="M216" s="575"/>
      <c r="N216" s="574"/>
      <c r="O216" s="574"/>
      <c r="P216" s="574"/>
      <c r="Q216" s="574"/>
      <c r="R216" s="574">
        <v>0</v>
      </c>
      <c r="S216" s="490">
        <v>0</v>
      </c>
      <c r="T216" s="490">
        <v>0</v>
      </c>
      <c r="U216" s="499">
        <v>-321131230.0800001</v>
      </c>
    </row>
    <row r="217" spans="1:78" ht="23.25" customHeight="1">
      <c r="A217" s="545">
        <v>621010</v>
      </c>
      <c r="B217" s="542" t="s">
        <v>860</v>
      </c>
      <c r="C217" s="541" t="s">
        <v>861</v>
      </c>
      <c r="D217" s="542" t="s">
        <v>367</v>
      </c>
      <c r="E217" s="543">
        <v>1654401.1500000001</v>
      </c>
      <c r="F217" s="529"/>
      <c r="G217" s="532"/>
      <c r="H217" s="529"/>
      <c r="I217" s="532"/>
      <c r="J217" s="543">
        <v>1654401.1500000001</v>
      </c>
      <c r="K217" s="544"/>
      <c r="L217" s="532"/>
      <c r="M217" s="544"/>
      <c r="N217" s="532"/>
      <c r="O217" s="532">
        <v>1654401.1500000001</v>
      </c>
      <c r="P217" s="532">
        <v>1508941.39</v>
      </c>
      <c r="Q217" s="532">
        <v>145459.76000000024</v>
      </c>
      <c r="R217" s="532">
        <v>9.6398548654033703E-2</v>
      </c>
      <c r="S217" s="490">
        <v>3190809.27</v>
      </c>
      <c r="T217" s="490">
        <v>-1536408.1199999999</v>
      </c>
      <c r="U217" s="499"/>
    </row>
    <row r="218" spans="1:78" ht="23.25" customHeight="1">
      <c r="A218" s="545">
        <v>621010.1</v>
      </c>
      <c r="B218" s="542" t="s">
        <v>862</v>
      </c>
      <c r="C218" s="541" t="s">
        <v>863</v>
      </c>
      <c r="D218" s="542" t="s">
        <v>367</v>
      </c>
      <c r="E218" s="543">
        <v>0</v>
      </c>
      <c r="F218" s="529"/>
      <c r="G218" s="532"/>
      <c r="H218" s="529"/>
      <c r="I218" s="532"/>
      <c r="J218" s="543">
        <v>0</v>
      </c>
      <c r="K218" s="544"/>
      <c r="L218" s="532"/>
      <c r="M218" s="544"/>
      <c r="N218" s="532"/>
      <c r="O218" s="532">
        <v>0</v>
      </c>
      <c r="P218" s="532">
        <v>0</v>
      </c>
      <c r="Q218" s="532">
        <v>0</v>
      </c>
      <c r="R218" s="532">
        <v>0</v>
      </c>
      <c r="S218" s="490">
        <v>0</v>
      </c>
      <c r="T218" s="490">
        <v>0</v>
      </c>
      <c r="U218" s="499"/>
    </row>
    <row r="219" spans="1:78" ht="23.25" customHeight="1">
      <c r="A219" s="545">
        <v>621011</v>
      </c>
      <c r="B219" s="542" t="s">
        <v>864</v>
      </c>
      <c r="C219" s="541" t="s">
        <v>865</v>
      </c>
      <c r="D219" s="542" t="s">
        <v>367</v>
      </c>
      <c r="E219" s="543">
        <v>26465.770000000004</v>
      </c>
      <c r="F219" s="529"/>
      <c r="G219" s="532"/>
      <c r="H219" s="529"/>
      <c r="I219" s="532"/>
      <c r="J219" s="543">
        <v>26465.770000000004</v>
      </c>
      <c r="K219" s="544"/>
      <c r="L219" s="532"/>
      <c r="M219" s="544"/>
      <c r="N219" s="532"/>
      <c r="O219" s="532">
        <v>26465.770000000004</v>
      </c>
      <c r="P219" s="532">
        <v>10030.19</v>
      </c>
      <c r="Q219" s="532">
        <v>16435.580000000002</v>
      </c>
      <c r="R219" s="532">
        <v>1.6386110332904962</v>
      </c>
      <c r="S219" s="490">
        <v>19146.849999999999</v>
      </c>
      <c r="T219" s="490">
        <v>7318.9200000000055</v>
      </c>
      <c r="U219" s="499"/>
    </row>
    <row r="220" spans="1:78" ht="23.25" customHeight="1">
      <c r="A220" s="545">
        <v>621012</v>
      </c>
      <c r="B220" s="542" t="s">
        <v>866</v>
      </c>
      <c r="C220" s="541" t="s">
        <v>867</v>
      </c>
      <c r="D220" s="542" t="s">
        <v>375</v>
      </c>
      <c r="E220" s="543">
        <v>62880</v>
      </c>
      <c r="F220" s="529"/>
      <c r="G220" s="532"/>
      <c r="H220" s="529"/>
      <c r="I220" s="532"/>
      <c r="J220" s="543">
        <v>62880</v>
      </c>
      <c r="K220" s="544"/>
      <c r="L220" s="532"/>
      <c r="M220" s="544"/>
      <c r="N220" s="532"/>
      <c r="O220" s="532">
        <v>62880</v>
      </c>
      <c r="P220" s="532">
        <v>71350</v>
      </c>
      <c r="Q220" s="532">
        <v>-8470</v>
      </c>
      <c r="R220" s="532">
        <v>-0.11871058163980379</v>
      </c>
      <c r="S220" s="490">
        <v>163733.32999999999</v>
      </c>
      <c r="T220" s="490">
        <v>-100853.32999999999</v>
      </c>
      <c r="U220" s="499"/>
    </row>
    <row r="221" spans="1:78" ht="23.25" customHeight="1">
      <c r="A221" s="545">
        <v>621013</v>
      </c>
      <c r="B221" s="542" t="s">
        <v>868</v>
      </c>
      <c r="C221" s="541" t="s">
        <v>869</v>
      </c>
      <c r="D221" s="542" t="s">
        <v>375</v>
      </c>
      <c r="E221" s="543">
        <v>26171</v>
      </c>
      <c r="F221" s="529"/>
      <c r="G221" s="532"/>
      <c r="H221" s="529"/>
      <c r="I221" s="532"/>
      <c r="J221" s="543">
        <v>26171</v>
      </c>
      <c r="K221" s="544"/>
      <c r="L221" s="532"/>
      <c r="M221" s="544"/>
      <c r="N221" s="532"/>
      <c r="O221" s="532">
        <v>26171</v>
      </c>
      <c r="P221" s="532">
        <v>41903</v>
      </c>
      <c r="Q221" s="532">
        <v>-15732</v>
      </c>
      <c r="R221" s="532">
        <v>-0.37543851275564993</v>
      </c>
      <c r="S221" s="490">
        <v>79753</v>
      </c>
      <c r="T221" s="490">
        <v>-53582</v>
      </c>
      <c r="U221" s="499"/>
    </row>
    <row r="222" spans="1:78" ht="23.25" customHeight="1">
      <c r="A222" s="545">
        <v>621015</v>
      </c>
      <c r="B222" s="542" t="s">
        <v>870</v>
      </c>
      <c r="C222" s="541" t="s">
        <v>871</v>
      </c>
      <c r="D222" s="542" t="s">
        <v>375</v>
      </c>
      <c r="E222" s="543">
        <v>36450</v>
      </c>
      <c r="F222" s="529"/>
      <c r="G222" s="532"/>
      <c r="H222" s="529"/>
      <c r="I222" s="532"/>
      <c r="J222" s="543">
        <v>36450</v>
      </c>
      <c r="K222" s="544"/>
      <c r="L222" s="532"/>
      <c r="M222" s="544"/>
      <c r="N222" s="532"/>
      <c r="O222" s="532">
        <v>36450</v>
      </c>
      <c r="P222" s="532">
        <v>55430</v>
      </c>
      <c r="Q222" s="532">
        <v>-18980</v>
      </c>
      <c r="R222" s="532">
        <v>-0.34241385531300739</v>
      </c>
      <c r="S222" s="490">
        <v>77547.73</v>
      </c>
      <c r="T222" s="490">
        <v>-41097.729999999996</v>
      </c>
      <c r="U222" s="499"/>
    </row>
    <row r="223" spans="1:78" ht="23.25" customHeight="1">
      <c r="A223" s="545">
        <v>621017</v>
      </c>
      <c r="B223" s="542" t="s">
        <v>872</v>
      </c>
      <c r="C223" s="541" t="s">
        <v>873</v>
      </c>
      <c r="D223" s="542" t="s">
        <v>419</v>
      </c>
      <c r="E223" s="543">
        <v>6000</v>
      </c>
      <c r="F223" s="529"/>
      <c r="G223" s="532"/>
      <c r="H223" s="529"/>
      <c r="I223" s="532"/>
      <c r="J223" s="543">
        <v>6000</v>
      </c>
      <c r="K223" s="544"/>
      <c r="L223" s="532"/>
      <c r="M223" s="544"/>
      <c r="N223" s="532"/>
      <c r="O223" s="532">
        <v>6000</v>
      </c>
      <c r="P223" s="532">
        <v>20113</v>
      </c>
      <c r="Q223" s="532">
        <v>-14113</v>
      </c>
      <c r="R223" s="532">
        <v>-0.70168547705464124</v>
      </c>
      <c r="S223" s="490">
        <v>1059</v>
      </c>
      <c r="T223" s="490">
        <v>4941</v>
      </c>
      <c r="U223" s="499"/>
    </row>
    <row r="224" spans="1:78" ht="23.25" customHeight="1">
      <c r="A224" s="545">
        <v>622010</v>
      </c>
      <c r="B224" s="542" t="s">
        <v>874</v>
      </c>
      <c r="C224" s="541" t="s">
        <v>875</v>
      </c>
      <c r="D224" s="542" t="s">
        <v>420</v>
      </c>
      <c r="E224" s="543">
        <v>349245.1</v>
      </c>
      <c r="F224" s="529"/>
      <c r="G224" s="532"/>
      <c r="H224" s="529"/>
      <c r="I224" s="532"/>
      <c r="J224" s="543">
        <v>349245.1</v>
      </c>
      <c r="K224" s="544"/>
      <c r="L224" s="532"/>
      <c r="M224" s="544"/>
      <c r="N224" s="532"/>
      <c r="O224" s="532">
        <v>349245.1</v>
      </c>
      <c r="P224" s="532">
        <v>288099.5</v>
      </c>
      <c r="Q224" s="532">
        <v>61145.599999999977</v>
      </c>
      <c r="R224" s="532">
        <v>0.21223778590382827</v>
      </c>
      <c r="S224" s="490">
        <v>527353.9</v>
      </c>
      <c r="T224" s="490">
        <v>-178108.80000000005</v>
      </c>
      <c r="U224" s="499"/>
    </row>
    <row r="225" spans="1:23" ht="23.25" customHeight="1">
      <c r="A225" s="545">
        <v>622011</v>
      </c>
      <c r="B225" s="542" t="s">
        <v>876</v>
      </c>
      <c r="C225" s="541" t="s">
        <v>877</v>
      </c>
      <c r="D225" s="542" t="s">
        <v>420</v>
      </c>
      <c r="E225" s="543">
        <v>39690</v>
      </c>
      <c r="F225" s="529"/>
      <c r="G225" s="532"/>
      <c r="H225" s="529"/>
      <c r="I225" s="532"/>
      <c r="J225" s="543">
        <v>39690</v>
      </c>
      <c r="K225" s="544"/>
      <c r="L225" s="532"/>
      <c r="M225" s="544"/>
      <c r="N225" s="532"/>
      <c r="O225" s="532">
        <v>39690</v>
      </c>
      <c r="P225" s="532">
        <v>25460</v>
      </c>
      <c r="Q225" s="532">
        <v>14230</v>
      </c>
      <c r="R225" s="532">
        <v>0.55891594658287513</v>
      </c>
      <c r="S225" s="490">
        <v>46385</v>
      </c>
      <c r="T225" s="490">
        <v>-6695</v>
      </c>
      <c r="U225" s="499"/>
    </row>
    <row r="226" spans="1:23" ht="23.25" customHeight="1">
      <c r="A226" s="545">
        <v>622020</v>
      </c>
      <c r="B226" s="542" t="s">
        <v>878</v>
      </c>
      <c r="C226" s="541" t="s">
        <v>879</v>
      </c>
      <c r="D226" s="542" t="s">
        <v>391</v>
      </c>
      <c r="E226" s="543">
        <v>81113.399999999994</v>
      </c>
      <c r="F226" s="529"/>
      <c r="G226" s="532"/>
      <c r="H226" s="529"/>
      <c r="I226" s="532"/>
      <c r="J226" s="543">
        <v>81113.399999999994</v>
      </c>
      <c r="K226" s="544"/>
      <c r="L226" s="532"/>
      <c r="M226" s="544"/>
      <c r="N226" s="532"/>
      <c r="O226" s="532">
        <v>81113.399999999994</v>
      </c>
      <c r="P226" s="532">
        <v>73332</v>
      </c>
      <c r="Q226" s="532">
        <v>7781.3999999999942</v>
      </c>
      <c r="R226" s="532">
        <v>0.10611192930780551</v>
      </c>
      <c r="S226" s="490">
        <v>159928</v>
      </c>
      <c r="T226" s="490">
        <v>-78814.600000000006</v>
      </c>
      <c r="U226" s="499"/>
    </row>
    <row r="227" spans="1:23" ht="23.25" customHeight="1">
      <c r="A227" s="545">
        <v>623010</v>
      </c>
      <c r="B227" s="542" t="s">
        <v>880</v>
      </c>
      <c r="C227" s="541" t="s">
        <v>881</v>
      </c>
      <c r="D227" s="542" t="s">
        <v>419</v>
      </c>
      <c r="E227" s="543">
        <v>2000</v>
      </c>
      <c r="F227" s="529"/>
      <c r="G227" s="532"/>
      <c r="H227" s="529"/>
      <c r="I227" s="532"/>
      <c r="J227" s="543">
        <v>2000</v>
      </c>
      <c r="K227" s="544"/>
      <c r="L227" s="532"/>
      <c r="M227" s="544"/>
      <c r="N227" s="532"/>
      <c r="O227" s="532">
        <v>2000</v>
      </c>
      <c r="P227" s="532">
        <v>400</v>
      </c>
      <c r="Q227" s="532">
        <v>1600</v>
      </c>
      <c r="R227" s="532">
        <v>4</v>
      </c>
      <c r="S227" s="490">
        <v>0</v>
      </c>
      <c r="T227" s="490">
        <v>2000</v>
      </c>
      <c r="U227" s="499"/>
    </row>
    <row r="228" spans="1:23" ht="23.25" customHeight="1">
      <c r="A228" s="545">
        <v>623012</v>
      </c>
      <c r="B228" s="542" t="s">
        <v>882</v>
      </c>
      <c r="C228" s="541" t="s">
        <v>883</v>
      </c>
      <c r="D228" s="542" t="s">
        <v>419</v>
      </c>
      <c r="E228" s="543">
        <v>0</v>
      </c>
      <c r="F228" s="529"/>
      <c r="G228" s="532"/>
      <c r="H228" s="529"/>
      <c r="I228" s="532"/>
      <c r="J228" s="543">
        <v>0</v>
      </c>
      <c r="K228" s="544"/>
      <c r="L228" s="532"/>
      <c r="M228" s="544"/>
      <c r="N228" s="532"/>
      <c r="O228" s="532">
        <v>0</v>
      </c>
      <c r="P228" s="532">
        <v>0</v>
      </c>
      <c r="Q228" s="532">
        <v>0</v>
      </c>
      <c r="R228" s="532">
        <v>0</v>
      </c>
      <c r="S228" s="490">
        <v>6072.26</v>
      </c>
      <c r="T228" s="490">
        <v>-6072.26</v>
      </c>
      <c r="U228" s="499"/>
    </row>
    <row r="229" spans="1:23" ht="23.25" customHeight="1">
      <c r="A229" s="545">
        <v>623012.1</v>
      </c>
      <c r="B229" s="542" t="s">
        <v>884</v>
      </c>
      <c r="C229" s="541" t="s">
        <v>885</v>
      </c>
      <c r="D229" s="542" t="s">
        <v>419</v>
      </c>
      <c r="E229" s="543">
        <v>11500</v>
      </c>
      <c r="F229" s="529"/>
      <c r="G229" s="532"/>
      <c r="H229" s="529"/>
      <c r="I229" s="532"/>
      <c r="J229" s="543">
        <v>11500</v>
      </c>
      <c r="K229" s="544"/>
      <c r="L229" s="532"/>
      <c r="M229" s="544"/>
      <c r="N229" s="532"/>
      <c r="O229" s="532">
        <v>11500</v>
      </c>
      <c r="P229" s="532">
        <v>10800</v>
      </c>
      <c r="Q229" s="532">
        <v>700</v>
      </c>
      <c r="R229" s="532">
        <v>6.4814814814814811E-2</v>
      </c>
      <c r="S229" s="490">
        <v>66350</v>
      </c>
      <c r="T229" s="490">
        <v>-54850</v>
      </c>
      <c r="U229" s="499"/>
    </row>
    <row r="230" spans="1:23" ht="23.25" customHeight="1">
      <c r="A230" s="545">
        <v>623012.19999999995</v>
      </c>
      <c r="B230" s="542" t="s">
        <v>886</v>
      </c>
      <c r="C230" s="541" t="s">
        <v>887</v>
      </c>
      <c r="D230" s="542" t="s">
        <v>419</v>
      </c>
      <c r="E230" s="543">
        <v>0</v>
      </c>
      <c r="F230" s="529"/>
      <c r="G230" s="532"/>
      <c r="H230" s="529"/>
      <c r="I230" s="532"/>
      <c r="J230" s="543">
        <v>0</v>
      </c>
      <c r="K230" s="544"/>
      <c r="L230" s="532"/>
      <c r="M230" s="544"/>
      <c r="N230" s="532"/>
      <c r="O230" s="532">
        <v>0</v>
      </c>
      <c r="P230" s="532">
        <v>96919.360000000001</v>
      </c>
      <c r="Q230" s="532">
        <v>-96919.360000000001</v>
      </c>
      <c r="R230" s="532">
        <v>-1</v>
      </c>
      <c r="S230" s="490">
        <v>0</v>
      </c>
      <c r="T230" s="490">
        <v>0</v>
      </c>
      <c r="U230" s="499"/>
    </row>
    <row r="231" spans="1:23" ht="23.25" customHeight="1">
      <c r="A231" s="545">
        <v>623013</v>
      </c>
      <c r="B231" s="542" t="s">
        <v>888</v>
      </c>
      <c r="C231" s="541" t="s">
        <v>889</v>
      </c>
      <c r="D231" s="542" t="s">
        <v>419</v>
      </c>
      <c r="E231" s="543">
        <v>57272.07</v>
      </c>
      <c r="F231" s="529"/>
      <c r="G231" s="532"/>
      <c r="H231" s="529"/>
      <c r="I231" s="532"/>
      <c r="J231" s="543">
        <v>57272.07</v>
      </c>
      <c r="K231" s="544"/>
      <c r="L231" s="532"/>
      <c r="M231" s="544"/>
      <c r="N231" s="532"/>
      <c r="O231" s="532">
        <v>57272.07</v>
      </c>
      <c r="P231" s="532">
        <v>53400</v>
      </c>
      <c r="Q231" s="532">
        <v>3872.0699999999997</v>
      </c>
      <c r="R231" s="532">
        <v>7.2510674157303362E-2</v>
      </c>
      <c r="S231" s="490">
        <v>107000</v>
      </c>
      <c r="T231" s="490">
        <v>-49727.93</v>
      </c>
      <c r="U231" s="499"/>
    </row>
    <row r="232" spans="1:23" ht="23.25" customHeight="1">
      <c r="A232" s="545">
        <v>623015</v>
      </c>
      <c r="B232" s="542" t="s">
        <v>890</v>
      </c>
      <c r="C232" s="541" t="s">
        <v>891</v>
      </c>
      <c r="D232" s="542" t="s">
        <v>421</v>
      </c>
      <c r="E232" s="543">
        <v>34717</v>
      </c>
      <c r="F232" s="529"/>
      <c r="G232" s="532"/>
      <c r="H232" s="529"/>
      <c r="I232" s="532"/>
      <c r="J232" s="543">
        <v>34717</v>
      </c>
      <c r="K232" s="544"/>
      <c r="L232" s="532"/>
      <c r="M232" s="544"/>
      <c r="N232" s="532"/>
      <c r="O232" s="532">
        <v>34717</v>
      </c>
      <c r="P232" s="532">
        <v>33000</v>
      </c>
      <c r="Q232" s="532">
        <v>1717</v>
      </c>
      <c r="R232" s="532">
        <v>5.2030303030303031E-2</v>
      </c>
      <c r="S232" s="490">
        <v>3925131.02</v>
      </c>
      <c r="T232" s="490">
        <v>-3890414.02</v>
      </c>
      <c r="U232" s="499"/>
    </row>
    <row r="233" spans="1:23" ht="23.25" customHeight="1">
      <c r="A233" s="545">
        <v>623016</v>
      </c>
      <c r="B233" s="542" t="s">
        <v>892</v>
      </c>
      <c r="C233" s="541" t="s">
        <v>893</v>
      </c>
      <c r="D233" s="542" t="s">
        <v>375</v>
      </c>
      <c r="E233" s="543">
        <v>167144.66999999998</v>
      </c>
      <c r="F233" s="529"/>
      <c r="G233" s="532"/>
      <c r="H233" s="529"/>
      <c r="I233" s="532"/>
      <c r="J233" s="543">
        <v>167144.66999999998</v>
      </c>
      <c r="K233" s="544"/>
      <c r="L233" s="532"/>
      <c r="M233" s="544"/>
      <c r="N233" s="532"/>
      <c r="O233" s="532">
        <v>167144.66999999998</v>
      </c>
      <c r="P233" s="532">
        <v>143952</v>
      </c>
      <c r="Q233" s="532">
        <v>23192.669999999984</v>
      </c>
      <c r="R233" s="532">
        <v>0.16111391297099023</v>
      </c>
      <c r="S233" s="490">
        <v>329236.65999999997</v>
      </c>
      <c r="T233" s="490">
        <v>-162091.99</v>
      </c>
      <c r="U233" s="499"/>
    </row>
    <row r="234" spans="1:23" ht="23.25" customHeight="1">
      <c r="A234" s="545">
        <v>623017</v>
      </c>
      <c r="B234" s="542" t="s">
        <v>894</v>
      </c>
      <c r="C234" s="541" t="s">
        <v>895</v>
      </c>
      <c r="D234" s="542" t="s">
        <v>422</v>
      </c>
      <c r="E234" s="543">
        <v>242668</v>
      </c>
      <c r="F234" s="529"/>
      <c r="G234" s="532"/>
      <c r="H234" s="529"/>
      <c r="I234" s="532"/>
      <c r="J234" s="543">
        <v>242668</v>
      </c>
      <c r="K234" s="544"/>
      <c r="L234" s="532"/>
      <c r="M234" s="544"/>
      <c r="N234" s="532"/>
      <c r="O234" s="532">
        <v>242668</v>
      </c>
      <c r="P234" s="532">
        <v>282029.84999999998</v>
      </c>
      <c r="Q234" s="532">
        <v>-39361.849999999977</v>
      </c>
      <c r="R234" s="532">
        <v>-0.13956625513221377</v>
      </c>
      <c r="S234" s="490">
        <v>455205.6</v>
      </c>
      <c r="T234" s="490">
        <v>-212537.59999999998</v>
      </c>
      <c r="U234" s="499"/>
    </row>
    <row r="235" spans="1:23" ht="23.25" customHeight="1">
      <c r="A235" s="545">
        <v>623020</v>
      </c>
      <c r="B235" s="542" t="s">
        <v>896</v>
      </c>
      <c r="C235" s="541" t="s">
        <v>897</v>
      </c>
      <c r="D235" s="542" t="s">
        <v>419</v>
      </c>
      <c r="E235" s="543">
        <v>43785.279999999999</v>
      </c>
      <c r="F235" s="529"/>
      <c r="G235" s="532"/>
      <c r="H235" s="529"/>
      <c r="I235" s="532"/>
      <c r="J235" s="543">
        <v>43785.279999999999</v>
      </c>
      <c r="K235" s="544"/>
      <c r="L235" s="532"/>
      <c r="M235" s="544"/>
      <c r="N235" s="532"/>
      <c r="O235" s="532">
        <v>43785.279999999999</v>
      </c>
      <c r="P235" s="532">
        <v>35607.479999999996</v>
      </c>
      <c r="Q235" s="532">
        <v>8177.8000000000029</v>
      </c>
      <c r="R235" s="532">
        <v>0.2296652276431807</v>
      </c>
      <c r="S235" s="490">
        <v>18914.95</v>
      </c>
      <c r="T235" s="490">
        <v>24870.329999999998</v>
      </c>
      <c r="U235" s="499"/>
    </row>
    <row r="236" spans="1:23" ht="23.25" customHeight="1">
      <c r="A236" s="545">
        <v>623022</v>
      </c>
      <c r="B236" s="542" t="s">
        <v>898</v>
      </c>
      <c r="C236" s="541" t="s">
        <v>899</v>
      </c>
      <c r="D236" s="542" t="s">
        <v>419</v>
      </c>
      <c r="E236" s="543">
        <v>0</v>
      </c>
      <c r="F236" s="529"/>
      <c r="G236" s="532"/>
      <c r="H236" s="529"/>
      <c r="I236" s="532"/>
      <c r="J236" s="543">
        <v>0</v>
      </c>
      <c r="K236" s="544"/>
      <c r="L236" s="532"/>
      <c r="M236" s="544"/>
      <c r="N236" s="532"/>
      <c r="O236" s="532">
        <v>0</v>
      </c>
      <c r="P236" s="532">
        <v>0</v>
      </c>
      <c r="Q236" s="532">
        <v>0</v>
      </c>
      <c r="R236" s="532">
        <v>0</v>
      </c>
      <c r="S236" s="490">
        <v>0</v>
      </c>
      <c r="T236" s="490">
        <v>0</v>
      </c>
      <c r="U236" s="499"/>
    </row>
    <row r="237" spans="1:23" ht="23.25" customHeight="1">
      <c r="A237" s="545">
        <v>623026</v>
      </c>
      <c r="B237" s="542" t="s">
        <v>900</v>
      </c>
      <c r="C237" s="541" t="s">
        <v>901</v>
      </c>
      <c r="D237" s="542" t="s">
        <v>419</v>
      </c>
      <c r="E237" s="543">
        <v>7001.34</v>
      </c>
      <c r="F237" s="529"/>
      <c r="G237" s="532"/>
      <c r="H237" s="529"/>
      <c r="I237" s="532"/>
      <c r="J237" s="543">
        <v>7001.34</v>
      </c>
      <c r="K237" s="544"/>
      <c r="L237" s="532"/>
      <c r="M237" s="544"/>
      <c r="N237" s="532"/>
      <c r="O237" s="532">
        <v>7001.34</v>
      </c>
      <c r="P237" s="532">
        <v>3.66</v>
      </c>
      <c r="Q237" s="532">
        <v>6997.68</v>
      </c>
      <c r="R237" s="532">
        <v>1911.9344262295083</v>
      </c>
      <c r="S237" s="490">
        <v>1964.87</v>
      </c>
      <c r="T237" s="490">
        <v>5036.47</v>
      </c>
      <c r="U237" s="499"/>
    </row>
    <row r="238" spans="1:23" ht="23.25" customHeight="1">
      <c r="A238" s="545">
        <v>623042</v>
      </c>
      <c r="B238" s="542" t="s">
        <v>902</v>
      </c>
      <c r="C238" s="541" t="s">
        <v>903</v>
      </c>
      <c r="D238" s="542" t="s">
        <v>419</v>
      </c>
      <c r="E238" s="543">
        <v>3000</v>
      </c>
      <c r="F238" s="529"/>
      <c r="G238" s="532"/>
      <c r="H238" s="529"/>
      <c r="I238" s="532"/>
      <c r="J238" s="543">
        <v>3000</v>
      </c>
      <c r="K238" s="544"/>
      <c r="L238" s="532"/>
      <c r="M238" s="544"/>
      <c r="N238" s="532"/>
      <c r="O238" s="532">
        <v>3000</v>
      </c>
      <c r="P238" s="532">
        <v>18000</v>
      </c>
      <c r="Q238" s="532">
        <v>-15000</v>
      </c>
      <c r="R238" s="532">
        <v>-0.83333333333333337</v>
      </c>
      <c r="S238" s="490">
        <v>6500</v>
      </c>
      <c r="T238" s="490">
        <v>-3500</v>
      </c>
      <c r="U238" s="499"/>
      <c r="W238" s="495"/>
    </row>
    <row r="239" spans="1:23" ht="23.25" customHeight="1">
      <c r="A239" s="545">
        <v>624011</v>
      </c>
      <c r="B239" s="542" t="s">
        <v>904</v>
      </c>
      <c r="C239" s="541" t="s">
        <v>905</v>
      </c>
      <c r="D239" s="542" t="s">
        <v>419</v>
      </c>
      <c r="E239" s="543">
        <v>6140</v>
      </c>
      <c r="F239" s="529"/>
      <c r="G239" s="532"/>
      <c r="H239" s="529"/>
      <c r="I239" s="532"/>
      <c r="J239" s="543">
        <v>6140</v>
      </c>
      <c r="K239" s="544"/>
      <c r="L239" s="532"/>
      <c r="M239" s="544"/>
      <c r="N239" s="532"/>
      <c r="O239" s="532">
        <v>6140</v>
      </c>
      <c r="P239" s="532">
        <v>0</v>
      </c>
      <c r="Q239" s="532">
        <v>6140</v>
      </c>
      <c r="R239" s="532">
        <v>0</v>
      </c>
      <c r="S239" s="490">
        <v>700</v>
      </c>
      <c r="T239" s="490">
        <v>5440</v>
      </c>
      <c r="U239" s="499"/>
    </row>
    <row r="240" spans="1:23" ht="23.25" customHeight="1">
      <c r="A240" s="545">
        <v>624012</v>
      </c>
      <c r="B240" s="542" t="s">
        <v>906</v>
      </c>
      <c r="C240" s="541" t="s">
        <v>907</v>
      </c>
      <c r="D240" s="542" t="s">
        <v>420</v>
      </c>
      <c r="E240" s="543">
        <v>44574.93</v>
      </c>
      <c r="F240" s="529"/>
      <c r="G240" s="532"/>
      <c r="H240" s="529"/>
      <c r="I240" s="532"/>
      <c r="J240" s="543">
        <v>44574.93</v>
      </c>
      <c r="K240" s="544"/>
      <c r="L240" s="532"/>
      <c r="M240" s="544"/>
      <c r="N240" s="532"/>
      <c r="O240" s="532">
        <v>44574.93</v>
      </c>
      <c r="P240" s="532">
        <v>136390.16</v>
      </c>
      <c r="Q240" s="532">
        <v>-91815.23000000001</v>
      </c>
      <c r="R240" s="532">
        <v>-0.67318074852320731</v>
      </c>
      <c r="S240" s="490">
        <v>161783.96</v>
      </c>
      <c r="T240" s="490">
        <v>-117209.03</v>
      </c>
      <c r="U240" s="499"/>
    </row>
    <row r="241" spans="1:24" ht="23.25" customHeight="1">
      <c r="A241" s="545">
        <v>625012</v>
      </c>
      <c r="B241" s="542" t="s">
        <v>908</v>
      </c>
      <c r="C241" s="541" t="s">
        <v>909</v>
      </c>
      <c r="D241" s="542" t="s">
        <v>420</v>
      </c>
      <c r="E241" s="543">
        <v>92756.159999999989</v>
      </c>
      <c r="F241" s="529"/>
      <c r="G241" s="532"/>
      <c r="H241" s="529"/>
      <c r="I241" s="532"/>
      <c r="J241" s="543">
        <v>92756.159999999989</v>
      </c>
      <c r="K241" s="544"/>
      <c r="L241" s="532"/>
      <c r="M241" s="544"/>
      <c r="N241" s="532"/>
      <c r="O241" s="532">
        <v>92756.159999999989</v>
      </c>
      <c r="P241" s="532">
        <v>91895.88</v>
      </c>
      <c r="Q241" s="532">
        <v>860.27999999998428</v>
      </c>
      <c r="R241" s="532">
        <v>9.3614643006844737E-3</v>
      </c>
      <c r="S241" s="490">
        <v>93200.21</v>
      </c>
      <c r="T241" s="490">
        <v>-444.05000000001746</v>
      </c>
      <c r="U241" s="499"/>
    </row>
    <row r="242" spans="1:24" ht="23.25" customHeight="1">
      <c r="A242" s="545">
        <v>626010</v>
      </c>
      <c r="B242" s="542" t="s">
        <v>910</v>
      </c>
      <c r="C242" s="541" t="s">
        <v>911</v>
      </c>
      <c r="D242" s="542" t="s">
        <v>423</v>
      </c>
      <c r="E242" s="543">
        <v>9690157.5999999978</v>
      </c>
      <c r="F242" s="529"/>
      <c r="G242" s="532"/>
      <c r="H242" s="529"/>
      <c r="I242" s="532"/>
      <c r="J242" s="543">
        <v>9690157.5999999978</v>
      </c>
      <c r="K242" s="544"/>
      <c r="L242" s="532"/>
      <c r="M242" s="544"/>
      <c r="N242" s="532"/>
      <c r="O242" s="532">
        <v>9690157.5999999978</v>
      </c>
      <c r="P242" s="532">
        <v>8059517.8800000008</v>
      </c>
      <c r="Q242" s="532">
        <v>1630639.7199999969</v>
      </c>
      <c r="R242" s="532">
        <v>0.20232472267931698</v>
      </c>
      <c r="S242" s="490">
        <v>11746951.789999999</v>
      </c>
      <c r="T242" s="490">
        <v>-2056794.1900000013</v>
      </c>
      <c r="U242" s="499"/>
      <c r="V242" s="495"/>
    </row>
    <row r="243" spans="1:24" ht="23.25" customHeight="1">
      <c r="A243" s="545">
        <v>626010.1</v>
      </c>
      <c r="B243" s="542" t="s">
        <v>912</v>
      </c>
      <c r="C243" s="541" t="s">
        <v>913</v>
      </c>
      <c r="D243" s="542" t="s">
        <v>423</v>
      </c>
      <c r="E243" s="543">
        <v>0</v>
      </c>
      <c r="F243" s="529"/>
      <c r="G243" s="532"/>
      <c r="H243" s="529"/>
      <c r="I243" s="532"/>
      <c r="J243" s="543">
        <v>0</v>
      </c>
      <c r="K243" s="544"/>
      <c r="L243" s="532"/>
      <c r="M243" s="544"/>
      <c r="N243" s="532"/>
      <c r="O243" s="532">
        <v>0</v>
      </c>
      <c r="P243" s="532">
        <v>0</v>
      </c>
      <c r="Q243" s="532">
        <v>0</v>
      </c>
      <c r="R243" s="532">
        <v>0</v>
      </c>
      <c r="S243" s="490">
        <v>1500</v>
      </c>
      <c r="T243" s="490">
        <v>-1500</v>
      </c>
      <c r="U243" s="499"/>
    </row>
    <row r="244" spans="1:24" ht="23.25" customHeight="1">
      <c r="A244" s="632" t="s">
        <v>424</v>
      </c>
      <c r="B244" s="554" t="s">
        <v>425</v>
      </c>
      <c r="C244" s="602" t="s">
        <v>914</v>
      </c>
      <c r="D244" s="554" t="s">
        <v>423</v>
      </c>
      <c r="E244" s="556">
        <v>8861.92</v>
      </c>
      <c r="F244" s="557"/>
      <c r="G244" s="552"/>
      <c r="H244" s="557"/>
      <c r="I244" s="552"/>
      <c r="J244" s="556">
        <v>8861.92</v>
      </c>
      <c r="K244" s="551" t="s">
        <v>301</v>
      </c>
      <c r="L244" s="552"/>
      <c r="M244" s="551"/>
      <c r="N244" s="552"/>
      <c r="O244" s="552">
        <v>8861.92</v>
      </c>
      <c r="P244" s="532">
        <v>22025.5</v>
      </c>
      <c r="Q244" s="552">
        <v>-13163.58</v>
      </c>
      <c r="R244" s="552">
        <v>-0.597651812671676</v>
      </c>
      <c r="S244" s="490" t="e">
        <v>#N/A</v>
      </c>
      <c r="T244" s="490" t="e">
        <v>#N/A</v>
      </c>
      <c r="U244" s="499"/>
      <c r="V244" s="495"/>
    </row>
    <row r="245" spans="1:24" s="593" customFormat="1" ht="23.25" customHeight="1" thickBot="1">
      <c r="A245" s="631" t="s">
        <v>426</v>
      </c>
      <c r="B245" s="599"/>
      <c r="C245" s="587"/>
      <c r="D245" s="588"/>
      <c r="E245" s="589">
        <v>12693995.389999997</v>
      </c>
      <c r="F245" s="590"/>
      <c r="G245" s="591">
        <v>0</v>
      </c>
      <c r="H245" s="590"/>
      <c r="I245" s="591">
        <v>0</v>
      </c>
      <c r="J245" s="589">
        <v>12693995.389999997</v>
      </c>
      <c r="K245" s="592"/>
      <c r="L245" s="591">
        <v>0</v>
      </c>
      <c r="M245" s="592"/>
      <c r="N245" s="591">
        <v>0</v>
      </c>
      <c r="O245" s="591">
        <v>12693995.389999997</v>
      </c>
      <c r="P245" s="591">
        <v>11078600.850000001</v>
      </c>
      <c r="Q245" s="591">
        <v>1615394.539999997</v>
      </c>
      <c r="R245" s="591">
        <v>0.14581214377806534</v>
      </c>
      <c r="S245" s="593">
        <v>21186227.399999999</v>
      </c>
      <c r="T245" s="593">
        <v>-8492232.0100000016</v>
      </c>
      <c r="U245" s="594"/>
    </row>
    <row r="246" spans="1:24" s="639" customFormat="1" ht="25.2" hidden="1" thickTop="1">
      <c r="A246" s="633" t="s">
        <v>427</v>
      </c>
      <c r="B246" s="634"/>
      <c r="C246" s="635"/>
      <c r="D246" s="636"/>
      <c r="E246" s="637">
        <v>0</v>
      </c>
      <c r="F246" s="638"/>
      <c r="G246" s="574"/>
      <c r="H246" s="638"/>
      <c r="I246" s="574"/>
      <c r="J246" s="329"/>
      <c r="K246" s="575"/>
      <c r="L246" s="574"/>
      <c r="M246" s="575"/>
      <c r="N246" s="574"/>
      <c r="O246" s="574">
        <v>0</v>
      </c>
      <c r="P246" s="574"/>
      <c r="Q246" s="574">
        <v>0</v>
      </c>
      <c r="R246" s="574">
        <v>0</v>
      </c>
      <c r="S246" s="639">
        <v>-1201210</v>
      </c>
      <c r="T246" s="640">
        <v>1201210</v>
      </c>
      <c r="U246" s="641"/>
      <c r="V246" s="640"/>
      <c r="W246" s="640"/>
    </row>
    <row r="247" spans="1:24" s="640" customFormat="1" ht="25.8" hidden="1" thickTop="1" thickBot="1">
      <c r="A247" s="642" t="s">
        <v>37</v>
      </c>
      <c r="B247" s="643"/>
      <c r="C247" s="644" t="s">
        <v>391</v>
      </c>
      <c r="D247" s="645"/>
      <c r="E247" s="646"/>
      <c r="F247" s="647"/>
      <c r="G247" s="532"/>
      <c r="H247" s="647"/>
      <c r="I247" s="532"/>
      <c r="J247" s="646">
        <v>12693995.389999997</v>
      </c>
      <c r="K247" s="544"/>
      <c r="L247" s="532"/>
      <c r="M247" s="544"/>
      <c r="N247" s="532"/>
      <c r="O247" s="532">
        <v>12693995.389999997</v>
      </c>
      <c r="P247" s="532">
        <v>11078600.850000001</v>
      </c>
      <c r="Q247" s="532">
        <v>1615394.5399999954</v>
      </c>
      <c r="R247" s="532">
        <v>0.14581214377806517</v>
      </c>
      <c r="S247" s="639">
        <v>0</v>
      </c>
      <c r="T247" s="640">
        <v>12693995.389999997</v>
      </c>
      <c r="U247" s="641"/>
    </row>
    <row r="248" spans="1:24" ht="23.25" customHeight="1" thickTop="1">
      <c r="A248" s="600" t="s">
        <v>21</v>
      </c>
      <c r="B248" s="601"/>
      <c r="C248" s="602"/>
      <c r="D248" s="554"/>
      <c r="E248" s="556"/>
      <c r="F248" s="557"/>
      <c r="G248" s="532"/>
      <c r="H248" s="557"/>
      <c r="I248" s="532"/>
      <c r="J248" s="556"/>
      <c r="K248" s="544"/>
      <c r="L248" s="532"/>
      <c r="M248" s="544"/>
      <c r="N248" s="532"/>
      <c r="O248" s="532"/>
      <c r="P248" s="532"/>
      <c r="Q248" s="532"/>
      <c r="R248" s="532">
        <v>0</v>
      </c>
      <c r="S248" s="490">
        <v>0</v>
      </c>
      <c r="T248" s="490">
        <v>0</v>
      </c>
      <c r="U248" s="499"/>
      <c r="W248" s="648"/>
      <c r="X248" s="648"/>
    </row>
    <row r="249" spans="1:24" ht="23.25" customHeight="1">
      <c r="A249" s="604" t="s">
        <v>428</v>
      </c>
      <c r="B249" s="605"/>
      <c r="C249" s="541"/>
      <c r="D249" s="542"/>
      <c r="E249" s="543"/>
      <c r="F249" s="529"/>
      <c r="G249" s="532"/>
      <c r="H249" s="529"/>
      <c r="I249" s="532"/>
      <c r="J249" s="543"/>
      <c r="K249" s="544"/>
      <c r="L249" s="532"/>
      <c r="M249" s="544"/>
      <c r="N249" s="532"/>
      <c r="O249" s="532"/>
      <c r="P249" s="532"/>
      <c r="Q249" s="532"/>
      <c r="R249" s="532">
        <v>0</v>
      </c>
      <c r="S249" s="490">
        <v>0</v>
      </c>
      <c r="T249" s="490">
        <v>0</v>
      </c>
      <c r="U249" s="499"/>
      <c r="W249" s="648"/>
      <c r="X249" s="648"/>
    </row>
    <row r="250" spans="1:24" ht="23.25" customHeight="1">
      <c r="A250" s="545">
        <v>611010</v>
      </c>
      <c r="B250" s="542" t="s">
        <v>915</v>
      </c>
      <c r="C250" s="541" t="s">
        <v>916</v>
      </c>
      <c r="D250" s="542" t="s">
        <v>367</v>
      </c>
      <c r="E250" s="543">
        <v>5452422.6900000004</v>
      </c>
      <c r="F250" s="529"/>
      <c r="G250" s="532"/>
      <c r="H250" s="529"/>
      <c r="I250" s="532"/>
      <c r="J250" s="543">
        <v>5452422.6900000004</v>
      </c>
      <c r="K250" s="544"/>
      <c r="L250" s="532"/>
      <c r="M250" s="544"/>
      <c r="N250" s="532"/>
      <c r="O250" s="532">
        <v>5452422.6900000004</v>
      </c>
      <c r="P250" s="532">
        <v>5894532.4699999997</v>
      </c>
      <c r="Q250" s="532">
        <v>-442109.77999999933</v>
      </c>
      <c r="R250" s="532">
        <v>-7.5003366636811369E-2</v>
      </c>
      <c r="S250" s="490">
        <v>13028515.92</v>
      </c>
      <c r="T250" s="490">
        <v>-7576093.2299999995</v>
      </c>
      <c r="U250" s="499"/>
      <c r="W250" s="648"/>
      <c r="X250" s="648"/>
    </row>
    <row r="251" spans="1:24" ht="23.25" customHeight="1">
      <c r="A251" s="545">
        <v>611011</v>
      </c>
      <c r="B251" s="542" t="s">
        <v>917</v>
      </c>
      <c r="C251" s="541" t="s">
        <v>918</v>
      </c>
      <c r="D251" s="542" t="s">
        <v>367</v>
      </c>
      <c r="E251" s="543">
        <v>50853.14</v>
      </c>
      <c r="F251" s="529"/>
      <c r="G251" s="532"/>
      <c r="H251" s="529"/>
      <c r="I251" s="532"/>
      <c r="J251" s="543">
        <v>50853.14</v>
      </c>
      <c r="K251" s="544"/>
      <c r="L251" s="532"/>
      <c r="M251" s="544"/>
      <c r="N251" s="532"/>
      <c r="O251" s="532">
        <v>50853.14</v>
      </c>
      <c r="P251" s="532">
        <v>4970.42</v>
      </c>
      <c r="Q251" s="532">
        <v>45882.720000000001</v>
      </c>
      <c r="R251" s="532">
        <v>9.2311555160328496</v>
      </c>
      <c r="S251" s="490">
        <v>11276.87</v>
      </c>
      <c r="T251" s="490">
        <v>39576.269999999997</v>
      </c>
      <c r="U251" s="499"/>
      <c r="W251" s="648"/>
      <c r="X251" s="648"/>
    </row>
    <row r="252" spans="1:24" ht="23.25" customHeight="1">
      <c r="A252" s="545">
        <v>611012</v>
      </c>
      <c r="B252" s="542" t="s">
        <v>919</v>
      </c>
      <c r="C252" s="541" t="s">
        <v>920</v>
      </c>
      <c r="D252" s="542" t="s">
        <v>375</v>
      </c>
      <c r="E252" s="543">
        <v>81498.33</v>
      </c>
      <c r="F252" s="529"/>
      <c r="G252" s="532"/>
      <c r="H252" s="529"/>
      <c r="I252" s="532"/>
      <c r="J252" s="543">
        <v>81498.33</v>
      </c>
      <c r="K252" s="544"/>
      <c r="L252" s="532"/>
      <c r="M252" s="544"/>
      <c r="N252" s="532"/>
      <c r="O252" s="532">
        <v>81498.33</v>
      </c>
      <c r="P252" s="532">
        <v>248251.66</v>
      </c>
      <c r="Q252" s="532">
        <v>-166753.33000000002</v>
      </c>
      <c r="R252" s="532">
        <v>-0.67171083568988021</v>
      </c>
      <c r="S252" s="490">
        <v>922683.33</v>
      </c>
      <c r="T252" s="490">
        <v>-841185</v>
      </c>
      <c r="U252" s="499"/>
      <c r="W252" s="648"/>
      <c r="X252" s="648"/>
    </row>
    <row r="253" spans="1:24" ht="23.25" customHeight="1">
      <c r="A253" s="545">
        <v>611012.1</v>
      </c>
      <c r="B253" s="542" t="s">
        <v>921</v>
      </c>
      <c r="C253" s="541" t="s">
        <v>922</v>
      </c>
      <c r="D253" s="542" t="s">
        <v>375</v>
      </c>
      <c r="E253" s="543">
        <v>3597547</v>
      </c>
      <c r="F253" s="529"/>
      <c r="G253" s="532"/>
      <c r="H253" s="529" t="s">
        <v>358</v>
      </c>
      <c r="I253" s="532"/>
      <c r="J253" s="543">
        <v>3597547</v>
      </c>
      <c r="K253" s="544"/>
      <c r="L253" s="532"/>
      <c r="M253" s="544"/>
      <c r="N253" s="532"/>
      <c r="O253" s="532">
        <v>3597547</v>
      </c>
      <c r="P253" s="532">
        <v>1500000</v>
      </c>
      <c r="Q253" s="532">
        <v>2097547</v>
      </c>
      <c r="R253" s="532">
        <v>1.3983646666666667</v>
      </c>
      <c r="S253" s="490">
        <v>0</v>
      </c>
      <c r="T253" s="490">
        <v>3597547</v>
      </c>
      <c r="U253" s="499"/>
      <c r="W253" s="648"/>
      <c r="X253" s="648"/>
    </row>
    <row r="254" spans="1:24" ht="23.25" customHeight="1">
      <c r="A254" s="545">
        <v>611013</v>
      </c>
      <c r="B254" s="542" t="s">
        <v>923</v>
      </c>
      <c r="C254" s="541" t="s">
        <v>924</v>
      </c>
      <c r="D254" s="542" t="s">
        <v>375</v>
      </c>
      <c r="E254" s="543">
        <v>82072</v>
      </c>
      <c r="F254" s="529"/>
      <c r="G254" s="532"/>
      <c r="H254" s="529"/>
      <c r="I254" s="532"/>
      <c r="J254" s="543">
        <v>82072</v>
      </c>
      <c r="K254" s="544"/>
      <c r="L254" s="532"/>
      <c r="M254" s="544"/>
      <c r="N254" s="532"/>
      <c r="O254" s="532">
        <v>82072</v>
      </c>
      <c r="P254" s="532">
        <v>149658</v>
      </c>
      <c r="Q254" s="532">
        <v>-67586</v>
      </c>
      <c r="R254" s="532">
        <v>-0.45160298814630689</v>
      </c>
      <c r="S254" s="490">
        <v>233274</v>
      </c>
      <c r="T254" s="490">
        <v>-151202</v>
      </c>
      <c r="U254" s="499"/>
      <c r="W254" s="648"/>
      <c r="X254" s="648"/>
    </row>
    <row r="255" spans="1:24" ht="23.25" customHeight="1">
      <c r="A255" s="545">
        <v>611015</v>
      </c>
      <c r="B255" s="542" t="s">
        <v>925</v>
      </c>
      <c r="C255" s="541" t="s">
        <v>926</v>
      </c>
      <c r="D255" s="542" t="s">
        <v>375</v>
      </c>
      <c r="E255" s="543">
        <v>176836.11000000002</v>
      </c>
      <c r="F255" s="529"/>
      <c r="G255" s="532"/>
      <c r="H255" s="529"/>
      <c r="I255" s="532"/>
      <c r="J255" s="543">
        <v>176836.11000000002</v>
      </c>
      <c r="K255" s="544"/>
      <c r="L255" s="532"/>
      <c r="M255" s="544"/>
      <c r="N255" s="532"/>
      <c r="O255" s="532">
        <v>176836.11000000002</v>
      </c>
      <c r="P255" s="532">
        <v>152824.71</v>
      </c>
      <c r="Q255" s="532">
        <v>24011.400000000023</v>
      </c>
      <c r="R255" s="532">
        <v>0.15711726199251433</v>
      </c>
      <c r="S255" s="490">
        <v>613350.14</v>
      </c>
      <c r="T255" s="490">
        <v>-436514.03</v>
      </c>
      <c r="U255" s="499"/>
      <c r="W255" s="648"/>
      <c r="X255" s="648"/>
    </row>
    <row r="256" spans="1:24" ht="23.25" customHeight="1">
      <c r="A256" s="545">
        <v>611016</v>
      </c>
      <c r="B256" s="542" t="s">
        <v>927</v>
      </c>
      <c r="C256" s="541" t="s">
        <v>928</v>
      </c>
      <c r="D256" s="542" t="s">
        <v>375</v>
      </c>
      <c r="E256" s="543">
        <v>27339.96</v>
      </c>
      <c r="F256" s="529"/>
      <c r="G256" s="532"/>
      <c r="H256" s="529"/>
      <c r="I256" s="532"/>
      <c r="J256" s="543">
        <v>27339.96</v>
      </c>
      <c r="K256" s="544"/>
      <c r="L256" s="532"/>
      <c r="M256" s="544"/>
      <c r="N256" s="532"/>
      <c r="O256" s="532">
        <v>27339.96</v>
      </c>
      <c r="P256" s="532">
        <v>29422</v>
      </c>
      <c r="Q256" s="532">
        <v>-2082.0400000000009</v>
      </c>
      <c r="R256" s="532">
        <v>-7.0764733872612354E-2</v>
      </c>
      <c r="S256" s="490">
        <v>243846.65</v>
      </c>
      <c r="T256" s="490">
        <v>-216506.69</v>
      </c>
      <c r="U256" s="499"/>
      <c r="W256" s="648"/>
      <c r="X256" s="648"/>
    </row>
    <row r="257" spans="1:24" ht="23.25" customHeight="1">
      <c r="A257" s="545">
        <v>611020</v>
      </c>
      <c r="B257" s="542" t="s">
        <v>929</v>
      </c>
      <c r="C257" s="541" t="s">
        <v>930</v>
      </c>
      <c r="D257" s="542" t="s">
        <v>391</v>
      </c>
      <c r="E257" s="543">
        <v>243651.37</v>
      </c>
      <c r="F257" s="529"/>
      <c r="G257" s="532"/>
      <c r="H257" s="529"/>
      <c r="I257" s="532"/>
      <c r="J257" s="543">
        <v>243651.37</v>
      </c>
      <c r="K257" s="544"/>
      <c r="L257" s="532"/>
      <c r="M257" s="544"/>
      <c r="N257" s="532"/>
      <c r="O257" s="532">
        <v>243651.37</v>
      </c>
      <c r="P257" s="532">
        <v>285662.17</v>
      </c>
      <c r="Q257" s="532">
        <v>-42010.799999999988</v>
      </c>
      <c r="R257" s="532">
        <v>-0.14706462532298201</v>
      </c>
      <c r="S257" s="490">
        <v>632909.13</v>
      </c>
      <c r="T257" s="490">
        <v>-389257.76</v>
      </c>
      <c r="U257" s="499"/>
      <c r="W257" s="648"/>
      <c r="X257" s="648"/>
    </row>
    <row r="258" spans="1:24" ht="23.25" customHeight="1">
      <c r="A258" s="553">
        <v>611021</v>
      </c>
      <c r="B258" s="554" t="s">
        <v>931</v>
      </c>
      <c r="C258" s="555" t="s">
        <v>932</v>
      </c>
      <c r="D258" s="554" t="s">
        <v>375</v>
      </c>
      <c r="E258" s="556">
        <v>385342.67</v>
      </c>
      <c r="F258" s="557"/>
      <c r="G258" s="552"/>
      <c r="H258" s="557"/>
      <c r="I258" s="552"/>
      <c r="J258" s="556">
        <v>385342.67</v>
      </c>
      <c r="K258" s="551"/>
      <c r="L258" s="552"/>
      <c r="M258" s="551"/>
      <c r="N258" s="552"/>
      <c r="O258" s="552">
        <v>385342.67</v>
      </c>
      <c r="P258" s="552">
        <v>411742.25</v>
      </c>
      <c r="Q258" s="552">
        <v>-26399.580000000016</v>
      </c>
      <c r="R258" s="552">
        <v>-6.4116762367719168E-2</v>
      </c>
      <c r="S258" s="490">
        <v>742262.67</v>
      </c>
      <c r="T258" s="490">
        <v>-356920.00000000006</v>
      </c>
      <c r="U258" s="499"/>
      <c r="W258" s="648"/>
      <c r="X258" s="648"/>
    </row>
    <row r="259" spans="1:24" s="567" customFormat="1" ht="23.25" customHeight="1">
      <c r="A259" s="608"/>
      <c r="B259" s="560"/>
      <c r="C259" s="561" t="s">
        <v>429</v>
      </c>
      <c r="D259" s="560"/>
      <c r="E259" s="562">
        <v>10097563.27</v>
      </c>
      <c r="F259" s="565"/>
      <c r="G259" s="564">
        <v>0</v>
      </c>
      <c r="H259" s="565"/>
      <c r="I259" s="564">
        <v>0</v>
      </c>
      <c r="J259" s="562">
        <v>10097563.27</v>
      </c>
      <c r="K259" s="566"/>
      <c r="L259" s="564">
        <v>0</v>
      </c>
      <c r="M259" s="566"/>
      <c r="N259" s="564">
        <v>0</v>
      </c>
      <c r="O259" s="564">
        <v>10097563.27</v>
      </c>
      <c r="P259" s="564">
        <v>8677063.6799999997</v>
      </c>
      <c r="Q259" s="564">
        <v>1420499.5900000005</v>
      </c>
      <c r="R259" s="564">
        <v>0.16370740637459522</v>
      </c>
      <c r="S259" s="567" t="e">
        <v>#N/A</v>
      </c>
      <c r="T259" s="566" t="e">
        <v>#N/A</v>
      </c>
      <c r="U259" s="568"/>
      <c r="W259" s="649"/>
      <c r="X259" s="649"/>
    </row>
    <row r="260" spans="1:24" ht="23.25" customHeight="1">
      <c r="A260" s="609" t="s">
        <v>430</v>
      </c>
      <c r="B260" s="610"/>
      <c r="C260" s="555"/>
      <c r="D260" s="554"/>
      <c r="E260" s="556"/>
      <c r="F260" s="557"/>
      <c r="G260" s="574"/>
      <c r="H260" s="557"/>
      <c r="I260" s="574"/>
      <c r="J260" s="556"/>
      <c r="K260" s="575"/>
      <c r="L260" s="574"/>
      <c r="M260" s="575"/>
      <c r="N260" s="574"/>
      <c r="O260" s="574"/>
      <c r="P260" s="574"/>
      <c r="Q260" s="574"/>
      <c r="R260" s="574">
        <v>0</v>
      </c>
      <c r="S260" s="490" t="e">
        <v>#N/A</v>
      </c>
      <c r="T260" s="490" t="e">
        <v>#N/A</v>
      </c>
      <c r="U260" s="499"/>
      <c r="W260" s="648"/>
      <c r="X260" s="648"/>
    </row>
    <row r="261" spans="1:24" ht="23.25" customHeight="1">
      <c r="A261" s="545">
        <v>6103028</v>
      </c>
      <c r="B261" s="542" t="s">
        <v>933</v>
      </c>
      <c r="C261" s="541" t="s">
        <v>934</v>
      </c>
      <c r="D261" s="542" t="s">
        <v>431</v>
      </c>
      <c r="E261" s="543">
        <v>759969.35</v>
      </c>
      <c r="F261" s="529"/>
      <c r="G261" s="532"/>
      <c r="H261" s="529"/>
      <c r="I261" s="532"/>
      <c r="J261" s="543">
        <v>759969.35</v>
      </c>
      <c r="K261" s="544"/>
      <c r="L261" s="532"/>
      <c r="M261" s="544"/>
      <c r="N261" s="532"/>
      <c r="O261" s="532">
        <v>759969.35</v>
      </c>
      <c r="P261" s="532">
        <v>628123.77</v>
      </c>
      <c r="Q261" s="532">
        <v>131845.57999999996</v>
      </c>
      <c r="R261" s="532">
        <v>0.2099038219808175</v>
      </c>
      <c r="S261" s="490">
        <v>592701.81999999995</v>
      </c>
      <c r="T261" s="490">
        <v>167267.53000000003</v>
      </c>
      <c r="U261" s="499"/>
      <c r="W261" s="648"/>
      <c r="X261" s="648"/>
    </row>
    <row r="262" spans="1:24" ht="23.25" customHeight="1">
      <c r="A262" s="545">
        <v>6103029</v>
      </c>
      <c r="B262" s="542" t="s">
        <v>935</v>
      </c>
      <c r="C262" s="541" t="s">
        <v>936</v>
      </c>
      <c r="D262" s="542" t="s">
        <v>431</v>
      </c>
      <c r="E262" s="543">
        <v>29690.97</v>
      </c>
      <c r="F262" s="529"/>
      <c r="G262" s="532"/>
      <c r="H262" s="529"/>
      <c r="I262" s="532"/>
      <c r="J262" s="543">
        <v>29690.97</v>
      </c>
      <c r="K262" s="544"/>
      <c r="L262" s="532"/>
      <c r="M262" s="544"/>
      <c r="N262" s="532"/>
      <c r="O262" s="532">
        <v>29690.97</v>
      </c>
      <c r="P262" s="532">
        <v>43601.16</v>
      </c>
      <c r="Q262" s="532">
        <v>-13910.190000000002</v>
      </c>
      <c r="R262" s="532">
        <v>-0.31903256702344618</v>
      </c>
      <c r="S262" s="490">
        <v>377242.93</v>
      </c>
      <c r="T262" s="490">
        <v>-347551.95999999996</v>
      </c>
      <c r="U262" s="499"/>
      <c r="W262" s="648"/>
      <c r="X262" s="648"/>
    </row>
    <row r="263" spans="1:24" ht="23.25" customHeight="1">
      <c r="A263" s="545">
        <v>6103030</v>
      </c>
      <c r="B263" s="542" t="s">
        <v>937</v>
      </c>
      <c r="C263" s="541" t="s">
        <v>938</v>
      </c>
      <c r="D263" s="542" t="s">
        <v>431</v>
      </c>
      <c r="E263" s="543">
        <v>629512.06999999995</v>
      </c>
      <c r="F263" s="529"/>
      <c r="G263" s="532"/>
      <c r="H263" s="529"/>
      <c r="I263" s="532"/>
      <c r="J263" s="543">
        <v>629512.06999999995</v>
      </c>
      <c r="K263" s="544"/>
      <c r="L263" s="532"/>
      <c r="M263" s="544"/>
      <c r="N263" s="532"/>
      <c r="O263" s="532">
        <v>629512.06999999995</v>
      </c>
      <c r="P263" s="532">
        <v>1062829.49</v>
      </c>
      <c r="Q263" s="532">
        <v>-433317.42000000004</v>
      </c>
      <c r="R263" s="532">
        <v>-0.40770172833649926</v>
      </c>
      <c r="S263" s="490">
        <v>2166051.83</v>
      </c>
      <c r="T263" s="490">
        <v>-1536539.7600000002</v>
      </c>
      <c r="U263" s="499"/>
      <c r="W263" s="648"/>
      <c r="X263" s="648"/>
    </row>
    <row r="264" spans="1:24" ht="23.25" customHeight="1">
      <c r="A264" s="545">
        <v>6103032</v>
      </c>
      <c r="B264" s="542" t="s">
        <v>939</v>
      </c>
      <c r="C264" s="541" t="s">
        <v>940</v>
      </c>
      <c r="D264" s="542" t="s">
        <v>431</v>
      </c>
      <c r="E264" s="543">
        <v>159671.79999999999</v>
      </c>
      <c r="F264" s="529"/>
      <c r="G264" s="532"/>
      <c r="H264" s="529"/>
      <c r="I264" s="532"/>
      <c r="J264" s="543">
        <v>159671.79999999999</v>
      </c>
      <c r="K264" s="544"/>
      <c r="L264" s="532"/>
      <c r="M264" s="544"/>
      <c r="N264" s="532"/>
      <c r="O264" s="532">
        <v>159671.79999999999</v>
      </c>
      <c r="P264" s="532">
        <v>159229.52000000002</v>
      </c>
      <c r="Q264" s="532">
        <v>442.27999999996973</v>
      </c>
      <c r="R264" s="532">
        <v>2.777625656347954E-3</v>
      </c>
      <c r="S264" s="490">
        <v>321098.19</v>
      </c>
      <c r="T264" s="490">
        <v>-161426.39000000001</v>
      </c>
      <c r="U264" s="499"/>
      <c r="W264" s="648"/>
      <c r="X264" s="648"/>
    </row>
    <row r="265" spans="1:24" ht="23.25" customHeight="1">
      <c r="A265" s="545">
        <v>61100.19</v>
      </c>
      <c r="B265" s="542" t="s">
        <v>941</v>
      </c>
      <c r="C265" s="541" t="s">
        <v>942</v>
      </c>
      <c r="D265" s="542" t="s">
        <v>431</v>
      </c>
      <c r="E265" s="543">
        <v>274930.92</v>
      </c>
      <c r="F265" s="529"/>
      <c r="G265" s="532"/>
      <c r="H265" s="529"/>
      <c r="I265" s="532"/>
      <c r="J265" s="543">
        <v>274930.92</v>
      </c>
      <c r="K265" s="544"/>
      <c r="L265" s="532"/>
      <c r="M265" s="544"/>
      <c r="N265" s="532"/>
      <c r="O265" s="532">
        <v>274930.92</v>
      </c>
      <c r="P265" s="532">
        <v>274930.92</v>
      </c>
      <c r="Q265" s="532">
        <v>0</v>
      </c>
      <c r="R265" s="532">
        <v>0</v>
      </c>
      <c r="S265" s="490">
        <v>549861.84</v>
      </c>
      <c r="T265" s="490">
        <v>-274930.92</v>
      </c>
      <c r="U265" s="499"/>
      <c r="W265" s="648"/>
      <c r="X265" s="648"/>
    </row>
    <row r="266" spans="1:24" ht="23.25" customHeight="1">
      <c r="A266" s="553">
        <v>534075</v>
      </c>
      <c r="B266" s="554" t="s">
        <v>943</v>
      </c>
      <c r="C266" s="555" t="s">
        <v>944</v>
      </c>
      <c r="D266" s="554"/>
      <c r="E266" s="556">
        <v>191863</v>
      </c>
      <c r="F266" s="557"/>
      <c r="G266" s="552"/>
      <c r="H266" s="557"/>
      <c r="I266" s="552"/>
      <c r="J266" s="556">
        <v>191863</v>
      </c>
      <c r="K266" s="551"/>
      <c r="L266" s="552"/>
      <c r="M266" s="551"/>
      <c r="N266" s="552"/>
      <c r="O266" s="552">
        <v>191863</v>
      </c>
      <c r="P266" s="552">
        <v>0</v>
      </c>
      <c r="Q266" s="552">
        <v>191863</v>
      </c>
      <c r="R266" s="552">
        <v>0</v>
      </c>
      <c r="S266" s="490" t="e">
        <v>#N/A</v>
      </c>
      <c r="T266" s="490"/>
      <c r="U266" s="499"/>
      <c r="W266" s="648"/>
      <c r="X266" s="648"/>
    </row>
    <row r="267" spans="1:24" s="567" customFormat="1" ht="23.25" customHeight="1">
      <c r="A267" s="608"/>
      <c r="B267" s="560"/>
      <c r="C267" s="561" t="s">
        <v>432</v>
      </c>
      <c r="D267" s="560"/>
      <c r="E267" s="562">
        <v>2045638.1099999999</v>
      </c>
      <c r="F267" s="565"/>
      <c r="G267" s="564">
        <v>0</v>
      </c>
      <c r="H267" s="565"/>
      <c r="I267" s="564">
        <v>0</v>
      </c>
      <c r="J267" s="562">
        <v>2045638.1099999999</v>
      </c>
      <c r="K267" s="566"/>
      <c r="L267" s="564">
        <v>0</v>
      </c>
      <c r="M267" s="566"/>
      <c r="N267" s="564">
        <v>0</v>
      </c>
      <c r="O267" s="564">
        <v>2045638.1099999999</v>
      </c>
      <c r="P267" s="564">
        <v>2168714.86</v>
      </c>
      <c r="Q267" s="564">
        <v>-123076.75000000012</v>
      </c>
      <c r="R267" s="564">
        <v>-5.6751005985175997E-2</v>
      </c>
      <c r="S267" s="567" t="e">
        <v>#N/A</v>
      </c>
      <c r="T267" s="566" t="e">
        <v>#N/A</v>
      </c>
      <c r="U267" s="568"/>
      <c r="W267" s="649"/>
      <c r="X267" s="649"/>
    </row>
    <row r="268" spans="1:24" ht="23.25" customHeight="1">
      <c r="A268" s="609" t="s">
        <v>433</v>
      </c>
      <c r="B268" s="610"/>
      <c r="C268" s="555"/>
      <c r="D268" s="554"/>
      <c r="E268" s="556"/>
      <c r="F268" s="557"/>
      <c r="G268" s="574"/>
      <c r="H268" s="557"/>
      <c r="I268" s="574"/>
      <c r="J268" s="556"/>
      <c r="K268" s="575"/>
      <c r="L268" s="574"/>
      <c r="M268" s="575"/>
      <c r="N268" s="574"/>
      <c r="O268" s="574"/>
      <c r="P268" s="574">
        <v>0</v>
      </c>
      <c r="Q268" s="574"/>
      <c r="R268" s="574">
        <v>0</v>
      </c>
      <c r="S268" s="490">
        <v>0</v>
      </c>
      <c r="T268" s="490">
        <v>0</v>
      </c>
      <c r="U268" s="499"/>
      <c r="W268" s="648"/>
      <c r="X268" s="648"/>
    </row>
    <row r="269" spans="1:24" ht="23.25" customHeight="1">
      <c r="A269" s="545">
        <v>611022</v>
      </c>
      <c r="B269" s="542" t="s">
        <v>945</v>
      </c>
      <c r="C269" s="541" t="s">
        <v>946</v>
      </c>
      <c r="D269" s="542" t="s">
        <v>434</v>
      </c>
      <c r="E269" s="543">
        <v>0</v>
      </c>
      <c r="F269" s="529"/>
      <c r="G269" s="532"/>
      <c r="H269" s="529"/>
      <c r="I269" s="532"/>
      <c r="J269" s="543">
        <v>0</v>
      </c>
      <c r="K269" s="544"/>
      <c r="L269" s="532"/>
      <c r="M269" s="544"/>
      <c r="N269" s="532"/>
      <c r="O269" s="532">
        <v>0</v>
      </c>
      <c r="P269" s="552">
        <v>0</v>
      </c>
      <c r="Q269" s="532">
        <v>0</v>
      </c>
      <c r="R269" s="532">
        <v>0</v>
      </c>
      <c r="S269" s="490">
        <v>1592500</v>
      </c>
      <c r="T269" s="490">
        <v>-1592500</v>
      </c>
      <c r="U269" s="499"/>
      <c r="W269" s="648"/>
      <c r="X269" s="648"/>
    </row>
    <row r="270" spans="1:24" ht="23.25" customHeight="1">
      <c r="A270" s="545">
        <v>611024</v>
      </c>
      <c r="B270" s="542"/>
      <c r="C270" s="541">
        <v>0</v>
      </c>
      <c r="D270" s="542" t="s">
        <v>419</v>
      </c>
      <c r="E270" s="543">
        <v>0</v>
      </c>
      <c r="F270" s="529"/>
      <c r="G270" s="532"/>
      <c r="H270" s="529"/>
      <c r="I270" s="532"/>
      <c r="J270" s="543">
        <v>0</v>
      </c>
      <c r="K270" s="544"/>
      <c r="L270" s="532"/>
      <c r="M270" s="544"/>
      <c r="N270" s="532"/>
      <c r="O270" s="532">
        <v>0</v>
      </c>
      <c r="P270" s="532">
        <v>0</v>
      </c>
      <c r="Q270" s="532">
        <v>0</v>
      </c>
      <c r="R270" s="532">
        <v>0</v>
      </c>
      <c r="S270" s="490">
        <v>36400</v>
      </c>
      <c r="T270" s="490">
        <v>-36400</v>
      </c>
      <c r="U270" s="499"/>
      <c r="W270" s="648"/>
      <c r="X270" s="648"/>
    </row>
    <row r="271" spans="1:24" ht="23.25" customHeight="1">
      <c r="A271" s="545">
        <v>611025</v>
      </c>
      <c r="B271" s="542" t="s">
        <v>947</v>
      </c>
      <c r="C271" s="541" t="s">
        <v>948</v>
      </c>
      <c r="D271" s="542" t="s">
        <v>375</v>
      </c>
      <c r="E271" s="543">
        <v>150000</v>
      </c>
      <c r="F271" s="529"/>
      <c r="G271" s="532"/>
      <c r="H271" s="529"/>
      <c r="I271" s="532"/>
      <c r="J271" s="543">
        <v>150000</v>
      </c>
      <c r="K271" s="544"/>
      <c r="L271" s="532"/>
      <c r="M271" s="544"/>
      <c r="N271" s="532"/>
      <c r="O271" s="532">
        <v>150000</v>
      </c>
      <c r="P271" s="532">
        <v>182500</v>
      </c>
      <c r="Q271" s="532">
        <v>-32500</v>
      </c>
      <c r="R271" s="532">
        <v>-0.17808219178082191</v>
      </c>
      <c r="S271" s="490">
        <v>100000</v>
      </c>
      <c r="T271" s="490">
        <v>50000</v>
      </c>
      <c r="U271" s="499"/>
      <c r="W271" s="648"/>
      <c r="X271" s="648"/>
    </row>
    <row r="272" spans="1:24" s="606" customFormat="1" ht="23.25" customHeight="1">
      <c r="A272" s="548">
        <v>611014</v>
      </c>
      <c r="B272" s="650" t="s">
        <v>949</v>
      </c>
      <c r="C272" s="541" t="s">
        <v>950</v>
      </c>
      <c r="D272" s="542" t="s">
        <v>375</v>
      </c>
      <c r="E272" s="543">
        <v>0</v>
      </c>
      <c r="F272" s="529"/>
      <c r="G272" s="532"/>
      <c r="H272" s="529"/>
      <c r="I272" s="532"/>
      <c r="J272" s="543">
        <v>0</v>
      </c>
      <c r="K272" s="544"/>
      <c r="L272" s="532"/>
      <c r="M272" s="544"/>
      <c r="N272" s="532"/>
      <c r="O272" s="532">
        <v>0</v>
      </c>
      <c r="P272" s="532">
        <v>6036</v>
      </c>
      <c r="Q272" s="532">
        <v>-6036</v>
      </c>
      <c r="R272" s="532">
        <v>-1</v>
      </c>
      <c r="S272" s="490" t="e">
        <v>#N/A</v>
      </c>
      <c r="T272" s="490" t="e">
        <v>#N/A</v>
      </c>
    </row>
    <row r="273" spans="1:24" s="606" customFormat="1" ht="23.25" customHeight="1">
      <c r="A273" s="548">
        <v>611017</v>
      </c>
      <c r="B273" s="650">
        <v>0</v>
      </c>
      <c r="C273" s="541">
        <v>0</v>
      </c>
      <c r="D273" s="542" t="s">
        <v>375</v>
      </c>
      <c r="E273" s="543">
        <v>0</v>
      </c>
      <c r="F273" s="529"/>
      <c r="G273" s="532"/>
      <c r="H273" s="529"/>
      <c r="I273" s="532"/>
      <c r="J273" s="543">
        <v>0</v>
      </c>
      <c r="K273" s="544"/>
      <c r="L273" s="532"/>
      <c r="M273" s="544"/>
      <c r="N273" s="532"/>
      <c r="O273" s="532">
        <v>0</v>
      </c>
      <c r="P273" s="532">
        <v>0</v>
      </c>
      <c r="Q273" s="532">
        <v>0</v>
      </c>
      <c r="R273" s="532">
        <v>0</v>
      </c>
      <c r="S273" s="490" t="e">
        <v>#N/A</v>
      </c>
      <c r="T273" s="490" t="e">
        <v>#N/A</v>
      </c>
    </row>
    <row r="274" spans="1:24" ht="23.25" customHeight="1">
      <c r="A274" s="545">
        <v>612010</v>
      </c>
      <c r="B274" s="542" t="s">
        <v>951</v>
      </c>
      <c r="C274" s="541" t="s">
        <v>952</v>
      </c>
      <c r="D274" s="542" t="s">
        <v>420</v>
      </c>
      <c r="E274" s="543">
        <v>320067.7</v>
      </c>
      <c r="F274" s="529"/>
      <c r="G274" s="532"/>
      <c r="H274" s="529"/>
      <c r="I274" s="532"/>
      <c r="J274" s="543">
        <v>320067.7</v>
      </c>
      <c r="K274" s="544"/>
      <c r="L274" s="532"/>
      <c r="M274" s="544"/>
      <c r="N274" s="532"/>
      <c r="O274" s="532">
        <v>320067.7</v>
      </c>
      <c r="P274" s="532">
        <v>430927.32</v>
      </c>
      <c r="Q274" s="532">
        <v>-110859.62</v>
      </c>
      <c r="R274" s="532">
        <v>-0.25725827733549128</v>
      </c>
      <c r="S274" s="490">
        <v>618117.46</v>
      </c>
      <c r="T274" s="490">
        <v>-298049.75999999995</v>
      </c>
      <c r="U274" s="499"/>
      <c r="W274" s="648"/>
      <c r="X274" s="648"/>
    </row>
    <row r="275" spans="1:24" ht="23.25" customHeight="1">
      <c r="A275" s="545">
        <v>612011</v>
      </c>
      <c r="B275" s="542" t="s">
        <v>953</v>
      </c>
      <c r="C275" s="541" t="s">
        <v>954</v>
      </c>
      <c r="D275" s="542" t="s">
        <v>420</v>
      </c>
      <c r="E275" s="543">
        <v>83352</v>
      </c>
      <c r="F275" s="529"/>
      <c r="G275" s="532"/>
      <c r="H275" s="529"/>
      <c r="I275" s="532"/>
      <c r="J275" s="543">
        <v>83352</v>
      </c>
      <c r="K275" s="544"/>
      <c r="L275" s="532"/>
      <c r="M275" s="544"/>
      <c r="N275" s="532"/>
      <c r="O275" s="532">
        <v>83352</v>
      </c>
      <c r="P275" s="532">
        <v>91808.3</v>
      </c>
      <c r="Q275" s="532">
        <v>-8456.3000000000029</v>
      </c>
      <c r="R275" s="532">
        <v>-9.2108229865927177E-2</v>
      </c>
      <c r="S275" s="490">
        <v>237757.37</v>
      </c>
      <c r="T275" s="490">
        <v>-154405.37</v>
      </c>
      <c r="U275" s="499"/>
      <c r="W275" s="648"/>
      <c r="X275" s="648"/>
    </row>
    <row r="276" spans="1:24" ht="23.25" customHeight="1">
      <c r="A276" s="545">
        <v>612012</v>
      </c>
      <c r="B276" s="542" t="s">
        <v>955</v>
      </c>
      <c r="C276" s="541" t="s">
        <v>956</v>
      </c>
      <c r="D276" s="542" t="s">
        <v>420</v>
      </c>
      <c r="E276" s="543">
        <v>217338.83000000002</v>
      </c>
      <c r="F276" s="529"/>
      <c r="G276" s="532"/>
      <c r="H276" s="529"/>
      <c r="I276" s="532"/>
      <c r="J276" s="543">
        <v>217338.83000000002</v>
      </c>
      <c r="K276" s="544"/>
      <c r="L276" s="532"/>
      <c r="M276" s="544"/>
      <c r="N276" s="532"/>
      <c r="O276" s="532">
        <v>217338.83000000002</v>
      </c>
      <c r="P276" s="532">
        <v>25371</v>
      </c>
      <c r="Q276" s="532">
        <v>191967.83000000002</v>
      </c>
      <c r="R276" s="532">
        <v>7.5664274171297947</v>
      </c>
      <c r="S276" s="490">
        <v>17081</v>
      </c>
      <c r="T276" s="490">
        <v>200257.83000000002</v>
      </c>
      <c r="U276" s="499"/>
      <c r="W276" s="648"/>
      <c r="X276" s="648"/>
    </row>
    <row r="277" spans="1:24" s="491" customFormat="1" ht="23.25" customHeight="1">
      <c r="A277" s="546">
        <v>612015</v>
      </c>
      <c r="B277" s="651" t="s">
        <v>957</v>
      </c>
      <c r="C277" s="541" t="s">
        <v>958</v>
      </c>
      <c r="D277" s="542" t="s">
        <v>419</v>
      </c>
      <c r="E277" s="543">
        <v>0</v>
      </c>
      <c r="F277" s="529"/>
      <c r="G277" s="532"/>
      <c r="H277" s="529"/>
      <c r="I277" s="532"/>
      <c r="J277" s="543">
        <v>0</v>
      </c>
      <c r="K277" s="544"/>
      <c r="L277" s="532"/>
      <c r="M277" s="544"/>
      <c r="N277" s="532"/>
      <c r="O277" s="532">
        <v>0</v>
      </c>
      <c r="P277" s="532">
        <v>0</v>
      </c>
      <c r="Q277" s="532">
        <v>0</v>
      </c>
      <c r="R277" s="532">
        <v>0</v>
      </c>
    </row>
    <row r="278" spans="1:24" s="654" customFormat="1" ht="23.25" customHeight="1">
      <c r="A278" s="652" t="s">
        <v>435</v>
      </c>
      <c r="B278" s="653" t="s">
        <v>436</v>
      </c>
      <c r="C278" s="541" t="s">
        <v>959</v>
      </c>
      <c r="D278" s="542" t="s">
        <v>419</v>
      </c>
      <c r="E278" s="543">
        <v>-926776.25</v>
      </c>
      <c r="F278" s="529"/>
      <c r="G278" s="532"/>
      <c r="H278" s="529"/>
      <c r="I278" s="532"/>
      <c r="J278" s="543">
        <v>-926776.25</v>
      </c>
      <c r="K278" s="544"/>
      <c r="L278" s="532"/>
      <c r="M278" s="544" t="s">
        <v>437</v>
      </c>
      <c r="N278" s="532"/>
      <c r="O278" s="532">
        <v>-926776.25</v>
      </c>
      <c r="P278" s="532">
        <v>122004</v>
      </c>
      <c r="Q278" s="532">
        <v>-1048780.25</v>
      </c>
      <c r="R278" s="532">
        <v>-8.5962775810629157</v>
      </c>
    </row>
    <row r="279" spans="1:24" s="654" customFormat="1" ht="23.25" customHeight="1">
      <c r="A279" s="652" t="s">
        <v>438</v>
      </c>
      <c r="B279" s="653" t="s">
        <v>439</v>
      </c>
      <c r="C279" s="541" t="s">
        <v>960</v>
      </c>
      <c r="D279" s="542" t="s">
        <v>419</v>
      </c>
      <c r="E279" s="543">
        <v>37066.69</v>
      </c>
      <c r="F279" s="529"/>
      <c r="G279" s="532"/>
      <c r="H279" s="529"/>
      <c r="I279" s="532"/>
      <c r="J279" s="543">
        <v>37066.69</v>
      </c>
      <c r="K279" s="544" t="s">
        <v>218</v>
      </c>
      <c r="L279" s="532"/>
      <c r="M279" s="544"/>
      <c r="N279" s="532"/>
      <c r="O279" s="532">
        <v>37066.69</v>
      </c>
      <c r="P279" s="532">
        <v>102746</v>
      </c>
      <c r="Q279" s="532">
        <v>-65679.31</v>
      </c>
      <c r="R279" s="532">
        <v>-0.63923958110291401</v>
      </c>
    </row>
    <row r="280" spans="1:24" s="329" customFormat="1" ht="23.25" customHeight="1">
      <c r="A280" s="576" t="s">
        <v>440</v>
      </c>
      <c r="B280" s="577" t="s">
        <v>441</v>
      </c>
      <c r="C280" s="578" t="s">
        <v>961</v>
      </c>
      <c r="D280" s="577"/>
      <c r="E280" s="577">
        <v>85278.43</v>
      </c>
      <c r="F280" s="597"/>
      <c r="G280" s="596"/>
      <c r="H280" s="597"/>
      <c r="I280" s="596"/>
      <c r="J280" s="577">
        <v>85278.43</v>
      </c>
      <c r="K280" s="597"/>
      <c r="L280" s="596"/>
      <c r="M280" s="597"/>
      <c r="N280" s="596"/>
      <c r="O280" s="577">
        <v>85278.43</v>
      </c>
      <c r="P280" s="577">
        <v>88213</v>
      </c>
      <c r="Q280" s="577">
        <v>-2934.570000000007</v>
      </c>
      <c r="R280" s="577">
        <v>-3.326686542799822E-2</v>
      </c>
      <c r="S280" s="329" t="e">
        <v>#REF!</v>
      </c>
      <c r="T280" s="329" t="e">
        <v>#REF!</v>
      </c>
    </row>
    <row r="281" spans="1:24" s="654" customFormat="1" ht="23.25" customHeight="1">
      <c r="A281" s="652" t="s">
        <v>442</v>
      </c>
      <c r="B281" s="653" t="s">
        <v>443</v>
      </c>
      <c r="C281" s="541" t="s">
        <v>962</v>
      </c>
      <c r="D281" s="542" t="s">
        <v>419</v>
      </c>
      <c r="E281" s="543">
        <v>37368.980000000003</v>
      </c>
      <c r="F281" s="529"/>
      <c r="G281" s="532"/>
      <c r="H281" s="529"/>
      <c r="I281" s="532"/>
      <c r="J281" s="543">
        <v>37368.980000000003</v>
      </c>
      <c r="K281" s="544"/>
      <c r="L281" s="532"/>
      <c r="M281" s="544"/>
      <c r="N281" s="532"/>
      <c r="O281" s="532">
        <v>37368.980000000003</v>
      </c>
      <c r="P281" s="532">
        <v>191370</v>
      </c>
      <c r="Q281" s="532"/>
      <c r="R281" s="532">
        <v>0</v>
      </c>
    </row>
    <row r="282" spans="1:24" ht="23.25" customHeight="1">
      <c r="A282" s="545">
        <v>612016</v>
      </c>
      <c r="B282" s="542" t="s">
        <v>963</v>
      </c>
      <c r="C282" s="541" t="s">
        <v>444</v>
      </c>
      <c r="D282" s="542" t="s">
        <v>420</v>
      </c>
      <c r="E282" s="543">
        <v>2831</v>
      </c>
      <c r="F282" s="529"/>
      <c r="G282" s="532"/>
      <c r="H282" s="529"/>
      <c r="I282" s="532"/>
      <c r="J282" s="543">
        <v>2831</v>
      </c>
      <c r="K282" s="544"/>
      <c r="L282" s="532"/>
      <c r="M282" s="544"/>
      <c r="N282" s="532"/>
      <c r="O282" s="532">
        <v>2831</v>
      </c>
      <c r="P282" s="532">
        <v>2149.63</v>
      </c>
      <c r="Q282" s="532">
        <v>681.36999999999989</v>
      </c>
      <c r="R282" s="532">
        <v>0.31697082753776223</v>
      </c>
      <c r="S282" s="490" t="e">
        <v>#N/A</v>
      </c>
      <c r="T282" s="490" t="e">
        <v>#N/A</v>
      </c>
      <c r="U282" s="499"/>
      <c r="W282" s="648"/>
      <c r="X282" s="648"/>
    </row>
    <row r="283" spans="1:24" ht="23.25" customHeight="1">
      <c r="A283" s="545">
        <v>612017</v>
      </c>
      <c r="B283" s="542" t="s">
        <v>964</v>
      </c>
      <c r="C283" s="541" t="s">
        <v>965</v>
      </c>
      <c r="D283" s="542" t="s">
        <v>419</v>
      </c>
      <c r="E283" s="543">
        <v>12360</v>
      </c>
      <c r="F283" s="529"/>
      <c r="G283" s="532"/>
      <c r="H283" s="529"/>
      <c r="I283" s="532"/>
      <c r="J283" s="543">
        <v>12360</v>
      </c>
      <c r="K283" s="544"/>
      <c r="L283" s="532"/>
      <c r="M283" s="544"/>
      <c r="N283" s="532"/>
      <c r="O283" s="532">
        <v>12360</v>
      </c>
      <c r="P283" s="532">
        <v>0</v>
      </c>
      <c r="Q283" s="532">
        <v>12360</v>
      </c>
      <c r="R283" s="532">
        <v>0</v>
      </c>
      <c r="S283" s="490">
        <v>4980</v>
      </c>
      <c r="T283" s="490">
        <v>7380</v>
      </c>
      <c r="U283" s="499"/>
      <c r="W283" s="648"/>
      <c r="X283" s="648"/>
    </row>
    <row r="284" spans="1:24" ht="23.25" customHeight="1">
      <c r="A284" s="545">
        <v>612018</v>
      </c>
      <c r="B284" s="542" t="s">
        <v>966</v>
      </c>
      <c r="C284" s="541" t="s">
        <v>967</v>
      </c>
      <c r="D284" s="542" t="s">
        <v>445</v>
      </c>
      <c r="E284" s="543">
        <v>1275793.2000000002</v>
      </c>
      <c r="F284" s="529"/>
      <c r="G284" s="532"/>
      <c r="H284" s="529"/>
      <c r="I284" s="532"/>
      <c r="J284" s="543">
        <v>1275793.2000000002</v>
      </c>
      <c r="K284" s="544"/>
      <c r="L284" s="532"/>
      <c r="M284" s="544"/>
      <c r="N284" s="532"/>
      <c r="O284" s="532">
        <v>1275793.2000000002</v>
      </c>
      <c r="P284" s="532">
        <v>1275793.2000000002</v>
      </c>
      <c r="Q284" s="532">
        <v>0</v>
      </c>
      <c r="R284" s="532">
        <v>0</v>
      </c>
      <c r="S284" s="490">
        <v>2285796.2400000002</v>
      </c>
      <c r="T284" s="490">
        <v>-1010003.04</v>
      </c>
      <c r="U284" s="499"/>
      <c r="W284" s="648"/>
      <c r="X284" s="648"/>
    </row>
    <row r="285" spans="1:24" ht="23.25" customHeight="1">
      <c r="A285" s="545">
        <v>612019</v>
      </c>
      <c r="B285" s="542" t="s">
        <v>968</v>
      </c>
      <c r="C285" s="541" t="s">
        <v>969</v>
      </c>
      <c r="D285" s="542" t="s">
        <v>420</v>
      </c>
      <c r="E285" s="543">
        <v>406172</v>
      </c>
      <c r="F285" s="529"/>
      <c r="G285" s="532"/>
      <c r="H285" s="529"/>
      <c r="I285" s="532"/>
      <c r="J285" s="543">
        <v>406172</v>
      </c>
      <c r="K285" s="544"/>
      <c r="L285" s="532"/>
      <c r="M285" s="544"/>
      <c r="N285" s="532"/>
      <c r="O285" s="532">
        <v>406172</v>
      </c>
      <c r="P285" s="532">
        <v>315864</v>
      </c>
      <c r="Q285" s="532">
        <v>90308</v>
      </c>
      <c r="R285" s="532">
        <v>0.28590785907859079</v>
      </c>
      <c r="S285" s="490">
        <v>1006442</v>
      </c>
      <c r="T285" s="490">
        <v>-600270</v>
      </c>
      <c r="U285" s="499"/>
      <c r="W285" s="648"/>
      <c r="X285" s="648"/>
    </row>
    <row r="286" spans="1:24" ht="23.25" customHeight="1">
      <c r="A286" s="545">
        <v>613010</v>
      </c>
      <c r="B286" s="542" t="s">
        <v>970</v>
      </c>
      <c r="C286" s="541" t="s">
        <v>971</v>
      </c>
      <c r="D286" s="542" t="s">
        <v>446</v>
      </c>
      <c r="E286" s="543">
        <v>248911.72</v>
      </c>
      <c r="F286" s="529"/>
      <c r="G286" s="532"/>
      <c r="H286" s="529"/>
      <c r="I286" s="532"/>
      <c r="J286" s="543">
        <v>248911.72</v>
      </c>
      <c r="K286" s="544"/>
      <c r="L286" s="532"/>
      <c r="M286" s="544"/>
      <c r="N286" s="532"/>
      <c r="O286" s="532">
        <v>248911.72</v>
      </c>
      <c r="P286" s="532">
        <v>254582.46000000002</v>
      </c>
      <c r="Q286" s="532">
        <v>-5670.7400000000198</v>
      </c>
      <c r="R286" s="532">
        <v>-2.2274668883315918E-2</v>
      </c>
      <c r="S286" s="490">
        <v>610565.06000000006</v>
      </c>
      <c r="T286" s="490">
        <v>-361653.34000000008</v>
      </c>
      <c r="U286" s="499"/>
      <c r="W286" s="648"/>
      <c r="X286" s="648"/>
    </row>
    <row r="287" spans="1:24" s="491" customFormat="1" ht="23.25" customHeight="1">
      <c r="A287" s="546">
        <v>613011</v>
      </c>
      <c r="B287" s="651" t="s">
        <v>972</v>
      </c>
      <c r="C287" s="541" t="s">
        <v>973</v>
      </c>
      <c r="D287" s="542" t="s">
        <v>446</v>
      </c>
      <c r="E287" s="543">
        <v>0</v>
      </c>
      <c r="F287" s="655"/>
      <c r="G287" s="532"/>
      <c r="H287" s="655"/>
      <c r="I287" s="532"/>
      <c r="J287" s="543">
        <v>0</v>
      </c>
      <c r="K287" s="544"/>
      <c r="L287" s="532"/>
      <c r="M287" s="544"/>
      <c r="N287" s="532"/>
      <c r="O287" s="532">
        <v>0</v>
      </c>
      <c r="P287" s="532">
        <v>0</v>
      </c>
      <c r="Q287" s="532"/>
      <c r="R287" s="532">
        <v>0</v>
      </c>
    </row>
    <row r="288" spans="1:24" ht="23.25" customHeight="1">
      <c r="A288" s="545">
        <v>613011.1</v>
      </c>
      <c r="B288" s="542" t="s">
        <v>974</v>
      </c>
      <c r="C288" s="541" t="s">
        <v>975</v>
      </c>
      <c r="D288" s="542" t="s">
        <v>434</v>
      </c>
      <c r="E288" s="543">
        <v>0</v>
      </c>
      <c r="F288" s="529"/>
      <c r="G288" s="532"/>
      <c r="H288" s="529"/>
      <c r="I288" s="532"/>
      <c r="J288" s="543">
        <v>0</v>
      </c>
      <c r="K288" s="544"/>
      <c r="L288" s="532"/>
      <c r="M288" s="544"/>
      <c r="N288" s="532"/>
      <c r="O288" s="532">
        <v>0</v>
      </c>
      <c r="P288" s="532">
        <v>0</v>
      </c>
      <c r="Q288" s="532">
        <v>0</v>
      </c>
      <c r="R288" s="532">
        <v>0</v>
      </c>
      <c r="S288" s="490">
        <v>35000</v>
      </c>
      <c r="T288" s="490">
        <v>-35000</v>
      </c>
      <c r="U288" s="499"/>
      <c r="W288" s="648"/>
      <c r="X288" s="648"/>
    </row>
    <row r="289" spans="1:24" ht="23.25" customHeight="1">
      <c r="A289" s="545">
        <v>613012</v>
      </c>
      <c r="B289" s="542" t="s">
        <v>976</v>
      </c>
      <c r="C289" s="541" t="s">
        <v>977</v>
      </c>
      <c r="D289" s="542" t="s">
        <v>419</v>
      </c>
      <c r="E289" s="543">
        <v>278098.11</v>
      </c>
      <c r="F289" s="529"/>
      <c r="G289" s="532"/>
      <c r="H289" s="529"/>
      <c r="I289" s="532"/>
      <c r="J289" s="543">
        <v>278098.11</v>
      </c>
      <c r="K289" s="544"/>
      <c r="L289" s="532"/>
      <c r="M289" s="544"/>
      <c r="N289" s="532"/>
      <c r="O289" s="532">
        <v>278098.11</v>
      </c>
      <c r="P289" s="532">
        <v>41128</v>
      </c>
      <c r="Q289" s="532">
        <v>236970.11</v>
      </c>
      <c r="R289" s="532">
        <v>5.7617708130713865</v>
      </c>
      <c r="S289" s="490">
        <v>188315</v>
      </c>
      <c r="T289" s="490">
        <v>89783.109999999986</v>
      </c>
      <c r="U289" s="499"/>
      <c r="W289" s="648"/>
      <c r="X289" s="648"/>
    </row>
    <row r="290" spans="1:24" ht="23.25" customHeight="1">
      <c r="A290" s="545">
        <v>6130121</v>
      </c>
      <c r="B290" s="542" t="s">
        <v>978</v>
      </c>
      <c r="C290" s="541" t="s">
        <v>979</v>
      </c>
      <c r="D290" s="542" t="s">
        <v>419</v>
      </c>
      <c r="E290" s="543">
        <v>90970</v>
      </c>
      <c r="F290" s="529"/>
      <c r="G290" s="532"/>
      <c r="H290" s="529"/>
      <c r="I290" s="532"/>
      <c r="J290" s="543">
        <v>90970</v>
      </c>
      <c r="K290" s="544"/>
      <c r="L290" s="532"/>
      <c r="M290" s="544"/>
      <c r="N290" s="532"/>
      <c r="O290" s="532">
        <v>90970</v>
      </c>
      <c r="P290" s="532">
        <v>96590</v>
      </c>
      <c r="Q290" s="532">
        <v>-5620</v>
      </c>
      <c r="R290" s="532">
        <v>-5.8184077026607307E-2</v>
      </c>
      <c r="S290" s="490">
        <v>220119</v>
      </c>
      <c r="T290" s="490">
        <v>-129149</v>
      </c>
      <c r="U290" s="499"/>
      <c r="W290" s="648"/>
      <c r="X290" s="648"/>
    </row>
    <row r="291" spans="1:24" ht="23.25" customHeight="1">
      <c r="A291" s="545">
        <v>613013</v>
      </c>
      <c r="B291" s="542" t="s">
        <v>980</v>
      </c>
      <c r="C291" s="541" t="s">
        <v>981</v>
      </c>
      <c r="D291" s="542" t="s">
        <v>419</v>
      </c>
      <c r="E291" s="543">
        <v>82637.14</v>
      </c>
      <c r="F291" s="529"/>
      <c r="G291" s="532"/>
      <c r="H291" s="529"/>
      <c r="I291" s="532"/>
      <c r="J291" s="543">
        <v>82637.14</v>
      </c>
      <c r="K291" s="544"/>
      <c r="L291" s="532"/>
      <c r="M291" s="544"/>
      <c r="N291" s="532"/>
      <c r="O291" s="532">
        <v>82637.14</v>
      </c>
      <c r="P291" s="532">
        <v>63795.27</v>
      </c>
      <c r="Q291" s="532">
        <v>18841.870000000003</v>
      </c>
      <c r="R291" s="532">
        <v>0.29534901255218454</v>
      </c>
      <c r="S291" s="490">
        <v>158290.32</v>
      </c>
      <c r="T291" s="490">
        <v>-75653.180000000008</v>
      </c>
      <c r="U291" s="499"/>
      <c r="W291" s="648"/>
      <c r="X291" s="648"/>
    </row>
    <row r="292" spans="1:24" ht="23.25" customHeight="1">
      <c r="A292" s="545">
        <v>613014</v>
      </c>
      <c r="B292" s="542" t="s">
        <v>982</v>
      </c>
      <c r="C292" s="541" t="s">
        <v>983</v>
      </c>
      <c r="D292" s="542" t="s">
        <v>419</v>
      </c>
      <c r="E292" s="543">
        <v>15510</v>
      </c>
      <c r="F292" s="529"/>
      <c r="G292" s="532"/>
      <c r="H292" s="529"/>
      <c r="I292" s="532"/>
      <c r="J292" s="543">
        <v>15510</v>
      </c>
      <c r="K292" s="544"/>
      <c r="L292" s="532"/>
      <c r="M292" s="544"/>
      <c r="N292" s="532"/>
      <c r="O292" s="532">
        <v>15510</v>
      </c>
      <c r="P292" s="532">
        <v>988</v>
      </c>
      <c r="Q292" s="532">
        <v>14522</v>
      </c>
      <c r="R292" s="532">
        <v>14.698380566801619</v>
      </c>
      <c r="S292" s="490">
        <v>35215</v>
      </c>
      <c r="T292" s="490">
        <v>-19705</v>
      </c>
      <c r="U292" s="499"/>
      <c r="W292" s="648"/>
      <c r="X292" s="648"/>
    </row>
    <row r="293" spans="1:24" ht="23.25" customHeight="1">
      <c r="A293" s="545">
        <v>613016</v>
      </c>
      <c r="B293" s="542" t="s">
        <v>984</v>
      </c>
      <c r="C293" s="541" t="s">
        <v>985</v>
      </c>
      <c r="D293" s="542" t="s">
        <v>375</v>
      </c>
      <c r="E293" s="543">
        <v>440232.32</v>
      </c>
      <c r="F293" s="529"/>
      <c r="G293" s="532"/>
      <c r="H293" s="529"/>
      <c r="I293" s="532"/>
      <c r="J293" s="543">
        <v>440232.32</v>
      </c>
      <c r="K293" s="544"/>
      <c r="L293" s="532"/>
      <c r="M293" s="544"/>
      <c r="N293" s="532"/>
      <c r="O293" s="532">
        <v>440232.32</v>
      </c>
      <c r="P293" s="532">
        <v>288707.16000000003</v>
      </c>
      <c r="Q293" s="532">
        <v>151525.15999999997</v>
      </c>
      <c r="R293" s="532">
        <v>0.52484032609374831</v>
      </c>
      <c r="S293" s="490">
        <v>660299</v>
      </c>
      <c r="T293" s="490">
        <v>-220066.68</v>
      </c>
      <c r="U293" s="499"/>
      <c r="W293" s="648"/>
      <c r="X293" s="648"/>
    </row>
    <row r="294" spans="1:24" ht="23.25" customHeight="1">
      <c r="A294" s="545">
        <v>613017</v>
      </c>
      <c r="B294" s="542" t="s">
        <v>986</v>
      </c>
      <c r="C294" s="541" t="s">
        <v>987</v>
      </c>
      <c r="D294" s="542" t="s">
        <v>419</v>
      </c>
      <c r="E294" s="543">
        <v>45975</v>
      </c>
      <c r="F294" s="529"/>
      <c r="G294" s="532"/>
      <c r="H294" s="529"/>
      <c r="I294" s="532"/>
      <c r="J294" s="543">
        <v>45975</v>
      </c>
      <c r="K294" s="544"/>
      <c r="L294" s="532"/>
      <c r="M294" s="544"/>
      <c r="N294" s="532"/>
      <c r="O294" s="532">
        <v>45975</v>
      </c>
      <c r="P294" s="532">
        <v>8393</v>
      </c>
      <c r="Q294" s="532">
        <v>37582</v>
      </c>
      <c r="R294" s="532">
        <v>4.4777791016323123</v>
      </c>
      <c r="S294" s="490">
        <v>219957.18</v>
      </c>
      <c r="T294" s="490">
        <v>-173982.18</v>
      </c>
      <c r="U294" s="499"/>
      <c r="W294" s="648"/>
      <c r="X294" s="648"/>
    </row>
    <row r="295" spans="1:24" ht="23.25" customHeight="1">
      <c r="A295" s="545">
        <v>613018</v>
      </c>
      <c r="B295" s="542" t="s">
        <v>988</v>
      </c>
      <c r="C295" s="541" t="s">
        <v>989</v>
      </c>
      <c r="D295" s="542" t="s">
        <v>434</v>
      </c>
      <c r="E295" s="543">
        <v>587886.98</v>
      </c>
      <c r="F295" s="529"/>
      <c r="G295" s="532"/>
      <c r="H295" s="529"/>
      <c r="I295" s="532"/>
      <c r="J295" s="543">
        <v>587886.98</v>
      </c>
      <c r="K295" s="544"/>
      <c r="L295" s="532"/>
      <c r="M295" s="544"/>
      <c r="N295" s="532"/>
      <c r="O295" s="532">
        <v>587886.98</v>
      </c>
      <c r="P295" s="532">
        <v>619051.02</v>
      </c>
      <c r="Q295" s="532">
        <v>-31164.040000000037</v>
      </c>
      <c r="R295" s="532">
        <v>-5.03416342000374E-2</v>
      </c>
      <c r="S295" s="490">
        <v>1166890.22</v>
      </c>
      <c r="T295" s="490">
        <v>-579003.24</v>
      </c>
      <c r="U295" s="499"/>
      <c r="W295" s="648"/>
      <c r="X295" s="648"/>
    </row>
    <row r="296" spans="1:24" ht="23.25" customHeight="1">
      <c r="A296" s="545">
        <v>613020</v>
      </c>
      <c r="B296" s="542" t="s">
        <v>990</v>
      </c>
      <c r="C296" s="541" t="s">
        <v>991</v>
      </c>
      <c r="D296" s="542" t="s">
        <v>419</v>
      </c>
      <c r="E296" s="543">
        <v>599377.16999999993</v>
      </c>
      <c r="F296" s="529"/>
      <c r="G296" s="532"/>
      <c r="H296" s="529"/>
      <c r="I296" s="532"/>
      <c r="J296" s="543">
        <v>599377.16999999993</v>
      </c>
      <c r="K296" s="544"/>
      <c r="L296" s="532"/>
      <c r="M296" s="544"/>
      <c r="N296" s="532"/>
      <c r="O296" s="532">
        <v>599377.16999999993</v>
      </c>
      <c r="P296" s="532">
        <v>283954.21999999997</v>
      </c>
      <c r="Q296" s="532">
        <v>315422.94999999995</v>
      </c>
      <c r="R296" s="532">
        <v>1.1108232517199428</v>
      </c>
      <c r="S296" s="490">
        <v>106367</v>
      </c>
      <c r="T296" s="490">
        <v>493010.16999999993</v>
      </c>
      <c r="U296" s="499"/>
      <c r="W296" s="648"/>
      <c r="X296" s="648"/>
    </row>
    <row r="297" spans="1:24" ht="23.25" customHeight="1">
      <c r="A297" s="545">
        <v>613020.1</v>
      </c>
      <c r="B297" s="542" t="s">
        <v>992</v>
      </c>
      <c r="C297" s="541" t="s">
        <v>993</v>
      </c>
      <c r="D297" s="542" t="s">
        <v>434</v>
      </c>
      <c r="E297" s="543">
        <v>4216939.8199999994</v>
      </c>
      <c r="F297" s="529"/>
      <c r="G297" s="532"/>
      <c r="H297" s="529"/>
      <c r="I297" s="532"/>
      <c r="J297" s="543">
        <v>4216939.8199999994</v>
      </c>
      <c r="K297" s="544"/>
      <c r="L297" s="532"/>
      <c r="M297" s="544"/>
      <c r="N297" s="532"/>
      <c r="O297" s="532">
        <v>4216939.8199999994</v>
      </c>
      <c r="P297" s="532">
        <v>2583492.4</v>
      </c>
      <c r="Q297" s="532">
        <v>1633447.4199999995</v>
      </c>
      <c r="R297" s="532">
        <v>0.63226329599421294</v>
      </c>
      <c r="S297" s="490">
        <v>5114635.13</v>
      </c>
      <c r="T297" s="490">
        <v>-897695.31000000052</v>
      </c>
      <c r="U297" s="499"/>
      <c r="W297" s="648"/>
      <c r="X297" s="648"/>
    </row>
    <row r="298" spans="1:24" ht="23.25" customHeight="1">
      <c r="A298" s="545">
        <v>613021</v>
      </c>
      <c r="B298" s="542" t="s">
        <v>994</v>
      </c>
      <c r="C298" s="541" t="s">
        <v>995</v>
      </c>
      <c r="D298" s="542" t="s">
        <v>419</v>
      </c>
      <c r="E298" s="543">
        <v>86612</v>
      </c>
      <c r="F298" s="529"/>
      <c r="G298" s="532"/>
      <c r="H298" s="529"/>
      <c r="I298" s="532"/>
      <c r="J298" s="543">
        <v>86612</v>
      </c>
      <c r="K298" s="544"/>
      <c r="L298" s="532"/>
      <c r="M298" s="544"/>
      <c r="N298" s="532"/>
      <c r="O298" s="532">
        <v>86612</v>
      </c>
      <c r="P298" s="532">
        <v>75723.33</v>
      </c>
      <c r="Q298" s="532">
        <v>10888.669999999998</v>
      </c>
      <c r="R298" s="532">
        <v>0.14379544586853216</v>
      </c>
      <c r="S298" s="490">
        <v>147916.67000000001</v>
      </c>
      <c r="T298" s="490">
        <v>-61304.670000000013</v>
      </c>
      <c r="U298" s="499"/>
      <c r="W298" s="648"/>
      <c r="X298" s="648"/>
    </row>
    <row r="299" spans="1:24" ht="23.25" customHeight="1">
      <c r="A299" s="545">
        <v>613023</v>
      </c>
      <c r="B299" s="542" t="s">
        <v>447</v>
      </c>
      <c r="C299" s="541" t="s">
        <v>448</v>
      </c>
      <c r="D299" s="542" t="s">
        <v>419</v>
      </c>
      <c r="E299" s="543"/>
      <c r="F299" s="529"/>
      <c r="G299" s="532"/>
      <c r="H299" s="529"/>
      <c r="I299" s="532"/>
      <c r="J299" s="543">
        <v>0</v>
      </c>
      <c r="K299" s="544"/>
      <c r="L299" s="532"/>
      <c r="M299" s="544"/>
      <c r="N299" s="532"/>
      <c r="O299" s="532">
        <v>0</v>
      </c>
      <c r="P299" s="532">
        <v>0</v>
      </c>
      <c r="Q299" s="532">
        <v>0</v>
      </c>
      <c r="R299" s="532">
        <v>0</v>
      </c>
      <c r="S299" s="490">
        <v>0</v>
      </c>
      <c r="T299" s="490">
        <v>0</v>
      </c>
      <c r="U299" s="499"/>
      <c r="W299" s="648"/>
      <c r="X299" s="648"/>
    </row>
    <row r="300" spans="1:24" ht="23.25" customHeight="1">
      <c r="A300" s="545">
        <v>613024</v>
      </c>
      <c r="B300" s="542" t="s">
        <v>996</v>
      </c>
      <c r="C300" s="541" t="s">
        <v>997</v>
      </c>
      <c r="D300" s="542" t="s">
        <v>419</v>
      </c>
      <c r="E300" s="543">
        <v>0</v>
      </c>
      <c r="F300" s="529"/>
      <c r="G300" s="532"/>
      <c r="H300" s="529"/>
      <c r="I300" s="532"/>
      <c r="J300" s="543">
        <v>0</v>
      </c>
      <c r="K300" s="544"/>
      <c r="L300" s="532"/>
      <c r="M300" s="544"/>
      <c r="N300" s="532"/>
      <c r="O300" s="532">
        <v>0</v>
      </c>
      <c r="P300" s="532">
        <v>0</v>
      </c>
      <c r="Q300" s="532">
        <v>0</v>
      </c>
      <c r="R300" s="532">
        <v>0</v>
      </c>
      <c r="S300" s="490">
        <v>20000</v>
      </c>
      <c r="T300" s="490">
        <v>-20000</v>
      </c>
      <c r="U300" s="499"/>
      <c r="W300" s="648"/>
      <c r="X300" s="648"/>
    </row>
    <row r="301" spans="1:24" ht="23.25" customHeight="1">
      <c r="A301" s="545">
        <v>613025</v>
      </c>
      <c r="B301" s="542" t="s">
        <v>998</v>
      </c>
      <c r="C301" s="541" t="s">
        <v>999</v>
      </c>
      <c r="D301" s="542" t="s">
        <v>375</v>
      </c>
      <c r="E301" s="543">
        <v>417500</v>
      </c>
      <c r="F301" s="529"/>
      <c r="G301" s="532"/>
      <c r="H301" s="529"/>
      <c r="I301" s="532"/>
      <c r="J301" s="543">
        <v>417500</v>
      </c>
      <c r="K301" s="544"/>
      <c r="L301" s="532"/>
      <c r="M301" s="544"/>
      <c r="N301" s="532"/>
      <c r="O301" s="532">
        <v>417500</v>
      </c>
      <c r="P301" s="532">
        <v>320000</v>
      </c>
      <c r="Q301" s="532">
        <v>97500</v>
      </c>
      <c r="R301" s="532">
        <v>0.3046875</v>
      </c>
      <c r="S301" s="490">
        <v>567500</v>
      </c>
      <c r="T301" s="490">
        <v>-150000</v>
      </c>
      <c r="U301" s="499"/>
      <c r="W301" s="648"/>
      <c r="X301" s="648"/>
    </row>
    <row r="302" spans="1:24" ht="23.25" customHeight="1">
      <c r="A302" s="545">
        <v>613026</v>
      </c>
      <c r="B302" s="542" t="s">
        <v>1000</v>
      </c>
      <c r="C302" s="541" t="s">
        <v>1001</v>
      </c>
      <c r="D302" s="542" t="s">
        <v>419</v>
      </c>
      <c r="E302" s="543">
        <v>90569.549999999988</v>
      </c>
      <c r="F302" s="529"/>
      <c r="G302" s="532"/>
      <c r="H302" s="529"/>
      <c r="I302" s="532"/>
      <c r="J302" s="543">
        <v>90569.549999999988</v>
      </c>
      <c r="K302" s="544"/>
      <c r="L302" s="532"/>
      <c r="M302" s="544"/>
      <c r="N302" s="532"/>
      <c r="O302" s="532">
        <v>90569.549999999988</v>
      </c>
      <c r="P302" s="532">
        <v>28431.37</v>
      </c>
      <c r="Q302" s="532">
        <v>62138.179999999993</v>
      </c>
      <c r="R302" s="532">
        <v>2.1855499752562046</v>
      </c>
      <c r="S302" s="490">
        <v>66523.3</v>
      </c>
      <c r="T302" s="490">
        <v>24046.249999999985</v>
      </c>
      <c r="U302" s="499"/>
      <c r="W302" s="648"/>
      <c r="X302" s="648"/>
    </row>
    <row r="303" spans="1:24" ht="23.25" customHeight="1">
      <c r="A303" s="545">
        <v>613028</v>
      </c>
      <c r="B303" s="542" t="s">
        <v>1002</v>
      </c>
      <c r="C303" s="541" t="s">
        <v>38</v>
      </c>
      <c r="D303" s="542" t="s">
        <v>419</v>
      </c>
      <c r="E303" s="543">
        <v>0</v>
      </c>
      <c r="F303" s="529"/>
      <c r="G303" s="532"/>
      <c r="H303" s="529"/>
      <c r="I303" s="532"/>
      <c r="J303" s="543">
        <v>0</v>
      </c>
      <c r="K303" s="544"/>
      <c r="L303" s="532"/>
      <c r="M303" s="544"/>
      <c r="N303" s="532"/>
      <c r="O303" s="532">
        <v>0</v>
      </c>
      <c r="P303" s="532">
        <v>0</v>
      </c>
      <c r="Q303" s="532">
        <v>0</v>
      </c>
      <c r="R303" s="532">
        <v>0</v>
      </c>
      <c r="S303" s="490">
        <v>36816.68</v>
      </c>
      <c r="T303" s="490">
        <v>-36816.68</v>
      </c>
      <c r="U303" s="499"/>
      <c r="W303" s="648"/>
      <c r="X303" s="648"/>
    </row>
    <row r="304" spans="1:24" ht="23.25" customHeight="1">
      <c r="A304" s="545">
        <v>613030</v>
      </c>
      <c r="B304" s="542" t="s">
        <v>1003</v>
      </c>
      <c r="C304" s="541" t="s">
        <v>1004</v>
      </c>
      <c r="D304" s="542" t="s">
        <v>434</v>
      </c>
      <c r="E304" s="543">
        <v>78000</v>
      </c>
      <c r="F304" s="529"/>
      <c r="G304" s="532"/>
      <c r="H304" s="529"/>
      <c r="I304" s="532"/>
      <c r="J304" s="543">
        <v>78000</v>
      </c>
      <c r="K304" s="544"/>
      <c r="L304" s="532"/>
      <c r="M304" s="544"/>
      <c r="N304" s="532"/>
      <c r="O304" s="532">
        <v>78000</v>
      </c>
      <c r="P304" s="532">
        <v>0</v>
      </c>
      <c r="Q304" s="532">
        <v>78000</v>
      </c>
      <c r="R304" s="532">
        <v>0</v>
      </c>
      <c r="S304" s="490">
        <v>138000</v>
      </c>
      <c r="T304" s="490">
        <v>-60000</v>
      </c>
      <c r="U304" s="499"/>
      <c r="W304" s="648"/>
      <c r="X304" s="648"/>
    </row>
    <row r="305" spans="1:24" ht="23.25" customHeight="1">
      <c r="A305" s="545">
        <v>613031</v>
      </c>
      <c r="B305" s="542" t="s">
        <v>1005</v>
      </c>
      <c r="C305" s="541" t="s">
        <v>1006</v>
      </c>
      <c r="D305" s="542" t="s">
        <v>419</v>
      </c>
      <c r="E305" s="543">
        <v>6800</v>
      </c>
      <c r="F305" s="529"/>
      <c r="G305" s="532"/>
      <c r="H305" s="529"/>
      <c r="I305" s="532"/>
      <c r="J305" s="543">
        <v>6800</v>
      </c>
      <c r="K305" s="544"/>
      <c r="L305" s="532"/>
      <c r="M305" s="544"/>
      <c r="N305" s="532"/>
      <c r="O305" s="532">
        <v>6800</v>
      </c>
      <c r="P305" s="532">
        <v>118393.45999999999</v>
      </c>
      <c r="Q305" s="532">
        <v>-111593.45999999999</v>
      </c>
      <c r="R305" s="532">
        <v>-0.94256439502654965</v>
      </c>
      <c r="S305" s="490">
        <v>4260</v>
      </c>
      <c r="T305" s="490">
        <v>2540</v>
      </c>
      <c r="U305" s="499"/>
      <c r="W305" s="648"/>
      <c r="X305" s="648"/>
    </row>
    <row r="306" spans="1:24" ht="23.25" customHeight="1">
      <c r="A306" s="545">
        <v>613032</v>
      </c>
      <c r="B306" s="542" t="s">
        <v>1007</v>
      </c>
      <c r="C306" s="541" t="s">
        <v>1008</v>
      </c>
      <c r="D306" s="542" t="s">
        <v>419</v>
      </c>
      <c r="E306" s="543">
        <v>377210</v>
      </c>
      <c r="F306" s="529"/>
      <c r="G306" s="532"/>
      <c r="H306" s="529"/>
      <c r="I306" s="532"/>
      <c r="J306" s="543">
        <v>377210</v>
      </c>
      <c r="K306" s="544"/>
      <c r="L306" s="532"/>
      <c r="M306" s="544"/>
      <c r="N306" s="532"/>
      <c r="O306" s="532">
        <v>377210</v>
      </c>
      <c r="P306" s="532">
        <v>313097.91000000003</v>
      </c>
      <c r="Q306" s="532">
        <v>64112.089999999967</v>
      </c>
      <c r="R306" s="532">
        <v>0.20476690502341571</v>
      </c>
      <c r="S306" s="490">
        <v>619235</v>
      </c>
      <c r="T306" s="490">
        <v>-242025</v>
      </c>
      <c r="U306" s="499"/>
      <c r="W306" s="648"/>
      <c r="X306" s="648"/>
    </row>
    <row r="307" spans="1:24" ht="23.25" customHeight="1">
      <c r="A307" s="545">
        <v>613035</v>
      </c>
      <c r="B307" s="542" t="s">
        <v>1009</v>
      </c>
      <c r="C307" s="541" t="s">
        <v>1010</v>
      </c>
      <c r="D307" s="542" t="s">
        <v>419</v>
      </c>
      <c r="E307" s="543">
        <v>11345.79</v>
      </c>
      <c r="F307" s="529"/>
      <c r="G307" s="532"/>
      <c r="H307" s="529"/>
      <c r="I307" s="532"/>
      <c r="J307" s="543">
        <v>11345.79</v>
      </c>
      <c r="K307" s="544"/>
      <c r="L307" s="532"/>
      <c r="M307" s="544"/>
      <c r="N307" s="532"/>
      <c r="O307" s="532">
        <v>11345.79</v>
      </c>
      <c r="P307" s="532">
        <v>14345.79</v>
      </c>
      <c r="Q307" s="532">
        <v>-3000</v>
      </c>
      <c r="R307" s="532">
        <v>-0.20912058520304561</v>
      </c>
      <c r="S307" s="490">
        <v>23895.56</v>
      </c>
      <c r="T307" s="490">
        <v>-12549.77</v>
      </c>
      <c r="U307" s="499"/>
      <c r="W307" s="648"/>
      <c r="X307" s="648"/>
    </row>
    <row r="308" spans="1:24" ht="23.25" customHeight="1">
      <c r="A308" s="545">
        <v>613036</v>
      </c>
      <c r="B308" s="542" t="s">
        <v>1011</v>
      </c>
      <c r="C308" s="541" t="s">
        <v>1012</v>
      </c>
      <c r="D308" s="542" t="s">
        <v>419</v>
      </c>
      <c r="E308" s="543">
        <v>0</v>
      </c>
      <c r="F308" s="529"/>
      <c r="G308" s="532"/>
      <c r="H308" s="529"/>
      <c r="I308" s="532"/>
      <c r="J308" s="543">
        <v>0</v>
      </c>
      <c r="K308" s="544"/>
      <c r="L308" s="532"/>
      <c r="M308" s="544"/>
      <c r="N308" s="532"/>
      <c r="O308" s="532">
        <v>0</v>
      </c>
      <c r="P308" s="532">
        <v>86124.760000000009</v>
      </c>
      <c r="Q308" s="532">
        <v>-86124.760000000009</v>
      </c>
      <c r="R308" s="532">
        <v>-1</v>
      </c>
      <c r="S308" s="490">
        <v>5837853.1600000001</v>
      </c>
      <c r="T308" s="490">
        <v>-5837853.1600000001</v>
      </c>
      <c r="U308" s="499"/>
      <c r="W308" s="648"/>
      <c r="X308" s="648"/>
    </row>
    <row r="309" spans="1:24" ht="23.25" customHeight="1">
      <c r="A309" s="545"/>
      <c r="B309" s="656" t="s">
        <v>449</v>
      </c>
      <c r="C309" s="541" t="s">
        <v>450</v>
      </c>
      <c r="D309" s="542"/>
      <c r="E309" s="543"/>
      <c r="F309" s="529"/>
      <c r="G309" s="532"/>
      <c r="H309" s="529"/>
      <c r="I309" s="532"/>
      <c r="J309" s="543">
        <v>0</v>
      </c>
      <c r="K309" s="544"/>
      <c r="L309" s="532"/>
      <c r="M309" s="544"/>
      <c r="N309" s="532"/>
      <c r="O309" s="532">
        <v>0</v>
      </c>
      <c r="P309" s="532">
        <v>-427129.19999999995</v>
      </c>
      <c r="Q309" s="532">
        <v>427129.19999999995</v>
      </c>
      <c r="R309" s="532">
        <v>-1</v>
      </c>
      <c r="S309" s="490" t="e">
        <v>#N/A</v>
      </c>
      <c r="T309" s="490" t="e">
        <v>#N/A</v>
      </c>
      <c r="U309" s="499"/>
      <c r="W309" s="648"/>
      <c r="X309" s="648"/>
    </row>
    <row r="310" spans="1:24" ht="23.25" customHeight="1">
      <c r="A310" s="545">
        <v>613038</v>
      </c>
      <c r="B310" s="542" t="s">
        <v>1013</v>
      </c>
      <c r="C310" s="541" t="s">
        <v>451</v>
      </c>
      <c r="D310" s="542" t="s">
        <v>419</v>
      </c>
      <c r="E310" s="543">
        <v>0</v>
      </c>
      <c r="F310" s="529"/>
      <c r="G310" s="532"/>
      <c r="H310" s="529"/>
      <c r="I310" s="532"/>
      <c r="J310" s="543">
        <v>0</v>
      </c>
      <c r="K310" s="544"/>
      <c r="L310" s="532"/>
      <c r="M310" s="544"/>
      <c r="N310" s="532"/>
      <c r="O310" s="532">
        <v>0</v>
      </c>
      <c r="P310" s="532">
        <v>0</v>
      </c>
      <c r="Q310" s="532">
        <v>0</v>
      </c>
      <c r="R310" s="532">
        <v>0</v>
      </c>
      <c r="S310" s="490">
        <v>0</v>
      </c>
      <c r="T310" s="490">
        <v>0</v>
      </c>
      <c r="U310" s="499"/>
      <c r="W310" s="648"/>
      <c r="X310" s="648"/>
    </row>
    <row r="311" spans="1:24" s="491" customFormat="1" ht="23.25" customHeight="1">
      <c r="A311" s="546">
        <v>613046</v>
      </c>
      <c r="B311" s="651" t="s">
        <v>1014</v>
      </c>
      <c r="C311" s="541" t="s">
        <v>1015</v>
      </c>
      <c r="D311" s="542" t="s">
        <v>452</v>
      </c>
      <c r="E311" s="543">
        <v>0</v>
      </c>
      <c r="F311" s="529"/>
      <c r="G311" s="532"/>
      <c r="H311" s="529"/>
      <c r="I311" s="532"/>
      <c r="J311" s="543">
        <v>0</v>
      </c>
      <c r="K311" s="544"/>
      <c r="L311" s="532"/>
      <c r="M311" s="544"/>
      <c r="N311" s="532"/>
      <c r="O311" s="532">
        <v>0</v>
      </c>
      <c r="P311" s="532">
        <v>0</v>
      </c>
      <c r="Q311" s="532">
        <v>0</v>
      </c>
      <c r="R311" s="532">
        <v>0</v>
      </c>
      <c r="S311" s="490" t="e">
        <v>#N/A</v>
      </c>
      <c r="T311" s="490" t="e">
        <v>#N/A</v>
      </c>
    </row>
    <row r="312" spans="1:24" ht="23.25" customHeight="1">
      <c r="A312" s="545">
        <v>614013</v>
      </c>
      <c r="B312" s="542" t="s">
        <v>453</v>
      </c>
      <c r="C312" s="541" t="s">
        <v>1016</v>
      </c>
      <c r="D312" s="542" t="s">
        <v>419</v>
      </c>
      <c r="E312" s="543">
        <v>0</v>
      </c>
      <c r="F312" s="529"/>
      <c r="G312" s="532"/>
      <c r="H312" s="529"/>
      <c r="I312" s="532"/>
      <c r="J312" s="543">
        <v>0</v>
      </c>
      <c r="K312" s="544"/>
      <c r="L312" s="532"/>
      <c r="M312" s="544"/>
      <c r="N312" s="532"/>
      <c r="O312" s="532">
        <v>0</v>
      </c>
      <c r="P312" s="532">
        <v>0</v>
      </c>
      <c r="Q312" s="532">
        <v>0</v>
      </c>
      <c r="R312" s="532">
        <v>0</v>
      </c>
      <c r="S312" s="490" t="e">
        <v>#N/A</v>
      </c>
      <c r="T312" s="490" t="e">
        <v>#N/A</v>
      </c>
      <c r="U312" s="499"/>
      <c r="W312" s="648"/>
      <c r="X312" s="648"/>
    </row>
    <row r="313" spans="1:24" ht="23.25" customHeight="1">
      <c r="A313" s="545">
        <v>613044</v>
      </c>
      <c r="B313" s="542" t="s">
        <v>709</v>
      </c>
      <c r="C313" s="541" t="s">
        <v>103</v>
      </c>
      <c r="D313" s="542" t="s">
        <v>454</v>
      </c>
      <c r="E313" s="543">
        <v>386884.32</v>
      </c>
      <c r="F313" s="529"/>
      <c r="G313" s="532"/>
      <c r="H313" s="529" t="s">
        <v>354</v>
      </c>
      <c r="I313" s="532"/>
      <c r="J313" s="543">
        <v>386884.32</v>
      </c>
      <c r="K313" s="544"/>
      <c r="L313" s="532"/>
      <c r="M313" s="544"/>
      <c r="N313" s="532"/>
      <c r="O313" s="532">
        <v>386884.32</v>
      </c>
      <c r="P313" s="532">
        <v>0</v>
      </c>
      <c r="Q313" s="532">
        <v>386884.32</v>
      </c>
      <c r="R313" s="532">
        <v>0</v>
      </c>
      <c r="S313" s="490">
        <v>21375533.48</v>
      </c>
      <c r="T313" s="490">
        <v>-20988649.16</v>
      </c>
      <c r="U313" s="499">
        <v>-14449000</v>
      </c>
      <c r="W313" s="648"/>
      <c r="X313" s="648"/>
    </row>
    <row r="314" spans="1:24" ht="23.25" customHeight="1">
      <c r="A314" s="545">
        <v>613042</v>
      </c>
      <c r="B314" s="542" t="s">
        <v>1017</v>
      </c>
      <c r="C314" s="541" t="s">
        <v>1018</v>
      </c>
      <c r="D314" s="542" t="s">
        <v>419</v>
      </c>
      <c r="E314" s="543">
        <v>0</v>
      </c>
      <c r="F314" s="529"/>
      <c r="G314" s="532"/>
      <c r="H314" s="529"/>
      <c r="I314" s="532"/>
      <c r="J314" s="543">
        <v>0</v>
      </c>
      <c r="K314" s="544"/>
      <c r="L314" s="532"/>
      <c r="M314" s="544"/>
      <c r="N314" s="532"/>
      <c r="O314" s="532">
        <v>0</v>
      </c>
      <c r="P314" s="532">
        <v>1200</v>
      </c>
      <c r="Q314" s="532">
        <v>-1200</v>
      </c>
      <c r="R314" s="532">
        <v>-1</v>
      </c>
      <c r="S314" s="490">
        <v>6700</v>
      </c>
      <c r="T314" s="490">
        <v>-6700</v>
      </c>
      <c r="U314" s="499"/>
      <c r="W314" s="648"/>
      <c r="X314" s="648"/>
    </row>
    <row r="315" spans="1:24" ht="23.25" customHeight="1">
      <c r="A315" s="545">
        <v>614010</v>
      </c>
      <c r="B315" s="542" t="s">
        <v>1019</v>
      </c>
      <c r="C315" s="541" t="s">
        <v>1020</v>
      </c>
      <c r="D315" s="542" t="s">
        <v>446</v>
      </c>
      <c r="E315" s="543">
        <v>6900</v>
      </c>
      <c r="F315" s="529"/>
      <c r="G315" s="532"/>
      <c r="H315" s="529"/>
      <c r="I315" s="532"/>
      <c r="J315" s="543">
        <v>6900</v>
      </c>
      <c r="K315" s="544"/>
      <c r="L315" s="532"/>
      <c r="M315" s="544"/>
      <c r="N315" s="532"/>
      <c r="O315" s="532">
        <v>6900</v>
      </c>
      <c r="P315" s="532">
        <v>10000</v>
      </c>
      <c r="Q315" s="532">
        <v>-3100</v>
      </c>
      <c r="R315" s="532">
        <v>-0.31</v>
      </c>
      <c r="S315" s="490">
        <v>38030.46</v>
      </c>
      <c r="T315" s="490">
        <v>-31130.46</v>
      </c>
      <c r="U315" s="499"/>
      <c r="W315" s="648"/>
      <c r="X315" s="648"/>
    </row>
    <row r="316" spans="1:24" ht="23.25" customHeight="1">
      <c r="A316" s="545">
        <v>614011</v>
      </c>
      <c r="B316" s="542" t="s">
        <v>1021</v>
      </c>
      <c r="C316" s="541" t="s">
        <v>1022</v>
      </c>
      <c r="D316" s="542" t="s">
        <v>446</v>
      </c>
      <c r="E316" s="543">
        <v>0</v>
      </c>
      <c r="F316" s="529"/>
      <c r="G316" s="532"/>
      <c r="H316" s="529"/>
      <c r="I316" s="532"/>
      <c r="J316" s="543">
        <v>0</v>
      </c>
      <c r="K316" s="544"/>
      <c r="L316" s="532"/>
      <c r="M316" s="544"/>
      <c r="N316" s="532"/>
      <c r="O316" s="532">
        <v>0</v>
      </c>
      <c r="P316" s="532">
        <v>48630.04</v>
      </c>
      <c r="Q316" s="532">
        <v>-48630.04</v>
      </c>
      <c r="R316" s="532">
        <v>-1</v>
      </c>
      <c r="S316" s="490">
        <v>6344.3</v>
      </c>
      <c r="T316" s="490">
        <v>-6344.3</v>
      </c>
      <c r="U316" s="499"/>
      <c r="W316" s="648"/>
      <c r="X316" s="648"/>
    </row>
    <row r="317" spans="1:24" ht="23.25" customHeight="1">
      <c r="A317" s="545">
        <v>614012</v>
      </c>
      <c r="B317" s="542" t="s">
        <v>1023</v>
      </c>
      <c r="C317" s="541" t="s">
        <v>1024</v>
      </c>
      <c r="D317" s="542" t="s">
        <v>420</v>
      </c>
      <c r="E317" s="543">
        <v>159385.93</v>
      </c>
      <c r="F317" s="529"/>
      <c r="G317" s="532"/>
      <c r="H317" s="529"/>
      <c r="I317" s="532"/>
      <c r="J317" s="543">
        <v>159385.93</v>
      </c>
      <c r="K317" s="544"/>
      <c r="L317" s="532"/>
      <c r="M317" s="544"/>
      <c r="N317" s="532"/>
      <c r="O317" s="532">
        <v>159385.93</v>
      </c>
      <c r="P317" s="532">
        <v>110111.45000000001</v>
      </c>
      <c r="Q317" s="532">
        <v>49274.479999999981</v>
      </c>
      <c r="R317" s="532">
        <v>0.44749642294239134</v>
      </c>
      <c r="S317" s="490">
        <v>181218.44</v>
      </c>
      <c r="T317" s="490">
        <v>-21832.510000000009</v>
      </c>
      <c r="U317" s="499"/>
      <c r="W317" s="648"/>
      <c r="X317" s="648"/>
    </row>
    <row r="318" spans="1:24" ht="23.25" customHeight="1">
      <c r="A318" s="545">
        <v>614014</v>
      </c>
      <c r="B318" s="542"/>
      <c r="C318" s="541" t="s">
        <v>455</v>
      </c>
      <c r="D318" s="542" t="s">
        <v>419</v>
      </c>
      <c r="E318" s="543"/>
      <c r="F318" s="529"/>
      <c r="G318" s="532"/>
      <c r="H318" s="529"/>
      <c r="I318" s="532"/>
      <c r="J318" s="543">
        <v>0</v>
      </c>
      <c r="K318" s="544"/>
      <c r="L318" s="532"/>
      <c r="M318" s="544"/>
      <c r="N318" s="532"/>
      <c r="O318" s="532">
        <v>0</v>
      </c>
      <c r="P318" s="532">
        <v>0</v>
      </c>
      <c r="Q318" s="532">
        <v>0</v>
      </c>
      <c r="R318" s="532">
        <v>0</v>
      </c>
      <c r="S318" s="490">
        <v>0</v>
      </c>
      <c r="T318" s="490">
        <v>0</v>
      </c>
      <c r="U318" s="499"/>
      <c r="W318" s="648"/>
      <c r="X318" s="648"/>
    </row>
    <row r="319" spans="1:24" ht="23.25" customHeight="1">
      <c r="A319" s="545">
        <v>615010</v>
      </c>
      <c r="B319" s="542" t="s">
        <v>1025</v>
      </c>
      <c r="C319" s="541" t="s">
        <v>1026</v>
      </c>
      <c r="D319" s="542" t="s">
        <v>419</v>
      </c>
      <c r="E319" s="543">
        <v>312</v>
      </c>
      <c r="F319" s="529"/>
      <c r="G319" s="532"/>
      <c r="H319" s="529"/>
      <c r="I319" s="532"/>
      <c r="J319" s="543">
        <v>312</v>
      </c>
      <c r="K319" s="544"/>
      <c r="L319" s="532"/>
      <c r="M319" s="544"/>
      <c r="N319" s="532"/>
      <c r="O319" s="532">
        <v>312</v>
      </c>
      <c r="P319" s="532">
        <v>312</v>
      </c>
      <c r="Q319" s="532">
        <v>0</v>
      </c>
      <c r="R319" s="532">
        <v>0</v>
      </c>
      <c r="S319" s="490">
        <v>558</v>
      </c>
      <c r="T319" s="490">
        <v>-246</v>
      </c>
      <c r="U319" s="499"/>
      <c r="W319" s="648"/>
      <c r="X319" s="648"/>
    </row>
    <row r="320" spans="1:24" ht="23.25" customHeight="1">
      <c r="A320" s="545">
        <v>615012</v>
      </c>
      <c r="B320" s="542" t="s">
        <v>1027</v>
      </c>
      <c r="C320" s="541" t="s">
        <v>444</v>
      </c>
      <c r="D320" s="542" t="s">
        <v>420</v>
      </c>
      <c r="E320" s="543">
        <v>83106.19</v>
      </c>
      <c r="F320" s="529"/>
      <c r="G320" s="532"/>
      <c r="H320" s="529"/>
      <c r="I320" s="532"/>
      <c r="J320" s="543">
        <v>83106.19</v>
      </c>
      <c r="K320" s="544"/>
      <c r="L320" s="532"/>
      <c r="M320" s="544"/>
      <c r="N320" s="532"/>
      <c r="O320" s="532">
        <v>83106.19</v>
      </c>
      <c r="P320" s="532">
        <v>114735.95999999999</v>
      </c>
      <c r="Q320" s="532">
        <v>-31629.76999999999</v>
      </c>
      <c r="R320" s="532">
        <v>-0.27567442674467529</v>
      </c>
      <c r="S320" s="490">
        <v>121236.94</v>
      </c>
      <c r="T320" s="490">
        <v>-38130.75</v>
      </c>
      <c r="U320" s="499"/>
      <c r="W320" s="648"/>
      <c r="X320" s="648"/>
    </row>
    <row r="321" spans="1:78" ht="23.25" customHeight="1">
      <c r="A321" s="545">
        <v>615013</v>
      </c>
      <c r="B321" s="542" t="s">
        <v>1028</v>
      </c>
      <c r="C321" s="541" t="s">
        <v>1029</v>
      </c>
      <c r="D321" s="542" t="s">
        <v>420</v>
      </c>
      <c r="E321" s="543">
        <v>56261.599999999999</v>
      </c>
      <c r="F321" s="529"/>
      <c r="G321" s="532"/>
      <c r="H321" s="529"/>
      <c r="I321" s="532"/>
      <c r="J321" s="543">
        <v>56261.599999999999</v>
      </c>
      <c r="K321" s="544"/>
      <c r="L321" s="532"/>
      <c r="M321" s="544"/>
      <c r="N321" s="532"/>
      <c r="O321" s="532">
        <v>56261.599999999999</v>
      </c>
      <c r="P321" s="532">
        <v>61732.959999999999</v>
      </c>
      <c r="Q321" s="532">
        <v>-5471.3600000000006</v>
      </c>
      <c r="R321" s="532">
        <v>-8.8629477672867149E-2</v>
      </c>
      <c r="S321" s="490">
        <v>100736.01</v>
      </c>
      <c r="T321" s="490">
        <v>-44474.409999999996</v>
      </c>
      <c r="U321" s="499"/>
      <c r="W321" s="648"/>
      <c r="X321" s="648"/>
    </row>
    <row r="322" spans="1:78" ht="23.25" customHeight="1">
      <c r="A322" s="545">
        <v>615016</v>
      </c>
      <c r="B322" s="542"/>
      <c r="C322" s="541" t="s">
        <v>456</v>
      </c>
      <c r="D322" s="542" t="s">
        <v>434</v>
      </c>
      <c r="E322" s="543"/>
      <c r="F322" s="529"/>
      <c r="G322" s="532"/>
      <c r="H322" s="529"/>
      <c r="I322" s="532"/>
      <c r="J322" s="543"/>
      <c r="K322" s="544"/>
      <c r="L322" s="532">
        <v>0</v>
      </c>
      <c r="M322" s="544"/>
      <c r="N322" s="532"/>
      <c r="O322" s="532">
        <v>0</v>
      </c>
      <c r="P322" s="532">
        <v>0</v>
      </c>
      <c r="Q322" s="532">
        <v>0</v>
      </c>
      <c r="R322" s="532">
        <v>0</v>
      </c>
      <c r="S322" s="490" t="e">
        <v>#N/A</v>
      </c>
      <c r="T322" s="490"/>
      <c r="U322" s="499"/>
      <c r="W322" s="648"/>
      <c r="X322" s="648"/>
    </row>
    <row r="323" spans="1:78" ht="23.25" customHeight="1">
      <c r="A323" s="545">
        <v>613019</v>
      </c>
      <c r="B323" s="542" t="s">
        <v>1030</v>
      </c>
      <c r="C323" s="541" t="s">
        <v>1031</v>
      </c>
      <c r="D323" s="542"/>
      <c r="E323" s="542">
        <v>1169822.5799999998</v>
      </c>
      <c r="F323" s="549"/>
      <c r="G323" s="550"/>
      <c r="H323" s="549" t="s">
        <v>277</v>
      </c>
      <c r="I323" s="550">
        <v>1169822.5799999998</v>
      </c>
      <c r="J323" s="542">
        <v>0</v>
      </c>
      <c r="K323" s="549"/>
      <c r="L323" s="550"/>
      <c r="M323" s="549"/>
      <c r="N323" s="550"/>
      <c r="O323" s="542">
        <v>0</v>
      </c>
      <c r="P323" s="542"/>
      <c r="Q323" s="542">
        <v>0</v>
      </c>
      <c r="R323" s="542">
        <v>0</v>
      </c>
      <c r="S323" s="490"/>
      <c r="T323" s="490"/>
      <c r="U323" s="499"/>
      <c r="W323" s="648"/>
      <c r="X323" s="648"/>
    </row>
    <row r="324" spans="1:78" ht="23.25" customHeight="1">
      <c r="A324" s="545"/>
      <c r="B324" s="542"/>
      <c r="C324" s="541" t="s">
        <v>457</v>
      </c>
      <c r="D324" s="542"/>
      <c r="E324" s="579"/>
      <c r="F324" s="580"/>
      <c r="G324" s="552"/>
      <c r="H324" s="580"/>
      <c r="I324" s="552"/>
      <c r="J324" s="579">
        <v>0</v>
      </c>
      <c r="K324" s="551"/>
      <c r="L324" s="552">
        <v>0</v>
      </c>
      <c r="M324" s="551"/>
      <c r="N324" s="552"/>
      <c r="O324" s="532">
        <v>0</v>
      </c>
      <c r="P324" s="542">
        <v>0</v>
      </c>
      <c r="Q324" s="552">
        <v>0</v>
      </c>
      <c r="R324" s="552">
        <v>0</v>
      </c>
      <c r="S324" s="490" t="e">
        <v>#N/A</v>
      </c>
      <c r="T324" s="490" t="e">
        <v>#N/A</v>
      </c>
      <c r="U324" s="499"/>
      <c r="W324" s="648"/>
      <c r="X324" s="648"/>
    </row>
    <row r="325" spans="1:78" s="511" customFormat="1" ht="23.25" customHeight="1">
      <c r="A325" s="657"/>
      <c r="B325" s="616"/>
      <c r="C325" s="658" t="s">
        <v>458</v>
      </c>
      <c r="D325" s="616"/>
      <c r="E325" s="562">
        <v>11238100.799999999</v>
      </c>
      <c r="F325" s="565"/>
      <c r="G325" s="564">
        <v>0</v>
      </c>
      <c r="H325" s="565"/>
      <c r="I325" s="564">
        <v>1169822.5799999998</v>
      </c>
      <c r="J325" s="659">
        <v>10068278.219999999</v>
      </c>
      <c r="K325" s="563"/>
      <c r="L325" s="564">
        <v>0</v>
      </c>
      <c r="M325" s="566"/>
      <c r="N325" s="564">
        <v>0</v>
      </c>
      <c r="O325" s="564">
        <v>10068278.219999999</v>
      </c>
      <c r="P325" s="564">
        <v>7951173.8100000005</v>
      </c>
      <c r="Q325" s="564">
        <v>2271105.4299999992</v>
      </c>
      <c r="R325" s="564">
        <v>0.28563146577725224</v>
      </c>
      <c r="S325" s="495" t="e">
        <v>#N/A</v>
      </c>
      <c r="T325" s="490" t="e">
        <v>#N/A</v>
      </c>
      <c r="U325" s="493"/>
      <c r="V325" s="490"/>
      <c r="W325" s="648"/>
      <c r="X325" s="648"/>
      <c r="Y325" s="495"/>
      <c r="Z325" s="495"/>
      <c r="AA325" s="495"/>
      <c r="AB325" s="495"/>
      <c r="AC325" s="495"/>
      <c r="AD325" s="495"/>
      <c r="AE325" s="495"/>
      <c r="AF325" s="495"/>
      <c r="AG325" s="495"/>
      <c r="AH325" s="495"/>
      <c r="AI325" s="495"/>
      <c r="AJ325" s="495"/>
      <c r="AK325" s="495"/>
      <c r="AL325" s="495"/>
      <c r="AM325" s="495"/>
      <c r="AN325" s="495"/>
      <c r="AO325" s="495"/>
      <c r="AP325" s="495"/>
      <c r="AQ325" s="495"/>
      <c r="AR325" s="495"/>
      <c r="AS325" s="495"/>
      <c r="AT325" s="495"/>
      <c r="AU325" s="495"/>
      <c r="AV325" s="495"/>
      <c r="AW325" s="495"/>
      <c r="AX325" s="495"/>
      <c r="AY325" s="495"/>
      <c r="AZ325" s="495"/>
      <c r="BA325" s="495"/>
      <c r="BB325" s="495"/>
      <c r="BC325" s="495"/>
      <c r="BD325" s="495"/>
      <c r="BE325" s="495"/>
      <c r="BF325" s="495"/>
      <c r="BG325" s="495"/>
      <c r="BH325" s="495"/>
      <c r="BI325" s="495"/>
      <c r="BJ325" s="495"/>
      <c r="BK325" s="495"/>
      <c r="BL325" s="495"/>
      <c r="BM325" s="495"/>
      <c r="BN325" s="495"/>
      <c r="BO325" s="495"/>
      <c r="BP325" s="495"/>
      <c r="BQ325" s="495"/>
      <c r="BR325" s="495"/>
      <c r="BS325" s="495"/>
      <c r="BT325" s="495"/>
      <c r="BU325" s="495"/>
      <c r="BV325" s="495"/>
      <c r="BW325" s="495"/>
      <c r="BX325" s="495"/>
      <c r="BY325" s="495"/>
      <c r="BZ325" s="495"/>
    </row>
    <row r="326" spans="1:78" s="593" customFormat="1" ht="23.25" customHeight="1" thickBot="1">
      <c r="A326" s="586" t="s">
        <v>459</v>
      </c>
      <c r="B326" s="587"/>
      <c r="C326" s="587"/>
      <c r="D326" s="588"/>
      <c r="E326" s="589">
        <v>23381302.18</v>
      </c>
      <c r="F326" s="590"/>
      <c r="G326" s="591">
        <v>0</v>
      </c>
      <c r="H326" s="590"/>
      <c r="I326" s="591">
        <v>1169822.5799999998</v>
      </c>
      <c r="J326" s="589">
        <v>22211479.599999998</v>
      </c>
      <c r="K326" s="592"/>
      <c r="L326" s="591">
        <v>0</v>
      </c>
      <c r="M326" s="592"/>
      <c r="N326" s="591">
        <v>0</v>
      </c>
      <c r="O326" s="591">
        <v>22211479.599999998</v>
      </c>
      <c r="P326" s="591">
        <v>18796952.350000001</v>
      </c>
      <c r="Q326" s="591">
        <v>3568528.2699999996</v>
      </c>
      <c r="R326" s="591">
        <v>0.18984610928164636</v>
      </c>
      <c r="S326" s="593">
        <v>76013216.710000008</v>
      </c>
      <c r="T326" s="593">
        <v>-53801737.110000014</v>
      </c>
      <c r="U326" s="594"/>
      <c r="W326" s="660"/>
      <c r="X326" s="660"/>
    </row>
    <row r="327" spans="1:78" s="639" customFormat="1" ht="23.25" hidden="1" customHeight="1" thickTop="1">
      <c r="A327" s="633" t="s">
        <v>427</v>
      </c>
      <c r="B327" s="641"/>
      <c r="C327" s="635" t="s">
        <v>375</v>
      </c>
      <c r="D327" s="636"/>
      <c r="E327" s="637"/>
      <c r="F327" s="638"/>
      <c r="G327" s="574"/>
      <c r="H327" s="638"/>
      <c r="I327" s="574"/>
      <c r="J327" s="329"/>
      <c r="K327" s="575"/>
      <c r="L327" s="574"/>
      <c r="M327" s="575"/>
      <c r="N327" s="574"/>
      <c r="O327" s="574">
        <v>0</v>
      </c>
      <c r="P327" s="574"/>
      <c r="Q327" s="574">
        <v>0</v>
      </c>
      <c r="R327" s="574">
        <v>0</v>
      </c>
      <c r="S327" s="639">
        <v>-1201210</v>
      </c>
      <c r="T327" s="640">
        <v>1201210</v>
      </c>
      <c r="U327" s="641"/>
      <c r="V327" s="640"/>
      <c r="W327" s="661"/>
      <c r="X327" s="661"/>
    </row>
    <row r="328" spans="1:78" s="640" customFormat="1" ht="23.25" hidden="1" customHeight="1" thickBot="1">
      <c r="A328" s="642" t="s">
        <v>21</v>
      </c>
      <c r="B328" s="662"/>
      <c r="C328" s="644"/>
      <c r="D328" s="645"/>
      <c r="E328" s="646"/>
      <c r="F328" s="647"/>
      <c r="G328" s="532"/>
      <c r="H328" s="647"/>
      <c r="I328" s="532"/>
      <c r="J328" s="646">
        <v>22211479.599999998</v>
      </c>
      <c r="K328" s="544"/>
      <c r="L328" s="532"/>
      <c r="M328" s="544"/>
      <c r="N328" s="532"/>
      <c r="O328" s="532">
        <v>22211479.599999998</v>
      </c>
      <c r="P328" s="532">
        <v>18796952.350000001</v>
      </c>
      <c r="Q328" s="532">
        <v>3414527.2499999963</v>
      </c>
      <c r="R328" s="532">
        <v>0.18165323752602885</v>
      </c>
      <c r="S328" s="639">
        <v>0</v>
      </c>
      <c r="T328" s="640">
        <v>22211479.599999998</v>
      </c>
      <c r="U328" s="641"/>
      <c r="W328" s="661"/>
      <c r="X328" s="661"/>
    </row>
    <row r="329" spans="1:78" ht="23.25" customHeight="1" thickTop="1">
      <c r="A329" s="600" t="s">
        <v>38</v>
      </c>
      <c r="B329" s="663"/>
      <c r="C329" s="664"/>
      <c r="D329" s="542"/>
      <c r="E329" s="543"/>
      <c r="F329" s="529"/>
      <c r="G329" s="532"/>
      <c r="H329" s="529"/>
      <c r="I329" s="532"/>
      <c r="J329" s="543"/>
      <c r="K329" s="544"/>
      <c r="L329" s="532"/>
      <c r="M329" s="544"/>
      <c r="N329" s="532"/>
      <c r="O329" s="532"/>
      <c r="P329" s="532"/>
      <c r="Q329" s="532"/>
      <c r="R329" s="532">
        <v>0</v>
      </c>
      <c r="S329" s="490"/>
      <c r="T329" s="648"/>
      <c r="U329" s="648"/>
      <c r="BX329" s="488"/>
      <c r="BY329" s="488"/>
      <c r="BZ329" s="488"/>
    </row>
    <row r="330" spans="1:78" ht="23.25" customHeight="1">
      <c r="A330" s="665"/>
      <c r="B330" s="550"/>
      <c r="C330" s="664"/>
      <c r="D330" s="542"/>
      <c r="E330" s="543"/>
      <c r="F330" s="529"/>
      <c r="G330" s="532"/>
      <c r="H330" s="529"/>
      <c r="I330" s="532"/>
      <c r="J330" s="543"/>
      <c r="K330" s="544"/>
      <c r="L330" s="532"/>
      <c r="M330" s="544"/>
      <c r="N330" s="532"/>
      <c r="O330" s="532"/>
      <c r="P330" s="542">
        <v>0</v>
      </c>
      <c r="Q330" s="532"/>
      <c r="R330" s="532">
        <v>0</v>
      </c>
      <c r="S330" s="490"/>
      <c r="T330" s="648"/>
      <c r="U330" s="648"/>
      <c r="BX330" s="488"/>
      <c r="BY330" s="488"/>
      <c r="BZ330" s="488"/>
    </row>
    <row r="331" spans="1:78" ht="23.25" customHeight="1">
      <c r="A331" s="665">
        <v>613028</v>
      </c>
      <c r="B331" s="550" t="s">
        <v>1002</v>
      </c>
      <c r="C331" s="664" t="s">
        <v>38</v>
      </c>
      <c r="D331" s="542"/>
      <c r="E331" s="543">
        <v>0</v>
      </c>
      <c r="F331" s="529"/>
      <c r="G331" s="532"/>
      <c r="H331" s="529"/>
      <c r="I331" s="532"/>
      <c r="J331" s="543">
        <v>0</v>
      </c>
      <c r="K331" s="544"/>
      <c r="L331" s="532"/>
      <c r="M331" s="544"/>
      <c r="N331" s="532"/>
      <c r="O331" s="532"/>
      <c r="P331" s="542">
        <v>0</v>
      </c>
      <c r="Q331" s="532"/>
      <c r="R331" s="532">
        <v>0</v>
      </c>
      <c r="S331" s="490"/>
      <c r="T331" s="648"/>
      <c r="U331" s="648"/>
      <c r="BX331" s="488"/>
      <c r="BY331" s="488"/>
      <c r="BZ331" s="488"/>
    </row>
    <row r="332" spans="1:78" ht="23.25" customHeight="1">
      <c r="A332" s="665"/>
      <c r="B332" s="550"/>
      <c r="C332" s="664"/>
      <c r="D332" s="542"/>
      <c r="E332" s="543"/>
      <c r="F332" s="529"/>
      <c r="G332" s="532"/>
      <c r="H332" s="529"/>
      <c r="I332" s="532"/>
      <c r="J332" s="543"/>
      <c r="K332" s="544"/>
      <c r="L332" s="532"/>
      <c r="M332" s="544"/>
      <c r="N332" s="532"/>
      <c r="O332" s="532"/>
      <c r="P332" s="542">
        <v>0</v>
      </c>
      <c r="Q332" s="532"/>
      <c r="R332" s="532">
        <v>0</v>
      </c>
      <c r="S332" s="490"/>
      <c r="T332" s="648"/>
      <c r="U332" s="648"/>
      <c r="BX332" s="488"/>
      <c r="BY332" s="488"/>
      <c r="BZ332" s="488"/>
    </row>
    <row r="333" spans="1:78" ht="23.25" customHeight="1">
      <c r="A333" s="665"/>
      <c r="B333" s="550"/>
      <c r="C333" s="664"/>
      <c r="D333" s="542"/>
      <c r="E333" s="543"/>
      <c r="F333" s="529"/>
      <c r="G333" s="532"/>
      <c r="H333" s="529"/>
      <c r="I333" s="532"/>
      <c r="J333" s="543"/>
      <c r="K333" s="544"/>
      <c r="L333" s="532"/>
      <c r="M333" s="544"/>
      <c r="N333" s="532"/>
      <c r="O333" s="532"/>
      <c r="P333" s="542">
        <v>0</v>
      </c>
      <c r="Q333" s="532"/>
      <c r="R333" s="532">
        <v>0</v>
      </c>
      <c r="S333" s="490"/>
      <c r="T333" s="648"/>
      <c r="U333" s="666"/>
      <c r="BX333" s="488"/>
      <c r="BY333" s="488"/>
      <c r="BZ333" s="488"/>
    </row>
    <row r="334" spans="1:78" ht="23.25" customHeight="1">
      <c r="A334" s="665"/>
      <c r="B334" s="550"/>
      <c r="C334" s="664"/>
      <c r="D334" s="542"/>
      <c r="E334" s="543"/>
      <c r="F334" s="529"/>
      <c r="G334" s="532"/>
      <c r="H334" s="529"/>
      <c r="I334" s="532"/>
      <c r="J334" s="543"/>
      <c r="K334" s="544"/>
      <c r="L334" s="532"/>
      <c r="M334" s="544"/>
      <c r="N334" s="532"/>
      <c r="O334" s="532"/>
      <c r="P334" s="542">
        <v>0</v>
      </c>
      <c r="Q334" s="532"/>
      <c r="R334" s="532">
        <v>0</v>
      </c>
      <c r="S334" s="667"/>
      <c r="T334" s="648"/>
      <c r="U334" s="648"/>
      <c r="BX334" s="488"/>
      <c r="BY334" s="488"/>
      <c r="BZ334" s="488"/>
    </row>
    <row r="335" spans="1:78" ht="23.25" customHeight="1">
      <c r="A335" s="545"/>
      <c r="B335" s="542"/>
      <c r="C335" s="541"/>
      <c r="D335" s="542"/>
      <c r="E335" s="542"/>
      <c r="F335" s="549"/>
      <c r="G335" s="550"/>
      <c r="H335" s="549"/>
      <c r="I335" s="550"/>
      <c r="J335" s="542"/>
      <c r="K335" s="549"/>
      <c r="L335" s="550"/>
      <c r="M335" s="549"/>
      <c r="N335" s="550"/>
      <c r="O335" s="542"/>
      <c r="P335" s="542">
        <v>0</v>
      </c>
      <c r="Q335" s="542"/>
      <c r="R335" s="542">
        <v>0</v>
      </c>
      <c r="S335" s="490"/>
      <c r="T335" s="648"/>
      <c r="U335" s="648"/>
      <c r="BX335" s="488"/>
      <c r="BY335" s="488"/>
      <c r="BZ335" s="488"/>
    </row>
    <row r="336" spans="1:78" ht="23.25" customHeight="1">
      <c r="A336" s="576"/>
      <c r="B336" s="577"/>
      <c r="C336" s="578"/>
      <c r="D336" s="577"/>
      <c r="E336" s="577"/>
      <c r="F336" s="597"/>
      <c r="G336" s="596"/>
      <c r="H336" s="597"/>
      <c r="I336" s="596"/>
      <c r="J336" s="577"/>
      <c r="K336" s="597"/>
      <c r="L336" s="596"/>
      <c r="M336" s="597"/>
      <c r="N336" s="596"/>
      <c r="O336" s="577"/>
      <c r="P336" s="542">
        <v>0</v>
      </c>
      <c r="Q336" s="577"/>
      <c r="R336" s="577">
        <v>0</v>
      </c>
      <c r="S336" s="490"/>
      <c r="T336" s="648"/>
      <c r="U336" s="648"/>
      <c r="BX336" s="488"/>
      <c r="BY336" s="488"/>
      <c r="BZ336" s="488"/>
    </row>
    <row r="337" spans="1:78" s="593" customFormat="1" ht="23.25" customHeight="1" thickBot="1">
      <c r="A337" s="668" t="s">
        <v>460</v>
      </c>
      <c r="B337" s="669"/>
      <c r="C337" s="670"/>
      <c r="D337" s="669"/>
      <c r="E337" s="669">
        <v>0</v>
      </c>
      <c r="F337" s="671"/>
      <c r="G337" s="672">
        <v>0</v>
      </c>
      <c r="H337" s="671"/>
      <c r="I337" s="672">
        <v>0</v>
      </c>
      <c r="J337" s="669">
        <v>0</v>
      </c>
      <c r="K337" s="671"/>
      <c r="L337" s="672"/>
      <c r="M337" s="671"/>
      <c r="N337" s="672">
        <v>0</v>
      </c>
      <c r="O337" s="669">
        <v>0</v>
      </c>
      <c r="P337" s="669">
        <v>0</v>
      </c>
      <c r="Q337" s="669">
        <v>0</v>
      </c>
      <c r="R337" s="669">
        <v>0</v>
      </c>
      <c r="T337" s="660"/>
      <c r="U337" s="660"/>
    </row>
    <row r="338" spans="1:78" ht="23.25" customHeight="1" thickTop="1">
      <c r="A338" s="629" t="s">
        <v>103</v>
      </c>
      <c r="B338" s="570"/>
      <c r="C338" s="571"/>
      <c r="D338" s="570"/>
      <c r="E338" s="570"/>
      <c r="F338" s="673"/>
      <c r="G338" s="674"/>
      <c r="H338" s="673"/>
      <c r="I338" s="674"/>
      <c r="J338" s="570"/>
      <c r="K338" s="673"/>
      <c r="L338" s="674"/>
      <c r="M338" s="673"/>
      <c r="N338" s="674"/>
      <c r="O338" s="570"/>
      <c r="P338" s="542">
        <v>0</v>
      </c>
      <c r="Q338" s="570"/>
      <c r="R338" s="570">
        <v>0</v>
      </c>
      <c r="S338" s="490">
        <v>0</v>
      </c>
      <c r="T338" s="490">
        <v>0</v>
      </c>
      <c r="U338" s="499"/>
      <c r="W338" s="648"/>
      <c r="X338" s="648"/>
    </row>
    <row r="339" spans="1:78" ht="23.25" customHeight="1">
      <c r="A339" s="545">
        <v>421000</v>
      </c>
      <c r="B339" s="542" t="s">
        <v>717</v>
      </c>
      <c r="C339" s="541" t="s">
        <v>718</v>
      </c>
      <c r="D339" s="542"/>
      <c r="E339" s="542"/>
      <c r="F339" s="549"/>
      <c r="G339" s="550"/>
      <c r="H339" s="549"/>
      <c r="I339" s="550"/>
      <c r="J339" s="542">
        <v>0</v>
      </c>
      <c r="K339" s="549"/>
      <c r="L339" s="550"/>
      <c r="M339" s="549"/>
      <c r="N339" s="550"/>
      <c r="O339" s="542">
        <v>0</v>
      </c>
      <c r="P339" s="542"/>
      <c r="Q339" s="542">
        <v>0</v>
      </c>
      <c r="R339" s="542">
        <v>0</v>
      </c>
      <c r="S339" s="490">
        <v>2763238.83</v>
      </c>
      <c r="T339" s="648">
        <v>-2763238.83</v>
      </c>
      <c r="U339" s="648"/>
      <c r="BX339" s="488"/>
      <c r="BY339" s="488"/>
      <c r="BZ339" s="488"/>
    </row>
    <row r="340" spans="1:78" ht="23.25" customHeight="1">
      <c r="A340" s="545">
        <v>460000</v>
      </c>
      <c r="B340" s="542" t="s">
        <v>707</v>
      </c>
      <c r="C340" s="541" t="s">
        <v>708</v>
      </c>
      <c r="D340" s="542"/>
      <c r="E340" s="542">
        <v>0</v>
      </c>
      <c r="F340" s="549"/>
      <c r="G340" s="550"/>
      <c r="H340" s="549"/>
      <c r="I340" s="550"/>
      <c r="J340" s="542"/>
      <c r="K340" s="549"/>
      <c r="L340" s="550"/>
      <c r="M340" s="549"/>
      <c r="N340" s="550"/>
      <c r="O340" s="542">
        <v>0</v>
      </c>
      <c r="P340" s="542"/>
      <c r="Q340" s="542">
        <v>0</v>
      </c>
      <c r="R340" s="542">
        <v>0</v>
      </c>
      <c r="S340" s="490">
        <v>23615231.579999998</v>
      </c>
      <c r="T340" s="648">
        <v>-23615231.579999998</v>
      </c>
      <c r="U340" s="648"/>
      <c r="BX340" s="488"/>
      <c r="BY340" s="488"/>
      <c r="BZ340" s="488"/>
    </row>
    <row r="341" spans="1:78" ht="23.25" customHeight="1">
      <c r="P341" s="542">
        <v>0</v>
      </c>
      <c r="S341" s="490">
        <v>21375533.48</v>
      </c>
      <c r="T341" s="648">
        <v>-21375533.48</v>
      </c>
      <c r="U341" s="648"/>
      <c r="BX341" s="488"/>
      <c r="BY341" s="488"/>
      <c r="BZ341" s="488"/>
    </row>
    <row r="342" spans="1:78" ht="23.25" customHeight="1">
      <c r="A342" s="545"/>
      <c r="B342" s="542"/>
      <c r="C342" s="541"/>
      <c r="D342" s="542"/>
      <c r="E342" s="542"/>
      <c r="F342" s="549"/>
      <c r="G342" s="550"/>
      <c r="H342" s="549"/>
      <c r="I342" s="550"/>
      <c r="J342" s="542"/>
      <c r="K342" s="549"/>
      <c r="L342" s="550"/>
      <c r="M342" s="549"/>
      <c r="N342" s="550"/>
      <c r="O342" s="542"/>
      <c r="P342" s="542">
        <v>0</v>
      </c>
      <c r="Q342" s="542"/>
      <c r="R342" s="542">
        <v>0</v>
      </c>
      <c r="S342" s="490" t="e">
        <v>#N/A</v>
      </c>
      <c r="T342" s="648" t="e">
        <v>#N/A</v>
      </c>
      <c r="U342" s="648"/>
      <c r="BX342" s="488"/>
      <c r="BY342" s="488"/>
      <c r="BZ342" s="488"/>
    </row>
    <row r="343" spans="1:78" ht="23.25" customHeight="1">
      <c r="A343" s="545"/>
      <c r="B343" s="542"/>
      <c r="C343" s="541"/>
      <c r="D343" s="542"/>
      <c r="E343" s="542"/>
      <c r="F343" s="549"/>
      <c r="G343" s="550"/>
      <c r="H343" s="549"/>
      <c r="I343" s="550"/>
      <c r="J343" s="542"/>
      <c r="K343" s="549"/>
      <c r="L343" s="550"/>
      <c r="M343" s="549"/>
      <c r="N343" s="550"/>
      <c r="O343" s="542">
        <v>0</v>
      </c>
      <c r="P343" s="542">
        <v>0</v>
      </c>
      <c r="Q343" s="542">
        <v>0</v>
      </c>
      <c r="R343" s="542">
        <v>0</v>
      </c>
      <c r="S343" s="490" t="e">
        <v>#N/A</v>
      </c>
      <c r="T343" s="648" t="e">
        <v>#N/A</v>
      </c>
      <c r="U343" s="648"/>
      <c r="BX343" s="488"/>
      <c r="BY343" s="488"/>
      <c r="BZ343" s="488"/>
    </row>
    <row r="344" spans="1:78" ht="23.25" customHeight="1">
      <c r="A344" s="576"/>
      <c r="B344" s="577"/>
      <c r="C344" s="578"/>
      <c r="D344" s="577"/>
      <c r="E344" s="577"/>
      <c r="F344" s="597"/>
      <c r="G344" s="596"/>
      <c r="H344" s="597"/>
      <c r="I344" s="596"/>
      <c r="J344" s="577"/>
      <c r="K344" s="597"/>
      <c r="L344" s="596"/>
      <c r="M344" s="597"/>
      <c r="N344" s="596"/>
      <c r="O344" s="577"/>
      <c r="P344" s="542">
        <v>0</v>
      </c>
      <c r="Q344" s="577"/>
      <c r="R344" s="577">
        <v>0</v>
      </c>
      <c r="S344" s="490" t="e">
        <v>#N/A</v>
      </c>
      <c r="T344" s="648" t="e">
        <v>#N/A</v>
      </c>
      <c r="U344" s="648"/>
      <c r="BX344" s="488"/>
      <c r="BY344" s="488"/>
      <c r="BZ344" s="488"/>
    </row>
    <row r="345" spans="1:78" s="593" customFormat="1" ht="23.25" customHeight="1" thickBot="1">
      <c r="A345" s="668" t="s">
        <v>461</v>
      </c>
      <c r="B345" s="669"/>
      <c r="C345" s="670"/>
      <c r="D345" s="669"/>
      <c r="E345" s="669">
        <v>0</v>
      </c>
      <c r="F345" s="671"/>
      <c r="G345" s="672">
        <v>0</v>
      </c>
      <c r="H345" s="671"/>
      <c r="I345" s="672">
        <v>0</v>
      </c>
      <c r="J345" s="669">
        <v>0</v>
      </c>
      <c r="K345" s="671"/>
      <c r="L345" s="672">
        <v>0</v>
      </c>
      <c r="M345" s="671"/>
      <c r="N345" s="672">
        <v>0</v>
      </c>
      <c r="O345" s="669">
        <v>0</v>
      </c>
      <c r="P345" s="669">
        <v>0</v>
      </c>
      <c r="Q345" s="669">
        <v>0</v>
      </c>
      <c r="R345" s="669">
        <v>0</v>
      </c>
      <c r="S345" s="593">
        <v>0</v>
      </c>
      <c r="T345" s="593">
        <v>0</v>
      </c>
      <c r="U345" s="594"/>
      <c r="W345" s="660"/>
      <c r="X345" s="675"/>
    </row>
    <row r="346" spans="1:78" ht="23.25" customHeight="1" thickTop="1">
      <c r="A346" s="629" t="s">
        <v>22</v>
      </c>
      <c r="B346" s="570"/>
      <c r="C346" s="571"/>
      <c r="D346" s="570"/>
      <c r="E346" s="570"/>
      <c r="F346" s="673"/>
      <c r="G346" s="674"/>
      <c r="H346" s="673"/>
      <c r="I346" s="674"/>
      <c r="J346" s="570"/>
      <c r="K346" s="673"/>
      <c r="L346" s="674"/>
      <c r="M346" s="673"/>
      <c r="N346" s="674"/>
      <c r="O346" s="570"/>
      <c r="P346" s="570"/>
      <c r="Q346" s="570"/>
      <c r="R346" s="570">
        <v>0</v>
      </c>
      <c r="S346" s="490">
        <v>0</v>
      </c>
      <c r="T346" s="490">
        <v>0</v>
      </c>
      <c r="U346" s="499"/>
      <c r="W346" s="648"/>
      <c r="X346" s="666"/>
    </row>
    <row r="347" spans="1:78" s="329" customFormat="1" ht="23.25" customHeight="1">
      <c r="A347" s="545">
        <v>710100</v>
      </c>
      <c r="B347" s="542" t="s">
        <v>1032</v>
      </c>
      <c r="C347" s="541" t="s">
        <v>32</v>
      </c>
      <c r="D347" s="542"/>
      <c r="E347" s="542">
        <v>4444850.3900000006</v>
      </c>
      <c r="F347" s="549"/>
      <c r="G347" s="550"/>
      <c r="H347" s="549"/>
      <c r="I347" s="550"/>
      <c r="J347" s="542">
        <v>4444850.3900000006</v>
      </c>
      <c r="K347" s="549"/>
      <c r="L347" s="550"/>
      <c r="M347" s="549"/>
      <c r="N347" s="550"/>
      <c r="O347" s="542">
        <v>4444850.3900000006</v>
      </c>
      <c r="P347" s="542">
        <v>26437.52</v>
      </c>
      <c r="Q347" s="542">
        <v>4418412.870000001</v>
      </c>
      <c r="R347" s="542">
        <v>167.12660151179085</v>
      </c>
      <c r="S347" s="329">
        <v>321977.5</v>
      </c>
      <c r="T347" s="329">
        <v>4122872.8900000006</v>
      </c>
    </row>
    <row r="348" spans="1:78" s="329" customFormat="1" ht="23.25" customHeight="1">
      <c r="A348" s="545" t="s">
        <v>462</v>
      </c>
      <c r="B348" s="542" t="s">
        <v>463</v>
      </c>
      <c r="C348" s="541" t="s">
        <v>1033</v>
      </c>
      <c r="D348" s="542"/>
      <c r="E348" s="542">
        <v>37625.919999999998</v>
      </c>
      <c r="F348" s="549"/>
      <c r="G348" s="550"/>
      <c r="H348" s="549"/>
      <c r="I348" s="550"/>
      <c r="J348" s="542">
        <v>37625.919999999998</v>
      </c>
      <c r="K348" s="549"/>
      <c r="L348" s="550"/>
      <c r="M348" s="549"/>
      <c r="N348" s="550"/>
      <c r="O348" s="542">
        <v>37625.919999999998</v>
      </c>
      <c r="P348" s="542">
        <v>22331.49</v>
      </c>
      <c r="Q348" s="542">
        <v>15294.429999999997</v>
      </c>
      <c r="R348" s="542">
        <v>0.68488175218044101</v>
      </c>
      <c r="S348" s="329" t="e">
        <v>#N/A</v>
      </c>
      <c r="T348" s="329" t="e">
        <v>#N/A</v>
      </c>
    </row>
    <row r="349" spans="1:78" s="329" customFormat="1" ht="23.25" customHeight="1">
      <c r="A349" s="750">
        <v>613019</v>
      </c>
      <c r="B349" s="542" t="s">
        <v>1030</v>
      </c>
      <c r="C349" s="541" t="s">
        <v>1031</v>
      </c>
      <c r="D349" s="542"/>
      <c r="E349" s="542"/>
      <c r="F349" s="549" t="s">
        <v>277</v>
      </c>
      <c r="G349" s="549">
        <v>1169822.5799999998</v>
      </c>
      <c r="H349" s="549"/>
      <c r="I349" s="550"/>
      <c r="J349" s="542">
        <v>1169822.5799999998</v>
      </c>
      <c r="K349" s="549"/>
      <c r="L349" s="550"/>
      <c r="M349" s="549"/>
      <c r="N349" s="550"/>
      <c r="O349" s="542">
        <v>1169822.5799999998</v>
      </c>
      <c r="P349" s="542">
        <v>411035.47000000003</v>
      </c>
      <c r="Q349" s="542"/>
      <c r="R349" s="542"/>
    </row>
    <row r="350" spans="1:78" s="329" customFormat="1" ht="23.25" customHeight="1">
      <c r="A350" s="545">
        <v>710200</v>
      </c>
      <c r="B350" s="542" t="s">
        <v>1034</v>
      </c>
      <c r="C350" s="541" t="s">
        <v>1035</v>
      </c>
      <c r="D350" s="542"/>
      <c r="E350" s="542">
        <v>170313.24</v>
      </c>
      <c r="F350" s="549"/>
      <c r="G350" s="550"/>
      <c r="H350" s="549"/>
      <c r="I350" s="550"/>
      <c r="J350" s="542">
        <v>170313.24</v>
      </c>
      <c r="K350" s="549"/>
      <c r="L350" s="550"/>
      <c r="M350" s="549"/>
      <c r="N350" s="550"/>
      <c r="O350" s="542">
        <v>170313.24</v>
      </c>
      <c r="P350" s="542">
        <v>0</v>
      </c>
      <c r="Q350" s="542">
        <v>170313.24</v>
      </c>
      <c r="R350" s="542">
        <v>0</v>
      </c>
      <c r="S350" s="329">
        <v>14672.27</v>
      </c>
      <c r="T350" s="329">
        <v>155640.97</v>
      </c>
    </row>
    <row r="351" spans="1:78" s="329" customFormat="1" ht="23.25" customHeight="1">
      <c r="A351" s="545">
        <v>710210</v>
      </c>
      <c r="B351" s="542" t="s">
        <v>1036</v>
      </c>
      <c r="C351" s="541" t="s">
        <v>1037</v>
      </c>
      <c r="D351" s="542"/>
      <c r="E351" s="542">
        <v>39772.85</v>
      </c>
      <c r="F351" s="549"/>
      <c r="G351" s="550"/>
      <c r="H351" s="549"/>
      <c r="I351" s="550"/>
      <c r="J351" s="542">
        <v>39772.85</v>
      </c>
      <c r="K351" s="549"/>
      <c r="L351" s="550"/>
      <c r="M351" s="549"/>
      <c r="N351" s="550"/>
      <c r="O351" s="542">
        <v>39772.85</v>
      </c>
      <c r="P351" s="542">
        <v>0</v>
      </c>
      <c r="Q351" s="542">
        <v>39772.85</v>
      </c>
      <c r="R351" s="542">
        <v>0</v>
      </c>
      <c r="S351" s="329">
        <v>1835545.95</v>
      </c>
      <c r="T351" s="329">
        <v>-1795773.0999999999</v>
      </c>
    </row>
    <row r="352" spans="1:78" s="329" customFormat="1" ht="23.25" customHeight="1">
      <c r="A352" s="545" t="s">
        <v>464</v>
      </c>
      <c r="B352" s="542" t="s">
        <v>465</v>
      </c>
      <c r="C352" s="541" t="s">
        <v>1038</v>
      </c>
      <c r="D352" s="542"/>
      <c r="E352" s="542">
        <v>45716.95</v>
      </c>
      <c r="F352" s="549"/>
      <c r="G352" s="550"/>
      <c r="H352" s="549"/>
      <c r="I352" s="550"/>
      <c r="J352" s="542">
        <v>45716.95</v>
      </c>
      <c r="K352" s="549"/>
      <c r="L352" s="550"/>
      <c r="M352" s="549"/>
      <c r="N352" s="550"/>
      <c r="O352" s="542">
        <v>45716.95</v>
      </c>
      <c r="P352" s="542">
        <v>37095.9</v>
      </c>
      <c r="Q352" s="542">
        <v>8621.0499999999956</v>
      </c>
      <c r="R352" s="542">
        <v>0.2323989982720461</v>
      </c>
      <c r="S352" s="329" t="e">
        <v>#N/A</v>
      </c>
      <c r="T352" s="329" t="e">
        <v>#N/A</v>
      </c>
    </row>
    <row r="353" spans="1:78" s="676" customFormat="1" ht="23.25" customHeight="1" thickBot="1">
      <c r="A353" s="668" t="s">
        <v>466</v>
      </c>
      <c r="B353" s="669"/>
      <c r="C353" s="670"/>
      <c r="D353" s="669"/>
      <c r="E353" s="669">
        <v>4738279.3500000006</v>
      </c>
      <c r="F353" s="671"/>
      <c r="G353" s="672">
        <v>1169822.5799999998</v>
      </c>
      <c r="H353" s="671"/>
      <c r="I353" s="672">
        <v>0</v>
      </c>
      <c r="J353" s="669">
        <v>5908101.9300000006</v>
      </c>
      <c r="K353" s="671"/>
      <c r="L353" s="672">
        <v>0</v>
      </c>
      <c r="M353" s="671"/>
      <c r="N353" s="672">
        <v>0</v>
      </c>
      <c r="O353" s="669">
        <v>5908101.9300000006</v>
      </c>
      <c r="P353" s="669">
        <v>496900.38000000006</v>
      </c>
      <c r="Q353" s="669">
        <v>4652414.4400000004</v>
      </c>
      <c r="R353" s="669">
        <v>9.3628715679388286</v>
      </c>
      <c r="S353" s="676">
        <v>2618698.29</v>
      </c>
      <c r="T353" s="676">
        <v>3289403.6400000006</v>
      </c>
    </row>
    <row r="354" spans="1:78" ht="23.25" customHeight="1" thickTop="1">
      <c r="A354" s="629" t="s">
        <v>107</v>
      </c>
      <c r="B354" s="570"/>
      <c r="C354" s="571"/>
      <c r="D354" s="570"/>
      <c r="E354" s="570"/>
      <c r="F354" s="673"/>
      <c r="G354" s="674"/>
      <c r="H354" s="673"/>
      <c r="I354" s="674"/>
      <c r="J354" s="570"/>
      <c r="K354" s="673"/>
      <c r="L354" s="674"/>
      <c r="M354" s="673"/>
      <c r="N354" s="674"/>
      <c r="O354" s="570"/>
      <c r="P354" s="570"/>
      <c r="Q354" s="570"/>
      <c r="R354" s="570">
        <v>0</v>
      </c>
      <c r="S354" s="490">
        <v>0</v>
      </c>
      <c r="T354" s="490">
        <v>0</v>
      </c>
      <c r="U354" s="499"/>
    </row>
    <row r="355" spans="1:78" ht="23.25" customHeight="1">
      <c r="A355" s="545"/>
      <c r="B355" s="542"/>
      <c r="C355" s="541"/>
      <c r="D355" s="542"/>
      <c r="E355" s="542">
        <v>0</v>
      </c>
      <c r="F355" s="549"/>
      <c r="G355" s="550"/>
      <c r="H355" s="549"/>
      <c r="I355" s="550"/>
      <c r="J355" s="542">
        <v>0</v>
      </c>
      <c r="K355" s="549"/>
      <c r="L355" s="550"/>
      <c r="M355" s="549"/>
      <c r="N355" s="550"/>
      <c r="O355" s="542">
        <v>0</v>
      </c>
      <c r="P355" s="542">
        <v>0</v>
      </c>
      <c r="Q355" s="542">
        <v>0</v>
      </c>
      <c r="R355" s="542">
        <v>0</v>
      </c>
      <c r="S355" s="490" t="e">
        <v>#N/A</v>
      </c>
      <c r="T355" s="490" t="e">
        <v>#N/A</v>
      </c>
      <c r="U355" s="499"/>
    </row>
    <row r="356" spans="1:78" ht="23.25" customHeight="1">
      <c r="A356" s="545"/>
      <c r="B356" s="542"/>
      <c r="C356" s="541"/>
      <c r="D356" s="542"/>
      <c r="E356" s="542"/>
      <c r="F356" s="549"/>
      <c r="G356" s="550"/>
      <c r="H356" s="549"/>
      <c r="I356" s="550"/>
      <c r="J356" s="542"/>
      <c r="K356" s="549"/>
      <c r="L356" s="550"/>
      <c r="M356" s="549"/>
      <c r="N356" s="550"/>
      <c r="O356" s="542"/>
      <c r="P356" s="542">
        <v>0</v>
      </c>
      <c r="Q356" s="542"/>
      <c r="R356" s="542">
        <v>0</v>
      </c>
      <c r="S356" s="490" t="e">
        <v>#N/A</v>
      </c>
      <c r="T356" s="490" t="e">
        <v>#N/A</v>
      </c>
      <c r="U356" s="499"/>
    </row>
    <row r="357" spans="1:78" ht="23.25" customHeight="1">
      <c r="A357" s="545"/>
      <c r="B357" s="542"/>
      <c r="C357" s="541"/>
      <c r="D357" s="542"/>
      <c r="E357" s="542"/>
      <c r="F357" s="549"/>
      <c r="G357" s="550"/>
      <c r="H357" s="549"/>
      <c r="I357" s="550"/>
      <c r="J357" s="542"/>
      <c r="K357" s="549"/>
      <c r="L357" s="550"/>
      <c r="M357" s="549"/>
      <c r="N357" s="550"/>
      <c r="O357" s="542"/>
      <c r="P357" s="542">
        <v>0</v>
      </c>
      <c r="Q357" s="542"/>
      <c r="R357" s="542">
        <v>0</v>
      </c>
      <c r="S357" s="490" t="e">
        <v>#N/A</v>
      </c>
      <c r="T357" s="490" t="e">
        <v>#N/A</v>
      </c>
      <c r="U357" s="499"/>
      <c r="V357" s="677"/>
    </row>
    <row r="358" spans="1:78" ht="23.25" customHeight="1">
      <c r="A358" s="576"/>
      <c r="B358" s="577"/>
      <c r="C358" s="578"/>
      <c r="D358" s="577"/>
      <c r="E358" s="577"/>
      <c r="F358" s="597"/>
      <c r="G358" s="596"/>
      <c r="H358" s="597"/>
      <c r="I358" s="596"/>
      <c r="J358" s="577"/>
      <c r="K358" s="597"/>
      <c r="L358" s="596"/>
      <c r="M358" s="597"/>
      <c r="N358" s="596"/>
      <c r="O358" s="577"/>
      <c r="P358" s="577">
        <v>0</v>
      </c>
      <c r="Q358" s="577"/>
      <c r="R358" s="577">
        <v>0</v>
      </c>
      <c r="S358" s="490" t="e">
        <v>#N/A</v>
      </c>
      <c r="T358" s="490" t="e">
        <v>#N/A</v>
      </c>
      <c r="U358" s="499"/>
    </row>
    <row r="359" spans="1:78" s="593" customFormat="1" ht="23.25" customHeight="1" thickBot="1">
      <c r="A359" s="668" t="s">
        <v>467</v>
      </c>
      <c r="B359" s="669"/>
      <c r="C359" s="670"/>
      <c r="D359" s="669">
        <v>0</v>
      </c>
      <c r="E359" s="669">
        <v>0</v>
      </c>
      <c r="F359" s="671"/>
      <c r="G359" s="672">
        <v>0</v>
      </c>
      <c r="H359" s="671"/>
      <c r="I359" s="672">
        <v>0</v>
      </c>
      <c r="J359" s="669">
        <v>0</v>
      </c>
      <c r="K359" s="671"/>
      <c r="L359" s="672">
        <v>0</v>
      </c>
      <c r="M359" s="671"/>
      <c r="N359" s="672">
        <v>0</v>
      </c>
      <c r="O359" s="669">
        <v>0</v>
      </c>
      <c r="P359" s="669">
        <v>0</v>
      </c>
      <c r="Q359" s="669">
        <v>0</v>
      </c>
      <c r="R359" s="669">
        <v>0</v>
      </c>
      <c r="S359" s="593">
        <v>0</v>
      </c>
      <c r="U359" s="594"/>
    </row>
    <row r="360" spans="1:78" s="679" customFormat="1" ht="25.2" thickTop="1">
      <c r="A360" s="678"/>
      <c r="C360" s="680"/>
      <c r="E360" s="329"/>
      <c r="G360" s="329"/>
      <c r="I360" s="329"/>
      <c r="J360" s="329"/>
      <c r="L360" s="329"/>
      <c r="N360" s="329"/>
      <c r="O360" s="329"/>
      <c r="P360" s="329"/>
      <c r="Q360" s="329"/>
      <c r="R360" s="329">
        <v>0</v>
      </c>
      <c r="U360" s="681"/>
      <c r="V360" s="490"/>
      <c r="W360" s="490"/>
      <c r="X360" s="677"/>
      <c r="Y360" s="677"/>
      <c r="Z360" s="677"/>
      <c r="AA360" s="677"/>
      <c r="AB360" s="677"/>
      <c r="AC360" s="677"/>
      <c r="AD360" s="677"/>
      <c r="AE360" s="677"/>
      <c r="AF360" s="677"/>
      <c r="AG360" s="677"/>
      <c r="AH360" s="677"/>
      <c r="AI360" s="677"/>
      <c r="AJ360" s="677"/>
      <c r="AK360" s="677"/>
      <c r="AL360" s="677"/>
      <c r="AM360" s="677"/>
      <c r="AN360" s="677"/>
      <c r="AO360" s="677"/>
      <c r="AP360" s="677"/>
      <c r="AQ360" s="677"/>
      <c r="AR360" s="677"/>
      <c r="AS360" s="677"/>
      <c r="AT360" s="677"/>
      <c r="AU360" s="677"/>
      <c r="AV360" s="677"/>
      <c r="AW360" s="677"/>
      <c r="AX360" s="677"/>
      <c r="AY360" s="677"/>
      <c r="AZ360" s="677"/>
      <c r="BA360" s="677"/>
      <c r="BB360" s="677"/>
      <c r="BC360" s="677"/>
      <c r="BD360" s="677"/>
      <c r="BE360" s="677"/>
      <c r="BF360" s="677"/>
      <c r="BG360" s="677"/>
      <c r="BH360" s="677"/>
      <c r="BI360" s="677"/>
      <c r="BJ360" s="677"/>
      <c r="BK360" s="677"/>
      <c r="BL360" s="677"/>
      <c r="BM360" s="677"/>
      <c r="BN360" s="677"/>
      <c r="BO360" s="677"/>
      <c r="BP360" s="677"/>
      <c r="BQ360" s="677"/>
      <c r="BR360" s="677"/>
      <c r="BS360" s="677"/>
      <c r="BT360" s="677"/>
      <c r="BU360" s="677"/>
      <c r="BV360" s="677"/>
      <c r="BW360" s="677"/>
      <c r="BX360" s="677"/>
      <c r="BY360" s="677"/>
      <c r="BZ360" s="677"/>
    </row>
    <row r="361" spans="1:78" ht="24.6">
      <c r="A361" s="497" t="s">
        <v>147</v>
      </c>
      <c r="C361" s="498" t="s">
        <v>468</v>
      </c>
      <c r="E361" s="329">
        <v>514783210.37000006</v>
      </c>
      <c r="G361" s="490">
        <v>0</v>
      </c>
      <c r="H361" s="490"/>
      <c r="I361" s="490">
        <v>0</v>
      </c>
      <c r="J361" s="329">
        <v>514783210.37000006</v>
      </c>
      <c r="K361" s="490"/>
      <c r="L361" s="490">
        <v>0</v>
      </c>
      <c r="M361" s="490"/>
      <c r="N361" s="490">
        <v>0</v>
      </c>
      <c r="O361" s="329">
        <v>514783210.37000006</v>
      </c>
      <c r="P361" s="329">
        <v>433624408.03999996</v>
      </c>
      <c r="Q361" s="329">
        <v>81158802.330000103</v>
      </c>
      <c r="R361" s="329">
        <v>0.18716382386508454</v>
      </c>
      <c r="S361" s="488">
        <v>190413612.06999999</v>
      </c>
    </row>
    <row r="362" spans="1:78" ht="24.6">
      <c r="C362" s="498" t="s">
        <v>469</v>
      </c>
      <c r="E362" s="329">
        <v>5737428.8900000006</v>
      </c>
      <c r="F362" s="490"/>
      <c r="G362" s="490">
        <v>0</v>
      </c>
      <c r="H362" s="490"/>
      <c r="I362" s="490">
        <v>0</v>
      </c>
      <c r="J362" s="329">
        <v>5737428.8900000006</v>
      </c>
      <c r="K362" s="490"/>
      <c r="L362" s="490">
        <v>0</v>
      </c>
      <c r="M362" s="490"/>
      <c r="N362" s="490">
        <v>0</v>
      </c>
      <c r="O362" s="329">
        <v>5737428.8900000006</v>
      </c>
      <c r="P362" s="329">
        <v>5554593.9500000002</v>
      </c>
      <c r="Q362" s="329">
        <v>182834.94000000041</v>
      </c>
      <c r="R362" s="329">
        <v>3.2915986595203853E-2</v>
      </c>
      <c r="S362" s="488">
        <v>1700526.1500000004</v>
      </c>
    </row>
    <row r="363" spans="1:78" ht="24.6">
      <c r="E363" s="329">
        <v>520520639.26000005</v>
      </c>
      <c r="F363" s="490"/>
      <c r="H363" s="490"/>
      <c r="I363" s="490">
        <v>0</v>
      </c>
      <c r="J363" s="329">
        <v>520520639.26000005</v>
      </c>
      <c r="K363" s="490"/>
      <c r="M363" s="490"/>
      <c r="O363" s="329">
        <v>520520639.26000005</v>
      </c>
      <c r="P363" s="329">
        <v>439179001.98999995</v>
      </c>
      <c r="Q363" s="329">
        <v>81341637.2700001</v>
      </c>
      <c r="R363" s="329">
        <v>0.18521294711592845</v>
      </c>
      <c r="S363" s="488">
        <v>192114138.21999997</v>
      </c>
    </row>
    <row r="364" spans="1:78" ht="24.6">
      <c r="E364" s="329"/>
      <c r="F364" s="490"/>
      <c r="H364" s="490"/>
      <c r="J364" s="329"/>
      <c r="K364" s="490"/>
      <c r="M364" s="490"/>
      <c r="O364" s="329"/>
      <c r="P364" s="329"/>
      <c r="Q364" s="329"/>
      <c r="R364" s="329">
        <v>0</v>
      </c>
    </row>
    <row r="365" spans="1:78" ht="24.6">
      <c r="C365" s="498" t="s">
        <v>470</v>
      </c>
      <c r="E365" s="490">
        <v>473533965.55999994</v>
      </c>
      <c r="F365" s="490"/>
      <c r="G365" s="490">
        <v>0</v>
      </c>
      <c r="H365" s="490"/>
      <c r="I365" s="490">
        <v>0</v>
      </c>
      <c r="J365" s="490">
        <v>473533965.55999994</v>
      </c>
      <c r="K365" s="490"/>
      <c r="L365" s="490">
        <v>0</v>
      </c>
      <c r="M365" s="490"/>
      <c r="N365" s="490">
        <v>0</v>
      </c>
      <c r="O365" s="490">
        <v>473533965.55999994</v>
      </c>
      <c r="P365" s="490">
        <v>377593263.74999994</v>
      </c>
      <c r="Q365" s="490">
        <v>95940701.810000002</v>
      </c>
      <c r="R365" s="329">
        <v>0.25408478121982919</v>
      </c>
      <c r="S365" s="488">
        <v>162667452.19999999</v>
      </c>
    </row>
    <row r="366" spans="1:78" ht="24.6">
      <c r="C366" s="498" t="s">
        <v>471</v>
      </c>
      <c r="E366" s="490">
        <v>12693995.389999997</v>
      </c>
      <c r="F366" s="490"/>
      <c r="G366" s="490">
        <v>0</v>
      </c>
      <c r="H366" s="490"/>
      <c r="I366" s="490">
        <v>0</v>
      </c>
      <c r="J366" s="490">
        <v>12693995.389999997</v>
      </c>
      <c r="K366" s="490"/>
      <c r="L366" s="490">
        <v>0</v>
      </c>
      <c r="M366" s="490"/>
      <c r="N366" s="490">
        <v>0</v>
      </c>
      <c r="O366" s="490">
        <v>12693995.389999997</v>
      </c>
      <c r="P366" s="490">
        <v>11078600.850000001</v>
      </c>
      <c r="Q366" s="490">
        <v>1615394.5399999954</v>
      </c>
      <c r="R366" s="329">
        <v>0.14581214377806517</v>
      </c>
      <c r="S366" s="488">
        <v>5456899.8200000003</v>
      </c>
    </row>
    <row r="367" spans="1:78" ht="24.6">
      <c r="C367" s="498" t="s">
        <v>472</v>
      </c>
      <c r="E367" s="329">
        <v>23381302.18</v>
      </c>
      <c r="F367" s="490"/>
      <c r="G367" s="490">
        <v>0</v>
      </c>
      <c r="H367" s="490"/>
      <c r="I367" s="490">
        <v>1169822.5799999998</v>
      </c>
      <c r="J367" s="490">
        <v>22211479.600000001</v>
      </c>
      <c r="K367" s="490"/>
      <c r="L367" s="490">
        <v>0</v>
      </c>
      <c r="M367" s="490"/>
      <c r="N367" s="490">
        <v>0</v>
      </c>
      <c r="O367" s="490">
        <v>22211479.600000001</v>
      </c>
      <c r="P367" s="490">
        <v>18796952.350000001</v>
      </c>
      <c r="Q367" s="490">
        <v>3414527.25</v>
      </c>
      <c r="R367" s="329">
        <v>0.18165323752602905</v>
      </c>
      <c r="S367" s="488">
        <v>11587014.108630138</v>
      </c>
    </row>
    <row r="368" spans="1:78" ht="24.6">
      <c r="C368" s="498" t="s">
        <v>103</v>
      </c>
      <c r="E368" s="329">
        <v>0</v>
      </c>
      <c r="F368" s="490"/>
      <c r="G368" s="490">
        <v>0</v>
      </c>
      <c r="H368" s="490"/>
      <c r="I368" s="490">
        <v>0</v>
      </c>
      <c r="J368" s="490">
        <v>0</v>
      </c>
      <c r="K368" s="490"/>
      <c r="L368" s="490">
        <v>0</v>
      </c>
      <c r="M368" s="490"/>
      <c r="N368" s="490">
        <v>0</v>
      </c>
      <c r="O368" s="490">
        <v>0</v>
      </c>
      <c r="P368" s="490"/>
      <c r="Q368" s="490">
        <v>0</v>
      </c>
      <c r="R368" s="329">
        <v>0</v>
      </c>
    </row>
    <row r="369" spans="1:78" ht="24.6">
      <c r="E369" s="329">
        <v>509609263.12999994</v>
      </c>
      <c r="F369" s="490"/>
      <c r="H369" s="490"/>
      <c r="J369" s="329">
        <v>508439440.54999995</v>
      </c>
      <c r="K369" s="490"/>
      <c r="M369" s="490"/>
      <c r="O369" s="329">
        <v>508439440.54999995</v>
      </c>
      <c r="P369" s="329">
        <v>407468816.94999999</v>
      </c>
      <c r="Q369" s="329">
        <v>100970623.59999996</v>
      </c>
      <c r="R369" s="329">
        <v>0.24779963373832836</v>
      </c>
      <c r="S369" s="488">
        <v>405088557.94999999</v>
      </c>
      <c r="W369" s="677"/>
    </row>
    <row r="370" spans="1:78" ht="24.6">
      <c r="E370" s="329">
        <v>10911376.130000114</v>
      </c>
      <c r="F370" s="490"/>
      <c r="H370" s="490"/>
      <c r="J370" s="329">
        <v>12081198.710000098</v>
      </c>
      <c r="K370" s="490"/>
      <c r="M370" s="490"/>
      <c r="O370" s="329">
        <v>12081198.710000098</v>
      </c>
      <c r="P370" s="329">
        <v>31710185.039999962</v>
      </c>
      <c r="Q370" s="329">
        <v>-19628986.329999864</v>
      </c>
      <c r="R370" s="329">
        <v>-0.61901203998776433</v>
      </c>
      <c r="S370" s="488">
        <v>31710185.039999962</v>
      </c>
      <c r="W370" s="677"/>
    </row>
    <row r="371" spans="1:78" ht="24.6">
      <c r="C371" s="498" t="s">
        <v>473</v>
      </c>
      <c r="E371" s="329">
        <v>4738279.3500000006</v>
      </c>
      <c r="F371" s="490"/>
      <c r="G371" s="490">
        <v>1169822.5799999998</v>
      </c>
      <c r="H371" s="490"/>
      <c r="I371" s="490">
        <v>0</v>
      </c>
      <c r="J371" s="490">
        <v>5908101.9300000006</v>
      </c>
      <c r="K371" s="490"/>
      <c r="L371" s="490">
        <v>0</v>
      </c>
      <c r="M371" s="490"/>
      <c r="N371" s="490">
        <v>0</v>
      </c>
      <c r="O371" s="490">
        <v>5908101.9300000006</v>
      </c>
      <c r="P371" s="490">
        <v>496900.38000000006</v>
      </c>
      <c r="Q371" s="490">
        <v>5411201.5500000007</v>
      </c>
      <c r="R371" s="329">
        <v>10.889912279801436</v>
      </c>
      <c r="S371" s="488">
        <v>229321.24000000005</v>
      </c>
      <c r="W371" s="677"/>
    </row>
    <row r="372" spans="1:78" ht="25.2" thickBot="1">
      <c r="C372" s="498" t="s">
        <v>474</v>
      </c>
      <c r="E372" s="490">
        <v>0</v>
      </c>
      <c r="F372" s="490"/>
      <c r="G372" s="490">
        <v>0</v>
      </c>
      <c r="H372" s="490"/>
      <c r="I372" s="490">
        <v>0</v>
      </c>
      <c r="J372" s="490">
        <v>0</v>
      </c>
      <c r="K372" s="490"/>
      <c r="L372" s="490">
        <v>0</v>
      </c>
      <c r="M372" s="490"/>
      <c r="N372" s="490">
        <v>0</v>
      </c>
      <c r="O372" s="490">
        <v>0</v>
      </c>
      <c r="P372" s="490"/>
      <c r="Q372" s="490">
        <v>0</v>
      </c>
      <c r="R372" s="329">
        <v>0</v>
      </c>
      <c r="V372" s="677"/>
      <c r="W372" s="677"/>
    </row>
    <row r="373" spans="1:78" ht="25.2" thickBot="1">
      <c r="E373" s="329">
        <v>6173096.7800001139</v>
      </c>
      <c r="F373" s="490"/>
      <c r="G373" s="329">
        <v>1169822.5799999998</v>
      </c>
      <c r="H373" s="683"/>
      <c r="I373" s="329">
        <v>1169822.5799999998</v>
      </c>
      <c r="J373" s="329">
        <v>6173096.7800000971</v>
      </c>
      <c r="K373" s="490"/>
      <c r="L373" s="329">
        <v>0</v>
      </c>
      <c r="M373" s="683"/>
      <c r="N373" s="329">
        <v>0</v>
      </c>
      <c r="O373" s="329">
        <v>6173096.7800000971</v>
      </c>
      <c r="P373" s="329">
        <v>31213284.659999963</v>
      </c>
      <c r="Q373" s="329">
        <v>-25040187.879999865</v>
      </c>
      <c r="R373" s="329">
        <v>-0.80222854315902981</v>
      </c>
      <c r="V373" s="677"/>
      <c r="W373" s="677"/>
    </row>
    <row r="374" spans="1:78" ht="24.6">
      <c r="E374" s="329">
        <v>1.1362135410308838E-7</v>
      </c>
      <c r="F374" s="490"/>
      <c r="H374" s="490"/>
      <c r="I374" s="490">
        <v>0</v>
      </c>
      <c r="J374" s="329"/>
      <c r="O374" s="329"/>
      <c r="P374" s="329"/>
      <c r="Q374" s="329"/>
      <c r="V374" s="677"/>
      <c r="W374" s="677"/>
    </row>
    <row r="375" spans="1:78" s="679" customFormat="1" ht="24.6">
      <c r="A375" s="678"/>
      <c r="C375" s="684"/>
      <c r="E375" s="329"/>
      <c r="G375" s="329"/>
      <c r="I375" s="329"/>
      <c r="J375" s="329"/>
      <c r="L375" s="329"/>
      <c r="N375" s="329"/>
      <c r="O375" s="329">
        <v>6173.0967800000972</v>
      </c>
      <c r="P375" s="329">
        <v>31213.284659999961</v>
      </c>
      <c r="Q375" s="329">
        <v>-25040.187879999863</v>
      </c>
      <c r="R375" s="329"/>
      <c r="U375" s="681"/>
      <c r="V375" s="677"/>
      <c r="W375" s="677"/>
      <c r="X375" s="677"/>
      <c r="Y375" s="677"/>
      <c r="Z375" s="677"/>
      <c r="AA375" s="677"/>
      <c r="AB375" s="677"/>
      <c r="AC375" s="677"/>
      <c r="AD375" s="677"/>
      <c r="AE375" s="677"/>
      <c r="AF375" s="677"/>
      <c r="AG375" s="677"/>
      <c r="AH375" s="677"/>
      <c r="AI375" s="677"/>
      <c r="AJ375" s="677"/>
      <c r="AK375" s="677"/>
      <c r="AL375" s="677"/>
      <c r="AM375" s="677"/>
      <c r="AN375" s="677"/>
      <c r="AO375" s="677"/>
      <c r="AP375" s="677"/>
      <c r="AQ375" s="677"/>
      <c r="AR375" s="677"/>
      <c r="AS375" s="677"/>
      <c r="AT375" s="677"/>
      <c r="AU375" s="677"/>
      <c r="AV375" s="677"/>
      <c r="AW375" s="677"/>
      <c r="AX375" s="677"/>
      <c r="AY375" s="677"/>
      <c r="AZ375" s="677"/>
      <c r="BA375" s="677"/>
      <c r="BB375" s="677"/>
      <c r="BC375" s="677"/>
      <c r="BD375" s="677"/>
      <c r="BE375" s="677"/>
      <c r="BF375" s="677"/>
      <c r="BG375" s="677"/>
      <c r="BH375" s="677"/>
      <c r="BI375" s="677"/>
      <c r="BJ375" s="677"/>
      <c r="BK375" s="677"/>
      <c r="BL375" s="677"/>
      <c r="BM375" s="677"/>
      <c r="BN375" s="677"/>
      <c r="BO375" s="677"/>
      <c r="BP375" s="677"/>
      <c r="BQ375" s="677"/>
      <c r="BR375" s="677"/>
      <c r="BS375" s="677"/>
      <c r="BT375" s="677"/>
      <c r="BU375" s="677"/>
      <c r="BV375" s="677"/>
      <c r="BW375" s="677"/>
      <c r="BX375" s="677"/>
      <c r="BY375" s="677"/>
      <c r="BZ375" s="677"/>
    </row>
    <row r="376" spans="1:78" s="679" customFormat="1" ht="24.6">
      <c r="A376" s="678"/>
      <c r="C376" s="684"/>
      <c r="F376" s="490"/>
      <c r="G376" s="490"/>
      <c r="H376" s="488"/>
      <c r="I376" s="490"/>
      <c r="J376" s="329"/>
      <c r="K376" s="488"/>
      <c r="L376" s="490"/>
      <c r="M376" s="488"/>
      <c r="N376" s="490">
        <v>0</v>
      </c>
      <c r="O376" s="329">
        <v>6.1730967800000975</v>
      </c>
      <c r="P376" s="329">
        <v>31.213284659999964</v>
      </c>
      <c r="Q376" s="329">
        <v>-25.040187879999866</v>
      </c>
      <c r="R376" s="329"/>
      <c r="S376" s="685"/>
      <c r="T376" s="685"/>
      <c r="U376" s="686"/>
      <c r="V376" s="677"/>
      <c r="W376" s="677"/>
      <c r="X376" s="677"/>
      <c r="Y376" s="677"/>
      <c r="Z376" s="677"/>
      <c r="AA376" s="677"/>
      <c r="AB376" s="677"/>
      <c r="AC376" s="677"/>
      <c r="AD376" s="677"/>
      <c r="AE376" s="677"/>
      <c r="AF376" s="677"/>
      <c r="AG376" s="677"/>
      <c r="AH376" s="677"/>
      <c r="AI376" s="677"/>
      <c r="AJ376" s="677"/>
      <c r="AK376" s="677"/>
      <c r="AL376" s="677"/>
      <c r="AM376" s="677"/>
      <c r="AN376" s="677"/>
      <c r="AO376" s="677"/>
      <c r="AP376" s="677"/>
      <c r="AQ376" s="677"/>
      <c r="AR376" s="677"/>
      <c r="AS376" s="677"/>
      <c r="AT376" s="677"/>
      <c r="AU376" s="677"/>
      <c r="AV376" s="677"/>
      <c r="AW376" s="677"/>
      <c r="AX376" s="677"/>
      <c r="AY376" s="677"/>
      <c r="AZ376" s="677"/>
      <c r="BA376" s="677"/>
      <c r="BB376" s="677"/>
      <c r="BC376" s="677"/>
      <c r="BD376" s="677"/>
      <c r="BE376" s="677"/>
      <c r="BF376" s="677"/>
      <c r="BG376" s="677"/>
      <c r="BH376" s="677"/>
      <c r="BI376" s="677"/>
      <c r="BJ376" s="677"/>
      <c r="BK376" s="677"/>
      <c r="BL376" s="677"/>
      <c r="BM376" s="677"/>
      <c r="BN376" s="677"/>
      <c r="BO376" s="677"/>
      <c r="BP376" s="677"/>
      <c r="BQ376" s="677"/>
      <c r="BR376" s="677"/>
      <c r="BS376" s="677"/>
      <c r="BT376" s="677"/>
      <c r="BU376" s="677"/>
      <c r="BV376" s="677"/>
      <c r="BW376" s="677"/>
      <c r="BX376" s="677"/>
      <c r="BY376" s="677"/>
      <c r="BZ376" s="677"/>
    </row>
    <row r="377" spans="1:78" s="679" customFormat="1" ht="24.6">
      <c r="A377" s="678"/>
      <c r="C377" s="684"/>
      <c r="D377" s="679" t="s">
        <v>475</v>
      </c>
      <c r="E377" s="329">
        <v>6173096.7800001139</v>
      </c>
      <c r="G377" s="329">
        <v>-9.5926225185394287E-8</v>
      </c>
      <c r="I377" s="329"/>
      <c r="J377" s="329"/>
      <c r="L377" s="329"/>
      <c r="N377" s="329"/>
      <c r="O377" s="329"/>
      <c r="P377" s="329"/>
      <c r="Q377" s="329"/>
      <c r="R377" s="329"/>
      <c r="U377" s="681"/>
      <c r="V377" s="677"/>
      <c r="W377" s="677"/>
      <c r="X377" s="677"/>
      <c r="Y377" s="677"/>
      <c r="Z377" s="677"/>
      <c r="AA377" s="677"/>
      <c r="AB377" s="677"/>
      <c r="AC377" s="677"/>
      <c r="AD377" s="677"/>
      <c r="AE377" s="677"/>
      <c r="AF377" s="677"/>
      <c r="AG377" s="677"/>
      <c r="AH377" s="677"/>
      <c r="AI377" s="677"/>
      <c r="AJ377" s="677"/>
      <c r="AK377" s="677"/>
      <c r="AL377" s="677"/>
      <c r="AM377" s="677"/>
      <c r="AN377" s="677"/>
      <c r="AO377" s="677"/>
      <c r="AP377" s="677"/>
      <c r="AQ377" s="677"/>
      <c r="AR377" s="677"/>
      <c r="AS377" s="677"/>
      <c r="AT377" s="677"/>
      <c r="AU377" s="677"/>
      <c r="AV377" s="677"/>
      <c r="AW377" s="677"/>
      <c r="AX377" s="677"/>
      <c r="AY377" s="677"/>
      <c r="AZ377" s="677"/>
      <c r="BA377" s="677"/>
      <c r="BB377" s="677"/>
      <c r="BC377" s="677"/>
      <c r="BD377" s="677"/>
      <c r="BE377" s="677"/>
      <c r="BF377" s="677"/>
      <c r="BG377" s="677"/>
      <c r="BH377" s="677"/>
      <c r="BI377" s="677"/>
      <c r="BJ377" s="677"/>
      <c r="BK377" s="677"/>
      <c r="BL377" s="677"/>
      <c r="BM377" s="677"/>
      <c r="BN377" s="677"/>
      <c r="BO377" s="677"/>
      <c r="BP377" s="677"/>
      <c r="BQ377" s="677"/>
      <c r="BR377" s="677"/>
      <c r="BS377" s="677"/>
      <c r="BT377" s="677"/>
      <c r="BU377" s="677"/>
      <c r="BV377" s="677"/>
      <c r="BW377" s="677"/>
      <c r="BX377" s="677"/>
      <c r="BY377" s="677"/>
      <c r="BZ377" s="677"/>
    </row>
    <row r="378" spans="1:78" s="679" customFormat="1" ht="21.75" customHeight="1">
      <c r="A378" s="678"/>
      <c r="C378" s="684"/>
      <c r="E378" s="329">
        <v>-9.5926225185394287E-8</v>
      </c>
      <c r="G378" s="329"/>
      <c r="I378" s="329"/>
      <c r="J378" s="329"/>
      <c r="L378" s="329"/>
      <c r="N378" s="329"/>
      <c r="O378" s="329"/>
      <c r="P378" s="329">
        <v>31213284.66</v>
      </c>
      <c r="Q378" s="329"/>
      <c r="R378" s="329"/>
      <c r="U378" s="681"/>
      <c r="V378" s="677"/>
      <c r="W378" s="677"/>
      <c r="X378" s="677"/>
      <c r="Y378" s="677"/>
      <c r="Z378" s="677"/>
      <c r="AA378" s="677"/>
      <c r="AB378" s="677"/>
      <c r="AC378" s="677"/>
      <c r="AD378" s="677"/>
      <c r="AE378" s="677"/>
      <c r="AF378" s="677"/>
      <c r="AG378" s="677"/>
      <c r="AH378" s="677"/>
      <c r="AI378" s="677"/>
      <c r="AJ378" s="677"/>
      <c r="AK378" s="677"/>
      <c r="AL378" s="677"/>
      <c r="AM378" s="677"/>
      <c r="AN378" s="677"/>
      <c r="AO378" s="677"/>
      <c r="AP378" s="677"/>
      <c r="AQ378" s="677"/>
      <c r="AR378" s="677"/>
      <c r="AS378" s="677"/>
      <c r="AT378" s="677"/>
      <c r="AU378" s="677"/>
      <c r="AV378" s="677"/>
      <c r="AW378" s="677"/>
      <c r="AX378" s="677"/>
      <c r="AY378" s="677"/>
      <c r="AZ378" s="677"/>
      <c r="BA378" s="677"/>
      <c r="BB378" s="677"/>
      <c r="BC378" s="677"/>
      <c r="BD378" s="677"/>
      <c r="BE378" s="677"/>
      <c r="BF378" s="677"/>
      <c r="BG378" s="677"/>
      <c r="BH378" s="677"/>
      <c r="BI378" s="677"/>
      <c r="BJ378" s="677"/>
      <c r="BK378" s="677"/>
      <c r="BL378" s="677"/>
      <c r="BM378" s="677"/>
      <c r="BN378" s="677"/>
      <c r="BO378" s="677"/>
      <c r="BP378" s="677"/>
      <c r="BQ378" s="677"/>
      <c r="BR378" s="677"/>
      <c r="BS378" s="677"/>
      <c r="BT378" s="677"/>
      <c r="BU378" s="677"/>
      <c r="BV378" s="677"/>
      <c r="BW378" s="677"/>
      <c r="BX378" s="677"/>
      <c r="BY378" s="677"/>
      <c r="BZ378" s="677"/>
    </row>
    <row r="379" spans="1:78" s="679" customFormat="1" ht="21.75" customHeight="1">
      <c r="A379" s="678" t="s">
        <v>476</v>
      </c>
      <c r="C379" s="684"/>
      <c r="E379" s="329"/>
      <c r="G379" s="329"/>
      <c r="I379" s="329"/>
      <c r="J379" s="329"/>
      <c r="L379" s="329"/>
      <c r="N379" s="329"/>
      <c r="O379" s="329"/>
      <c r="P379" s="329">
        <v>-3.7252902984619141E-8</v>
      </c>
      <c r="Q379" s="329"/>
      <c r="R379" s="329"/>
      <c r="U379" s="681"/>
      <c r="V379" s="677"/>
      <c r="W379" s="677"/>
      <c r="X379" s="677"/>
      <c r="Y379" s="677"/>
      <c r="Z379" s="677"/>
      <c r="AA379" s="677"/>
      <c r="AB379" s="677"/>
      <c r="AC379" s="677"/>
      <c r="AD379" s="677"/>
      <c r="AE379" s="677"/>
      <c r="AF379" s="677"/>
      <c r="AG379" s="677"/>
      <c r="AH379" s="677"/>
      <c r="AI379" s="677"/>
      <c r="AJ379" s="677"/>
      <c r="AK379" s="677"/>
      <c r="AL379" s="677"/>
      <c r="AM379" s="677"/>
      <c r="AN379" s="677"/>
      <c r="AO379" s="677"/>
      <c r="AP379" s="677"/>
      <c r="AQ379" s="677"/>
      <c r="AR379" s="677"/>
      <c r="AS379" s="677"/>
      <c r="AT379" s="677"/>
      <c r="AU379" s="677"/>
      <c r="AV379" s="677"/>
      <c r="AW379" s="677"/>
      <c r="AX379" s="677"/>
      <c r="AY379" s="677"/>
      <c r="AZ379" s="677"/>
      <c r="BA379" s="677"/>
      <c r="BB379" s="677"/>
      <c r="BC379" s="677"/>
      <c r="BD379" s="677"/>
      <c r="BE379" s="677"/>
      <c r="BF379" s="677"/>
      <c r="BG379" s="677"/>
      <c r="BH379" s="677"/>
      <c r="BI379" s="677"/>
      <c r="BJ379" s="677"/>
      <c r="BK379" s="677"/>
      <c r="BL379" s="677"/>
      <c r="BM379" s="677"/>
      <c r="BN379" s="677"/>
      <c r="BO379" s="677"/>
      <c r="BP379" s="677"/>
      <c r="BQ379" s="677"/>
      <c r="BR379" s="677"/>
      <c r="BS379" s="677"/>
      <c r="BT379" s="677"/>
      <c r="BU379" s="677"/>
      <c r="BV379" s="677"/>
      <c r="BW379" s="677"/>
      <c r="BX379" s="677"/>
      <c r="BY379" s="677"/>
      <c r="BZ379" s="677"/>
    </row>
    <row r="380" spans="1:78" s="679" customFormat="1" ht="21.75" customHeight="1">
      <c r="A380" s="678" t="s">
        <v>477</v>
      </c>
      <c r="C380" s="684"/>
      <c r="E380" s="329"/>
      <c r="G380" s="329"/>
      <c r="I380" s="329"/>
      <c r="J380" s="329"/>
      <c r="L380" s="329"/>
      <c r="N380" s="329"/>
      <c r="O380" s="329"/>
      <c r="P380" s="329"/>
      <c r="Q380" s="329"/>
      <c r="R380" s="329"/>
      <c r="U380" s="681"/>
      <c r="V380" s="677"/>
      <c r="W380" s="677"/>
      <c r="X380" s="677"/>
      <c r="Y380" s="677"/>
      <c r="Z380" s="677"/>
      <c r="AA380" s="677"/>
      <c r="AB380" s="677"/>
      <c r="AC380" s="677"/>
      <c r="AD380" s="677"/>
      <c r="AE380" s="677"/>
      <c r="AF380" s="677"/>
      <c r="AG380" s="677"/>
      <c r="AH380" s="677"/>
      <c r="AI380" s="677"/>
      <c r="AJ380" s="677"/>
      <c r="AK380" s="677"/>
      <c r="AL380" s="677"/>
      <c r="AM380" s="677"/>
      <c r="AN380" s="677"/>
      <c r="AO380" s="677"/>
      <c r="AP380" s="677"/>
      <c r="AQ380" s="677"/>
      <c r="AR380" s="677"/>
      <c r="AS380" s="677"/>
      <c r="AT380" s="677"/>
      <c r="AU380" s="677"/>
      <c r="AV380" s="677"/>
      <c r="AW380" s="677"/>
      <c r="AX380" s="677"/>
      <c r="AY380" s="677"/>
      <c r="AZ380" s="677"/>
      <c r="BA380" s="677"/>
      <c r="BB380" s="677"/>
      <c r="BC380" s="677"/>
      <c r="BD380" s="677"/>
      <c r="BE380" s="677"/>
      <c r="BF380" s="677"/>
      <c r="BG380" s="677"/>
      <c r="BH380" s="677"/>
      <c r="BI380" s="677"/>
      <c r="BJ380" s="677"/>
      <c r="BK380" s="677"/>
      <c r="BL380" s="677"/>
      <c r="BM380" s="677"/>
      <c r="BN380" s="677"/>
      <c r="BO380" s="677"/>
      <c r="BP380" s="677"/>
      <c r="BQ380" s="677"/>
      <c r="BR380" s="677"/>
      <c r="BS380" s="677"/>
      <c r="BT380" s="677"/>
      <c r="BU380" s="677"/>
      <c r="BV380" s="677"/>
      <c r="BW380" s="677"/>
      <c r="BX380" s="677"/>
      <c r="BY380" s="677"/>
      <c r="BZ380" s="677"/>
    </row>
    <row r="381" spans="1:78" s="679" customFormat="1" ht="21.75" customHeight="1">
      <c r="A381" s="678"/>
      <c r="C381" s="684"/>
      <c r="E381" s="329"/>
      <c r="G381" s="329"/>
      <c r="I381" s="329"/>
      <c r="J381" s="329"/>
      <c r="L381" s="329"/>
      <c r="N381" s="329"/>
      <c r="O381" s="329"/>
      <c r="P381" s="329"/>
      <c r="Q381" s="329"/>
      <c r="R381" s="329"/>
      <c r="U381" s="681"/>
      <c r="V381" s="677"/>
      <c r="W381" s="677"/>
      <c r="X381" s="677"/>
      <c r="Y381" s="677"/>
      <c r="Z381" s="677"/>
      <c r="AA381" s="677"/>
      <c r="AB381" s="677"/>
      <c r="AC381" s="677"/>
      <c r="AD381" s="677"/>
      <c r="AE381" s="677"/>
      <c r="AF381" s="677"/>
      <c r="AG381" s="677"/>
      <c r="AH381" s="677"/>
      <c r="AI381" s="677"/>
      <c r="AJ381" s="677"/>
      <c r="AK381" s="677"/>
      <c r="AL381" s="677"/>
      <c r="AM381" s="677"/>
      <c r="AN381" s="677"/>
      <c r="AO381" s="677"/>
      <c r="AP381" s="677"/>
      <c r="AQ381" s="677"/>
      <c r="AR381" s="677"/>
      <c r="AS381" s="677"/>
      <c r="AT381" s="677"/>
      <c r="AU381" s="677"/>
      <c r="AV381" s="677"/>
      <c r="AW381" s="677"/>
      <c r="AX381" s="677"/>
      <c r="AY381" s="677"/>
      <c r="AZ381" s="677"/>
      <c r="BA381" s="677"/>
      <c r="BB381" s="677"/>
      <c r="BC381" s="677"/>
      <c r="BD381" s="677"/>
      <c r="BE381" s="677"/>
      <c r="BF381" s="677"/>
      <c r="BG381" s="677"/>
      <c r="BH381" s="677"/>
      <c r="BI381" s="677"/>
      <c r="BJ381" s="677"/>
      <c r="BK381" s="677"/>
      <c r="BL381" s="677"/>
      <c r="BM381" s="677"/>
      <c r="BN381" s="677"/>
      <c r="BO381" s="677"/>
      <c r="BP381" s="677"/>
      <c r="BQ381" s="677"/>
      <c r="BR381" s="677"/>
      <c r="BS381" s="677"/>
      <c r="BT381" s="677"/>
      <c r="BU381" s="677"/>
      <c r="BV381" s="677"/>
      <c r="BW381" s="677"/>
      <c r="BX381" s="677"/>
      <c r="BY381" s="677"/>
      <c r="BZ381" s="677"/>
    </row>
    <row r="382" spans="1:78" s="679" customFormat="1" ht="21.75" customHeight="1">
      <c r="A382" s="678"/>
      <c r="C382" s="684"/>
      <c r="E382" s="329"/>
      <c r="G382" s="329"/>
      <c r="I382" s="329"/>
      <c r="J382" s="329"/>
      <c r="L382" s="329"/>
      <c r="N382" s="329"/>
      <c r="O382" s="329"/>
      <c r="P382" s="329"/>
      <c r="Q382" s="329"/>
      <c r="R382" s="329"/>
      <c r="U382" s="681"/>
      <c r="V382" s="677"/>
      <c r="W382" s="677"/>
      <c r="X382" s="677"/>
      <c r="Y382" s="677"/>
      <c r="Z382" s="677"/>
      <c r="AA382" s="677"/>
      <c r="AB382" s="677"/>
      <c r="AC382" s="677"/>
      <c r="AD382" s="677"/>
      <c r="AE382" s="677"/>
      <c r="AF382" s="677"/>
      <c r="AG382" s="677"/>
      <c r="AH382" s="677"/>
      <c r="AI382" s="677"/>
      <c r="AJ382" s="677"/>
      <c r="AK382" s="677"/>
      <c r="AL382" s="677"/>
      <c r="AM382" s="677"/>
      <c r="AN382" s="677"/>
      <c r="AO382" s="677"/>
      <c r="AP382" s="677"/>
      <c r="AQ382" s="677"/>
      <c r="AR382" s="677"/>
      <c r="AS382" s="677"/>
      <c r="AT382" s="677"/>
      <c r="AU382" s="677"/>
      <c r="AV382" s="677"/>
      <c r="AW382" s="677"/>
      <c r="AX382" s="677"/>
      <c r="AY382" s="677"/>
      <c r="AZ382" s="677"/>
      <c r="BA382" s="677"/>
      <c r="BB382" s="677"/>
      <c r="BC382" s="677"/>
      <c r="BD382" s="677"/>
      <c r="BE382" s="677"/>
      <c r="BF382" s="677"/>
      <c r="BG382" s="677"/>
      <c r="BH382" s="677"/>
      <c r="BI382" s="677"/>
      <c r="BJ382" s="677"/>
      <c r="BK382" s="677"/>
      <c r="BL382" s="677"/>
      <c r="BM382" s="677"/>
      <c r="BN382" s="677"/>
      <c r="BO382" s="677"/>
      <c r="BP382" s="677"/>
      <c r="BQ382" s="677"/>
      <c r="BR382" s="677"/>
      <c r="BS382" s="677"/>
      <c r="BT382" s="677"/>
      <c r="BU382" s="677"/>
      <c r="BV382" s="677"/>
      <c r="BW382" s="677"/>
      <c r="BX382" s="677"/>
      <c r="BY382" s="677"/>
      <c r="BZ382" s="677"/>
    </row>
    <row r="383" spans="1:78" s="679" customFormat="1" ht="21.75" customHeight="1">
      <c r="A383" s="678"/>
      <c r="C383" s="684"/>
      <c r="E383" s="329"/>
      <c r="G383" s="329"/>
      <c r="I383" s="329"/>
      <c r="J383" s="329"/>
      <c r="L383" s="329"/>
      <c r="N383" s="329"/>
      <c r="O383" s="329"/>
      <c r="P383" s="329"/>
      <c r="Q383" s="329"/>
      <c r="R383" s="329"/>
      <c r="U383" s="681"/>
      <c r="V383" s="677"/>
      <c r="W383" s="677"/>
      <c r="X383" s="677"/>
      <c r="Y383" s="677"/>
      <c r="Z383" s="677"/>
      <c r="AA383" s="677"/>
      <c r="AB383" s="677"/>
      <c r="AC383" s="677"/>
      <c r="AD383" s="677"/>
      <c r="AE383" s="677"/>
      <c r="AF383" s="677"/>
      <c r="AG383" s="677"/>
      <c r="AH383" s="677"/>
      <c r="AI383" s="677"/>
      <c r="AJ383" s="677"/>
      <c r="AK383" s="677"/>
      <c r="AL383" s="677"/>
      <c r="AM383" s="677"/>
      <c r="AN383" s="677"/>
      <c r="AO383" s="677"/>
      <c r="AP383" s="677"/>
      <c r="AQ383" s="677"/>
      <c r="AR383" s="677"/>
      <c r="AS383" s="677"/>
      <c r="AT383" s="677"/>
      <c r="AU383" s="677"/>
      <c r="AV383" s="677"/>
      <c r="AW383" s="677"/>
      <c r="AX383" s="677"/>
      <c r="AY383" s="677"/>
      <c r="AZ383" s="677"/>
      <c r="BA383" s="677"/>
      <c r="BB383" s="677"/>
      <c r="BC383" s="677"/>
      <c r="BD383" s="677"/>
      <c r="BE383" s="677"/>
      <c r="BF383" s="677"/>
      <c r="BG383" s="677"/>
      <c r="BH383" s="677"/>
      <c r="BI383" s="677"/>
      <c r="BJ383" s="677"/>
      <c r="BK383" s="677"/>
      <c r="BL383" s="677"/>
      <c r="BM383" s="677"/>
      <c r="BN383" s="677"/>
      <c r="BO383" s="677"/>
      <c r="BP383" s="677"/>
      <c r="BQ383" s="677"/>
      <c r="BR383" s="677"/>
      <c r="BS383" s="677"/>
      <c r="BT383" s="677"/>
      <c r="BU383" s="677"/>
      <c r="BV383" s="677"/>
      <c r="BW383" s="677"/>
      <c r="BX383" s="677"/>
      <c r="BY383" s="677"/>
      <c r="BZ383" s="677"/>
    </row>
    <row r="384" spans="1:78" s="679" customFormat="1" ht="21.75" customHeight="1">
      <c r="A384" s="678"/>
      <c r="C384" s="684"/>
      <c r="E384" s="329"/>
      <c r="G384" s="329"/>
      <c r="I384" s="329"/>
      <c r="J384" s="329"/>
      <c r="L384" s="329"/>
      <c r="N384" s="329"/>
      <c r="O384" s="329"/>
      <c r="P384" s="329"/>
      <c r="Q384" s="329"/>
      <c r="R384" s="329"/>
      <c r="U384" s="681"/>
      <c r="V384" s="677"/>
      <c r="W384" s="677"/>
      <c r="X384" s="677"/>
      <c r="Y384" s="677"/>
      <c r="Z384" s="677"/>
      <c r="AA384" s="677"/>
      <c r="AB384" s="677"/>
      <c r="AC384" s="677"/>
      <c r="AD384" s="677"/>
      <c r="AE384" s="677"/>
      <c r="AF384" s="677"/>
      <c r="AG384" s="677"/>
      <c r="AH384" s="677"/>
      <c r="AI384" s="677"/>
      <c r="AJ384" s="677"/>
      <c r="AK384" s="677"/>
      <c r="AL384" s="677"/>
      <c r="AM384" s="677"/>
      <c r="AN384" s="677"/>
      <c r="AO384" s="677"/>
      <c r="AP384" s="677"/>
      <c r="AQ384" s="677"/>
      <c r="AR384" s="677"/>
      <c r="AS384" s="677"/>
      <c r="AT384" s="677"/>
      <c r="AU384" s="677"/>
      <c r="AV384" s="677"/>
      <c r="AW384" s="677"/>
      <c r="AX384" s="677"/>
      <c r="AY384" s="677"/>
      <c r="AZ384" s="677"/>
      <c r="BA384" s="677"/>
      <c r="BB384" s="677"/>
      <c r="BC384" s="677"/>
      <c r="BD384" s="677"/>
      <c r="BE384" s="677"/>
      <c r="BF384" s="677"/>
      <c r="BG384" s="677"/>
      <c r="BH384" s="677"/>
      <c r="BI384" s="677"/>
      <c r="BJ384" s="677"/>
      <c r="BK384" s="677"/>
      <c r="BL384" s="677"/>
      <c r="BM384" s="677"/>
      <c r="BN384" s="677"/>
      <c r="BO384" s="677"/>
      <c r="BP384" s="677"/>
      <c r="BQ384" s="677"/>
      <c r="BR384" s="677"/>
      <c r="BS384" s="677"/>
      <c r="BT384" s="677"/>
      <c r="BU384" s="677"/>
      <c r="BV384" s="677"/>
      <c r="BW384" s="677"/>
      <c r="BX384" s="677"/>
      <c r="BY384" s="677"/>
      <c r="BZ384" s="677"/>
    </row>
    <row r="385" spans="1:78" s="679" customFormat="1" ht="21.75" customHeight="1">
      <c r="A385" s="678"/>
      <c r="C385" s="684"/>
      <c r="E385" s="329"/>
      <c r="G385" s="329"/>
      <c r="I385" s="329"/>
      <c r="J385" s="329"/>
      <c r="L385" s="329"/>
      <c r="N385" s="329"/>
      <c r="O385" s="329"/>
      <c r="P385" s="329"/>
      <c r="Q385" s="329"/>
      <c r="R385" s="329"/>
      <c r="U385" s="681"/>
      <c r="V385" s="677"/>
      <c r="W385" s="677"/>
      <c r="X385" s="677"/>
      <c r="Y385" s="677"/>
      <c r="Z385" s="677"/>
      <c r="AA385" s="677"/>
      <c r="AB385" s="677"/>
      <c r="AC385" s="677"/>
      <c r="AD385" s="677"/>
      <c r="AE385" s="677"/>
      <c r="AF385" s="677"/>
      <c r="AG385" s="677"/>
      <c r="AH385" s="677"/>
      <c r="AI385" s="677"/>
      <c r="AJ385" s="677"/>
      <c r="AK385" s="677"/>
      <c r="AL385" s="677"/>
      <c r="AM385" s="677"/>
      <c r="AN385" s="677"/>
      <c r="AO385" s="677"/>
      <c r="AP385" s="677"/>
      <c r="AQ385" s="677"/>
      <c r="AR385" s="677"/>
      <c r="AS385" s="677"/>
      <c r="AT385" s="677"/>
      <c r="AU385" s="677"/>
      <c r="AV385" s="677"/>
      <c r="AW385" s="677"/>
      <c r="AX385" s="677"/>
      <c r="AY385" s="677"/>
      <c r="AZ385" s="677"/>
      <c r="BA385" s="677"/>
      <c r="BB385" s="677"/>
      <c r="BC385" s="677"/>
      <c r="BD385" s="677"/>
      <c r="BE385" s="677"/>
      <c r="BF385" s="677"/>
      <c r="BG385" s="677"/>
      <c r="BH385" s="677"/>
      <c r="BI385" s="677"/>
      <c r="BJ385" s="677"/>
      <c r="BK385" s="677"/>
      <c r="BL385" s="677"/>
      <c r="BM385" s="677"/>
      <c r="BN385" s="677"/>
      <c r="BO385" s="677"/>
      <c r="BP385" s="677"/>
      <c r="BQ385" s="677"/>
      <c r="BR385" s="677"/>
      <c r="BS385" s="677"/>
      <c r="BT385" s="677"/>
      <c r="BU385" s="677"/>
      <c r="BV385" s="677"/>
      <c r="BW385" s="677"/>
      <c r="BX385" s="677"/>
      <c r="BY385" s="677"/>
      <c r="BZ385" s="677"/>
    </row>
    <row r="386" spans="1:78" s="679" customFormat="1" ht="21.75" customHeight="1">
      <c r="A386" s="678"/>
      <c r="C386" s="684"/>
      <c r="E386" s="329"/>
      <c r="G386" s="329"/>
      <c r="I386" s="329"/>
      <c r="J386" s="329"/>
      <c r="L386" s="329"/>
      <c r="N386" s="329"/>
      <c r="O386" s="329"/>
      <c r="P386" s="329"/>
      <c r="Q386" s="329"/>
      <c r="R386" s="329"/>
      <c r="U386" s="681"/>
      <c r="V386" s="677"/>
      <c r="W386" s="677"/>
      <c r="X386" s="677"/>
      <c r="Y386" s="677"/>
      <c r="Z386" s="677"/>
      <c r="AA386" s="677"/>
      <c r="AB386" s="677"/>
      <c r="AC386" s="677"/>
      <c r="AD386" s="677"/>
      <c r="AE386" s="677"/>
      <c r="AF386" s="677"/>
      <c r="AG386" s="677"/>
      <c r="AH386" s="677"/>
      <c r="AI386" s="677"/>
      <c r="AJ386" s="677"/>
      <c r="AK386" s="677"/>
      <c r="AL386" s="677"/>
      <c r="AM386" s="677"/>
      <c r="AN386" s="677"/>
      <c r="AO386" s="677"/>
      <c r="AP386" s="677"/>
      <c r="AQ386" s="677"/>
      <c r="AR386" s="677"/>
      <c r="AS386" s="677"/>
      <c r="AT386" s="677"/>
      <c r="AU386" s="677"/>
      <c r="AV386" s="677"/>
      <c r="AW386" s="677"/>
      <c r="AX386" s="677"/>
      <c r="AY386" s="677"/>
      <c r="AZ386" s="677"/>
      <c r="BA386" s="677"/>
      <c r="BB386" s="677"/>
      <c r="BC386" s="677"/>
      <c r="BD386" s="677"/>
      <c r="BE386" s="677"/>
      <c r="BF386" s="677"/>
      <c r="BG386" s="677"/>
      <c r="BH386" s="677"/>
      <c r="BI386" s="677"/>
      <c r="BJ386" s="677"/>
      <c r="BK386" s="677"/>
      <c r="BL386" s="677"/>
      <c r="BM386" s="677"/>
      <c r="BN386" s="677"/>
      <c r="BO386" s="677"/>
      <c r="BP386" s="677"/>
      <c r="BQ386" s="677"/>
      <c r="BR386" s="677"/>
      <c r="BS386" s="677"/>
      <c r="BT386" s="677"/>
      <c r="BU386" s="677"/>
      <c r="BV386" s="677"/>
      <c r="BW386" s="677"/>
      <c r="BX386" s="677"/>
      <c r="BY386" s="677"/>
      <c r="BZ386" s="677"/>
    </row>
    <row r="387" spans="1:78" s="679" customFormat="1" ht="21.75" customHeight="1">
      <c r="A387" s="678"/>
      <c r="C387" s="684"/>
      <c r="E387" s="329"/>
      <c r="G387" s="329"/>
      <c r="I387" s="329"/>
      <c r="J387" s="329"/>
      <c r="L387" s="329"/>
      <c r="N387" s="329"/>
      <c r="O387" s="329"/>
      <c r="P387" s="329"/>
      <c r="Q387" s="329"/>
      <c r="R387" s="329"/>
      <c r="U387" s="681"/>
      <c r="V387" s="677"/>
      <c r="W387" s="677"/>
      <c r="X387" s="677"/>
      <c r="Y387" s="677"/>
      <c r="Z387" s="677"/>
      <c r="AA387" s="677"/>
      <c r="AB387" s="677"/>
      <c r="AC387" s="677"/>
      <c r="AD387" s="677"/>
      <c r="AE387" s="677"/>
      <c r="AF387" s="677"/>
      <c r="AG387" s="677"/>
      <c r="AH387" s="677"/>
      <c r="AI387" s="677"/>
      <c r="AJ387" s="677"/>
      <c r="AK387" s="677"/>
      <c r="AL387" s="677"/>
      <c r="AM387" s="677"/>
      <c r="AN387" s="677"/>
      <c r="AO387" s="677"/>
      <c r="AP387" s="677"/>
      <c r="AQ387" s="677"/>
      <c r="AR387" s="677"/>
      <c r="AS387" s="677"/>
      <c r="AT387" s="677"/>
      <c r="AU387" s="677"/>
      <c r="AV387" s="677"/>
      <c r="AW387" s="677"/>
      <c r="AX387" s="677"/>
      <c r="AY387" s="677"/>
      <c r="AZ387" s="677"/>
      <c r="BA387" s="677"/>
      <c r="BB387" s="677"/>
      <c r="BC387" s="677"/>
      <c r="BD387" s="677"/>
      <c r="BE387" s="677"/>
      <c r="BF387" s="677"/>
      <c r="BG387" s="677"/>
      <c r="BH387" s="677"/>
      <c r="BI387" s="677"/>
      <c r="BJ387" s="677"/>
      <c r="BK387" s="677"/>
      <c r="BL387" s="677"/>
      <c r="BM387" s="677"/>
      <c r="BN387" s="677"/>
      <c r="BO387" s="677"/>
      <c r="BP387" s="677"/>
      <c r="BQ387" s="677"/>
      <c r="BR387" s="677"/>
      <c r="BS387" s="677"/>
      <c r="BT387" s="677"/>
      <c r="BU387" s="677"/>
      <c r="BV387" s="677"/>
      <c r="BW387" s="677"/>
      <c r="BX387" s="677"/>
      <c r="BY387" s="677"/>
      <c r="BZ387" s="677"/>
    </row>
    <row r="388" spans="1:78" s="679" customFormat="1" ht="21.75" customHeight="1">
      <c r="A388" s="678"/>
      <c r="C388" s="684"/>
      <c r="E388" s="329"/>
      <c r="G388" s="329"/>
      <c r="I388" s="329"/>
      <c r="J388" s="329"/>
      <c r="L388" s="329"/>
      <c r="N388" s="329"/>
      <c r="O388" s="329"/>
      <c r="P388" s="329"/>
      <c r="Q388" s="329"/>
      <c r="R388" s="329"/>
      <c r="U388" s="681"/>
      <c r="V388" s="677"/>
      <c r="W388" s="677"/>
      <c r="X388" s="677"/>
      <c r="Y388" s="677"/>
      <c r="Z388" s="677"/>
      <c r="AA388" s="677"/>
      <c r="AB388" s="677"/>
      <c r="AC388" s="677"/>
      <c r="AD388" s="677"/>
      <c r="AE388" s="677"/>
      <c r="AF388" s="677"/>
      <c r="AG388" s="677"/>
      <c r="AH388" s="677"/>
      <c r="AI388" s="677"/>
      <c r="AJ388" s="677"/>
      <c r="AK388" s="677"/>
      <c r="AL388" s="677"/>
      <c r="AM388" s="677"/>
      <c r="AN388" s="677"/>
      <c r="AO388" s="677"/>
      <c r="AP388" s="677"/>
      <c r="AQ388" s="677"/>
      <c r="AR388" s="677"/>
      <c r="AS388" s="677"/>
      <c r="AT388" s="677"/>
      <c r="AU388" s="677"/>
      <c r="AV388" s="677"/>
      <c r="AW388" s="677"/>
      <c r="AX388" s="677"/>
      <c r="AY388" s="677"/>
      <c r="AZ388" s="677"/>
      <c r="BA388" s="677"/>
      <c r="BB388" s="677"/>
      <c r="BC388" s="677"/>
      <c r="BD388" s="677"/>
      <c r="BE388" s="677"/>
      <c r="BF388" s="677"/>
      <c r="BG388" s="677"/>
      <c r="BH388" s="677"/>
      <c r="BI388" s="677"/>
      <c r="BJ388" s="677"/>
      <c r="BK388" s="677"/>
      <c r="BL388" s="677"/>
      <c r="BM388" s="677"/>
      <c r="BN388" s="677"/>
      <c r="BO388" s="677"/>
      <c r="BP388" s="677"/>
      <c r="BQ388" s="677"/>
      <c r="BR388" s="677"/>
      <c r="BS388" s="677"/>
      <c r="BT388" s="677"/>
      <c r="BU388" s="677"/>
      <c r="BV388" s="677"/>
      <c r="BW388" s="677"/>
      <c r="BX388" s="677"/>
      <c r="BY388" s="677"/>
      <c r="BZ388" s="677"/>
    </row>
    <row r="389" spans="1:78" s="679" customFormat="1" ht="21.75" customHeight="1">
      <c r="A389" s="678"/>
      <c r="C389" s="684"/>
      <c r="E389" s="329"/>
      <c r="G389" s="329"/>
      <c r="I389" s="329"/>
      <c r="J389" s="329"/>
      <c r="L389" s="329"/>
      <c r="N389" s="329"/>
      <c r="O389" s="329"/>
      <c r="P389" s="329"/>
      <c r="Q389" s="329"/>
      <c r="R389" s="329"/>
      <c r="U389" s="681"/>
      <c r="V389" s="677"/>
      <c r="W389" s="677"/>
      <c r="X389" s="677"/>
      <c r="Y389" s="677"/>
      <c r="Z389" s="677"/>
      <c r="AA389" s="677"/>
      <c r="AB389" s="677"/>
      <c r="AC389" s="677"/>
      <c r="AD389" s="677"/>
      <c r="AE389" s="677"/>
      <c r="AF389" s="677"/>
      <c r="AG389" s="677"/>
      <c r="AH389" s="677"/>
      <c r="AI389" s="677"/>
      <c r="AJ389" s="677"/>
      <c r="AK389" s="677"/>
      <c r="AL389" s="677"/>
      <c r="AM389" s="677"/>
      <c r="AN389" s="677"/>
      <c r="AO389" s="677"/>
      <c r="AP389" s="677"/>
      <c r="AQ389" s="677"/>
      <c r="AR389" s="677"/>
      <c r="AS389" s="677"/>
      <c r="AT389" s="677"/>
      <c r="AU389" s="677"/>
      <c r="AV389" s="677"/>
      <c r="AW389" s="677"/>
      <c r="AX389" s="677"/>
      <c r="AY389" s="677"/>
      <c r="AZ389" s="677"/>
      <c r="BA389" s="677"/>
      <c r="BB389" s="677"/>
      <c r="BC389" s="677"/>
      <c r="BD389" s="677"/>
      <c r="BE389" s="677"/>
      <c r="BF389" s="677"/>
      <c r="BG389" s="677"/>
      <c r="BH389" s="677"/>
      <c r="BI389" s="677"/>
      <c r="BJ389" s="677"/>
      <c r="BK389" s="677"/>
      <c r="BL389" s="677"/>
      <c r="BM389" s="677"/>
      <c r="BN389" s="677"/>
      <c r="BO389" s="677"/>
      <c r="BP389" s="677"/>
      <c r="BQ389" s="677"/>
      <c r="BR389" s="677"/>
      <c r="BS389" s="677"/>
      <c r="BT389" s="677"/>
      <c r="BU389" s="677"/>
      <c r="BV389" s="677"/>
      <c r="BW389" s="677"/>
      <c r="BX389" s="677"/>
      <c r="BY389" s="677"/>
      <c r="BZ389" s="677"/>
    </row>
    <row r="390" spans="1:78" s="679" customFormat="1" ht="21.75" customHeight="1">
      <c r="A390" s="678"/>
      <c r="C390" s="684"/>
      <c r="E390" s="329"/>
      <c r="G390" s="329"/>
      <c r="I390" s="329"/>
      <c r="J390" s="329"/>
      <c r="L390" s="329"/>
      <c r="N390" s="329"/>
      <c r="O390" s="329"/>
      <c r="P390" s="329"/>
      <c r="Q390" s="329"/>
      <c r="R390" s="329"/>
      <c r="U390" s="681"/>
      <c r="V390" s="677"/>
      <c r="W390" s="677"/>
      <c r="X390" s="677"/>
      <c r="Y390" s="677"/>
      <c r="Z390" s="677"/>
      <c r="AA390" s="677"/>
      <c r="AB390" s="677"/>
      <c r="AC390" s="677"/>
      <c r="AD390" s="677"/>
      <c r="AE390" s="677"/>
      <c r="AF390" s="677"/>
      <c r="AG390" s="677"/>
      <c r="AH390" s="677"/>
      <c r="AI390" s="677"/>
      <c r="AJ390" s="677"/>
      <c r="AK390" s="677"/>
      <c r="AL390" s="677"/>
      <c r="AM390" s="677"/>
      <c r="AN390" s="677"/>
      <c r="AO390" s="677"/>
      <c r="AP390" s="677"/>
      <c r="AQ390" s="677"/>
      <c r="AR390" s="677"/>
      <c r="AS390" s="677"/>
      <c r="AT390" s="677"/>
      <c r="AU390" s="677"/>
      <c r="AV390" s="677"/>
      <c r="AW390" s="677"/>
      <c r="AX390" s="677"/>
      <c r="AY390" s="677"/>
      <c r="AZ390" s="677"/>
      <c r="BA390" s="677"/>
      <c r="BB390" s="677"/>
      <c r="BC390" s="677"/>
      <c r="BD390" s="677"/>
      <c r="BE390" s="677"/>
      <c r="BF390" s="677"/>
      <c r="BG390" s="677"/>
      <c r="BH390" s="677"/>
      <c r="BI390" s="677"/>
      <c r="BJ390" s="677"/>
      <c r="BK390" s="677"/>
      <c r="BL390" s="677"/>
      <c r="BM390" s="677"/>
      <c r="BN390" s="677"/>
      <c r="BO390" s="677"/>
      <c r="BP390" s="677"/>
      <c r="BQ390" s="677"/>
      <c r="BR390" s="677"/>
      <c r="BS390" s="677"/>
      <c r="BT390" s="677"/>
      <c r="BU390" s="677"/>
      <c r="BV390" s="677"/>
      <c r="BW390" s="677"/>
      <c r="BX390" s="677"/>
      <c r="BY390" s="677"/>
      <c r="BZ390" s="677"/>
    </row>
    <row r="391" spans="1:78" s="679" customFormat="1" ht="21.75" customHeight="1">
      <c r="A391" s="678"/>
      <c r="C391" s="684"/>
      <c r="E391" s="329"/>
      <c r="G391" s="329"/>
      <c r="I391" s="329"/>
      <c r="J391" s="329"/>
      <c r="L391" s="329"/>
      <c r="N391" s="329"/>
      <c r="O391" s="329"/>
      <c r="P391" s="329"/>
      <c r="Q391" s="329"/>
      <c r="R391" s="329"/>
      <c r="U391" s="681"/>
      <c r="V391" s="677"/>
      <c r="W391" s="677"/>
      <c r="X391" s="677"/>
      <c r="Y391" s="677"/>
      <c r="Z391" s="677"/>
      <c r="AA391" s="677"/>
      <c r="AB391" s="677"/>
      <c r="AC391" s="677"/>
      <c r="AD391" s="677"/>
      <c r="AE391" s="677"/>
      <c r="AF391" s="677"/>
      <c r="AG391" s="677"/>
      <c r="AH391" s="677"/>
      <c r="AI391" s="677"/>
      <c r="AJ391" s="677"/>
      <c r="AK391" s="677"/>
      <c r="AL391" s="677"/>
      <c r="AM391" s="677"/>
      <c r="AN391" s="677"/>
      <c r="AO391" s="677"/>
      <c r="AP391" s="677"/>
      <c r="AQ391" s="677"/>
      <c r="AR391" s="677"/>
      <c r="AS391" s="677"/>
      <c r="AT391" s="677"/>
      <c r="AU391" s="677"/>
      <c r="AV391" s="677"/>
      <c r="AW391" s="677"/>
      <c r="AX391" s="677"/>
      <c r="AY391" s="677"/>
      <c r="AZ391" s="677"/>
      <c r="BA391" s="677"/>
      <c r="BB391" s="677"/>
      <c r="BC391" s="677"/>
      <c r="BD391" s="677"/>
      <c r="BE391" s="677"/>
      <c r="BF391" s="677"/>
      <c r="BG391" s="677"/>
      <c r="BH391" s="677"/>
      <c r="BI391" s="677"/>
      <c r="BJ391" s="677"/>
      <c r="BK391" s="677"/>
      <c r="BL391" s="677"/>
      <c r="BM391" s="677"/>
      <c r="BN391" s="677"/>
      <c r="BO391" s="677"/>
      <c r="BP391" s="677"/>
      <c r="BQ391" s="677"/>
      <c r="BR391" s="677"/>
      <c r="BS391" s="677"/>
      <c r="BT391" s="677"/>
      <c r="BU391" s="677"/>
      <c r="BV391" s="677"/>
      <c r="BW391" s="677"/>
      <c r="BX391" s="677"/>
      <c r="BY391" s="677"/>
      <c r="BZ391" s="677"/>
    </row>
    <row r="392" spans="1:78" s="679" customFormat="1" ht="21.75" customHeight="1">
      <c r="A392" s="678"/>
      <c r="C392" s="684"/>
      <c r="E392" s="329"/>
      <c r="G392" s="329"/>
      <c r="I392" s="329"/>
      <c r="J392" s="329"/>
      <c r="L392" s="329"/>
      <c r="N392" s="329"/>
      <c r="O392" s="329"/>
      <c r="P392" s="329"/>
      <c r="Q392" s="329"/>
      <c r="R392" s="329"/>
      <c r="U392" s="681"/>
      <c r="V392" s="677"/>
      <c r="W392" s="677"/>
      <c r="X392" s="677"/>
      <c r="Y392" s="677"/>
      <c r="Z392" s="677"/>
      <c r="AA392" s="677"/>
      <c r="AB392" s="677"/>
      <c r="AC392" s="677"/>
      <c r="AD392" s="677"/>
      <c r="AE392" s="677"/>
      <c r="AF392" s="677"/>
      <c r="AG392" s="677"/>
      <c r="AH392" s="677"/>
      <c r="AI392" s="677"/>
      <c r="AJ392" s="677"/>
      <c r="AK392" s="677"/>
      <c r="AL392" s="677"/>
      <c r="AM392" s="677"/>
      <c r="AN392" s="677"/>
      <c r="AO392" s="677"/>
      <c r="AP392" s="677"/>
      <c r="AQ392" s="677"/>
      <c r="AR392" s="677"/>
      <c r="AS392" s="677"/>
      <c r="AT392" s="677"/>
      <c r="AU392" s="677"/>
      <c r="AV392" s="677"/>
      <c r="AW392" s="677"/>
      <c r="AX392" s="677"/>
      <c r="AY392" s="677"/>
      <c r="AZ392" s="677"/>
      <c r="BA392" s="677"/>
      <c r="BB392" s="677"/>
      <c r="BC392" s="677"/>
      <c r="BD392" s="677"/>
      <c r="BE392" s="677"/>
      <c r="BF392" s="677"/>
      <c r="BG392" s="677"/>
      <c r="BH392" s="677"/>
      <c r="BI392" s="677"/>
      <c r="BJ392" s="677"/>
      <c r="BK392" s="677"/>
      <c r="BL392" s="677"/>
      <c r="BM392" s="677"/>
      <c r="BN392" s="677"/>
      <c r="BO392" s="677"/>
      <c r="BP392" s="677"/>
      <c r="BQ392" s="677"/>
      <c r="BR392" s="677"/>
      <c r="BS392" s="677"/>
      <c r="BT392" s="677"/>
      <c r="BU392" s="677"/>
      <c r="BV392" s="677"/>
      <c r="BW392" s="677"/>
      <c r="BX392" s="677"/>
      <c r="BY392" s="677"/>
      <c r="BZ392" s="677"/>
    </row>
    <row r="393" spans="1:78" s="679" customFormat="1" ht="21.75" customHeight="1">
      <c r="A393" s="678"/>
      <c r="C393" s="684"/>
      <c r="E393" s="329"/>
      <c r="G393" s="329"/>
      <c r="I393" s="329"/>
      <c r="J393" s="329"/>
      <c r="L393" s="329"/>
      <c r="N393" s="329"/>
      <c r="O393" s="329"/>
      <c r="P393" s="329"/>
      <c r="Q393" s="329"/>
      <c r="R393" s="329"/>
      <c r="U393" s="681"/>
      <c r="V393" s="677"/>
      <c r="W393" s="677"/>
      <c r="X393" s="677"/>
      <c r="Y393" s="677"/>
      <c r="Z393" s="677"/>
      <c r="AA393" s="677"/>
      <c r="AB393" s="677"/>
      <c r="AC393" s="677"/>
      <c r="AD393" s="677"/>
      <c r="AE393" s="677"/>
      <c r="AF393" s="677"/>
      <c r="AG393" s="677"/>
      <c r="AH393" s="677"/>
      <c r="AI393" s="677"/>
      <c r="AJ393" s="677"/>
      <c r="AK393" s="677"/>
      <c r="AL393" s="677"/>
      <c r="AM393" s="677"/>
      <c r="AN393" s="677"/>
      <c r="AO393" s="677"/>
      <c r="AP393" s="677"/>
      <c r="AQ393" s="677"/>
      <c r="AR393" s="677"/>
      <c r="AS393" s="677"/>
      <c r="AT393" s="677"/>
      <c r="AU393" s="677"/>
      <c r="AV393" s="677"/>
      <c r="AW393" s="677"/>
      <c r="AX393" s="677"/>
      <c r="AY393" s="677"/>
      <c r="AZ393" s="677"/>
      <c r="BA393" s="677"/>
      <c r="BB393" s="677"/>
      <c r="BC393" s="677"/>
      <c r="BD393" s="677"/>
      <c r="BE393" s="677"/>
      <c r="BF393" s="677"/>
      <c r="BG393" s="677"/>
      <c r="BH393" s="677"/>
      <c r="BI393" s="677"/>
      <c r="BJ393" s="677"/>
      <c r="BK393" s="677"/>
      <c r="BL393" s="677"/>
      <c r="BM393" s="677"/>
      <c r="BN393" s="677"/>
      <c r="BO393" s="677"/>
      <c r="BP393" s="677"/>
      <c r="BQ393" s="677"/>
      <c r="BR393" s="677"/>
      <c r="BS393" s="677"/>
      <c r="BT393" s="677"/>
      <c r="BU393" s="677"/>
      <c r="BV393" s="677"/>
      <c r="BW393" s="677"/>
      <c r="BX393" s="677"/>
      <c r="BY393" s="677"/>
      <c r="BZ393" s="677"/>
    </row>
    <row r="394" spans="1:78" s="679" customFormat="1" ht="21.75" customHeight="1">
      <c r="A394" s="678"/>
      <c r="C394" s="684"/>
      <c r="E394" s="329"/>
      <c r="G394" s="329"/>
      <c r="I394" s="329"/>
      <c r="J394" s="329"/>
      <c r="L394" s="329"/>
      <c r="N394" s="329"/>
      <c r="O394" s="329"/>
      <c r="P394" s="329"/>
      <c r="Q394" s="329"/>
      <c r="R394" s="329"/>
      <c r="U394" s="681"/>
      <c r="V394" s="677"/>
      <c r="W394" s="677"/>
      <c r="X394" s="677"/>
      <c r="Y394" s="677"/>
      <c r="Z394" s="677"/>
      <c r="AA394" s="677"/>
      <c r="AB394" s="677"/>
      <c r="AC394" s="677"/>
      <c r="AD394" s="677"/>
      <c r="AE394" s="677"/>
      <c r="AF394" s="677"/>
      <c r="AG394" s="677"/>
      <c r="AH394" s="677"/>
      <c r="AI394" s="677"/>
      <c r="AJ394" s="677"/>
      <c r="AK394" s="677"/>
      <c r="AL394" s="677"/>
      <c r="AM394" s="677"/>
      <c r="AN394" s="677"/>
      <c r="AO394" s="677"/>
      <c r="AP394" s="677"/>
      <c r="AQ394" s="677"/>
      <c r="AR394" s="677"/>
      <c r="AS394" s="677"/>
      <c r="AT394" s="677"/>
      <c r="AU394" s="677"/>
      <c r="AV394" s="677"/>
      <c r="AW394" s="677"/>
      <c r="AX394" s="677"/>
      <c r="AY394" s="677"/>
      <c r="AZ394" s="677"/>
      <c r="BA394" s="677"/>
      <c r="BB394" s="677"/>
      <c r="BC394" s="677"/>
      <c r="BD394" s="677"/>
      <c r="BE394" s="677"/>
      <c r="BF394" s="677"/>
      <c r="BG394" s="677"/>
      <c r="BH394" s="677"/>
      <c r="BI394" s="677"/>
      <c r="BJ394" s="677"/>
      <c r="BK394" s="677"/>
      <c r="BL394" s="677"/>
      <c r="BM394" s="677"/>
      <c r="BN394" s="677"/>
      <c r="BO394" s="677"/>
      <c r="BP394" s="677"/>
      <c r="BQ394" s="677"/>
      <c r="BR394" s="677"/>
      <c r="BS394" s="677"/>
      <c r="BT394" s="677"/>
      <c r="BU394" s="677"/>
      <c r="BV394" s="677"/>
      <c r="BW394" s="677"/>
      <c r="BX394" s="677"/>
      <c r="BY394" s="677"/>
      <c r="BZ394" s="677"/>
    </row>
    <row r="395" spans="1:78" s="679" customFormat="1" ht="21.75" customHeight="1">
      <c r="A395" s="678"/>
      <c r="C395" s="684"/>
      <c r="E395" s="329"/>
      <c r="G395" s="329"/>
      <c r="I395" s="329"/>
      <c r="J395" s="329"/>
      <c r="L395" s="329"/>
      <c r="N395" s="329"/>
      <c r="O395" s="329"/>
      <c r="P395" s="329"/>
      <c r="Q395" s="329"/>
      <c r="R395" s="329"/>
      <c r="U395" s="681"/>
      <c r="V395" s="677"/>
      <c r="W395" s="677"/>
      <c r="X395" s="677"/>
      <c r="Y395" s="677"/>
      <c r="Z395" s="677"/>
      <c r="AA395" s="677"/>
      <c r="AB395" s="677"/>
      <c r="AC395" s="677"/>
      <c r="AD395" s="677"/>
      <c r="AE395" s="677"/>
      <c r="AF395" s="677"/>
      <c r="AG395" s="677"/>
      <c r="AH395" s="677"/>
      <c r="AI395" s="677"/>
      <c r="AJ395" s="677"/>
      <c r="AK395" s="677"/>
      <c r="AL395" s="677"/>
      <c r="AM395" s="677"/>
      <c r="AN395" s="677"/>
      <c r="AO395" s="677"/>
      <c r="AP395" s="677"/>
      <c r="AQ395" s="677"/>
      <c r="AR395" s="677"/>
      <c r="AS395" s="677"/>
      <c r="AT395" s="677"/>
      <c r="AU395" s="677"/>
      <c r="AV395" s="677"/>
      <c r="AW395" s="677"/>
      <c r="AX395" s="677"/>
      <c r="AY395" s="677"/>
      <c r="AZ395" s="677"/>
      <c r="BA395" s="677"/>
      <c r="BB395" s="677"/>
      <c r="BC395" s="677"/>
      <c r="BD395" s="677"/>
      <c r="BE395" s="677"/>
      <c r="BF395" s="677"/>
      <c r="BG395" s="677"/>
      <c r="BH395" s="677"/>
      <c r="BI395" s="677"/>
      <c r="BJ395" s="677"/>
      <c r="BK395" s="677"/>
      <c r="BL395" s="677"/>
      <c r="BM395" s="677"/>
      <c r="BN395" s="677"/>
      <c r="BO395" s="677"/>
      <c r="BP395" s="677"/>
      <c r="BQ395" s="677"/>
      <c r="BR395" s="677"/>
      <c r="BS395" s="677"/>
      <c r="BT395" s="677"/>
      <c r="BU395" s="677"/>
      <c r="BV395" s="677"/>
      <c r="BW395" s="677"/>
      <c r="BX395" s="677"/>
      <c r="BY395" s="677"/>
      <c r="BZ395" s="677"/>
    </row>
    <row r="396" spans="1:78" s="679" customFormat="1" ht="21.75" customHeight="1">
      <c r="A396" s="678"/>
      <c r="C396" s="684"/>
      <c r="E396" s="329"/>
      <c r="G396" s="329"/>
      <c r="I396" s="329"/>
      <c r="J396" s="329"/>
      <c r="L396" s="329"/>
      <c r="N396" s="329"/>
      <c r="O396" s="329"/>
      <c r="P396" s="329"/>
      <c r="Q396" s="329"/>
      <c r="R396" s="329"/>
      <c r="U396" s="681"/>
      <c r="V396" s="677"/>
      <c r="W396" s="677"/>
      <c r="X396" s="677"/>
      <c r="Y396" s="677"/>
      <c r="Z396" s="677"/>
      <c r="AA396" s="677"/>
      <c r="AB396" s="677"/>
      <c r="AC396" s="677"/>
      <c r="AD396" s="677"/>
      <c r="AE396" s="677"/>
      <c r="AF396" s="677"/>
      <c r="AG396" s="677"/>
      <c r="AH396" s="677"/>
      <c r="AI396" s="677"/>
      <c r="AJ396" s="677"/>
      <c r="AK396" s="677"/>
      <c r="AL396" s="677"/>
      <c r="AM396" s="677"/>
      <c r="AN396" s="677"/>
      <c r="AO396" s="677"/>
      <c r="AP396" s="677"/>
      <c r="AQ396" s="677"/>
      <c r="AR396" s="677"/>
      <c r="AS396" s="677"/>
      <c r="AT396" s="677"/>
      <c r="AU396" s="677"/>
      <c r="AV396" s="677"/>
      <c r="AW396" s="677"/>
      <c r="AX396" s="677"/>
      <c r="AY396" s="677"/>
      <c r="AZ396" s="677"/>
      <c r="BA396" s="677"/>
      <c r="BB396" s="677"/>
      <c r="BC396" s="677"/>
      <c r="BD396" s="677"/>
      <c r="BE396" s="677"/>
      <c r="BF396" s="677"/>
      <c r="BG396" s="677"/>
      <c r="BH396" s="677"/>
      <c r="BI396" s="677"/>
      <c r="BJ396" s="677"/>
      <c r="BK396" s="677"/>
      <c r="BL396" s="677"/>
      <c r="BM396" s="677"/>
      <c r="BN396" s="677"/>
      <c r="BO396" s="677"/>
      <c r="BP396" s="677"/>
      <c r="BQ396" s="677"/>
      <c r="BR396" s="677"/>
      <c r="BS396" s="677"/>
      <c r="BT396" s="677"/>
      <c r="BU396" s="677"/>
      <c r="BV396" s="677"/>
      <c r="BW396" s="677"/>
      <c r="BX396" s="677"/>
      <c r="BY396" s="677"/>
      <c r="BZ396" s="677"/>
    </row>
    <row r="397" spans="1:78" s="679" customFormat="1" ht="21.75" customHeight="1">
      <c r="A397" s="678"/>
      <c r="C397" s="684"/>
      <c r="E397" s="329"/>
      <c r="G397" s="329"/>
      <c r="I397" s="329"/>
      <c r="J397" s="329"/>
      <c r="L397" s="329"/>
      <c r="N397" s="329"/>
      <c r="O397" s="329"/>
      <c r="P397" s="329"/>
      <c r="Q397" s="329"/>
      <c r="R397" s="329"/>
      <c r="U397" s="681"/>
      <c r="V397" s="677"/>
      <c r="W397" s="677"/>
      <c r="X397" s="677"/>
      <c r="Y397" s="677"/>
      <c r="Z397" s="677"/>
      <c r="AA397" s="677"/>
      <c r="AB397" s="677"/>
      <c r="AC397" s="677"/>
      <c r="AD397" s="677"/>
      <c r="AE397" s="677"/>
      <c r="AF397" s="677"/>
      <c r="AG397" s="677"/>
      <c r="AH397" s="677"/>
      <c r="AI397" s="677"/>
      <c r="AJ397" s="677"/>
      <c r="AK397" s="677"/>
      <c r="AL397" s="677"/>
      <c r="AM397" s="677"/>
      <c r="AN397" s="677"/>
      <c r="AO397" s="677"/>
      <c r="AP397" s="677"/>
      <c r="AQ397" s="677"/>
      <c r="AR397" s="677"/>
      <c r="AS397" s="677"/>
      <c r="AT397" s="677"/>
      <c r="AU397" s="677"/>
      <c r="AV397" s="677"/>
      <c r="AW397" s="677"/>
      <c r="AX397" s="677"/>
      <c r="AY397" s="677"/>
      <c r="AZ397" s="677"/>
      <c r="BA397" s="677"/>
      <c r="BB397" s="677"/>
      <c r="BC397" s="677"/>
      <c r="BD397" s="677"/>
      <c r="BE397" s="677"/>
      <c r="BF397" s="677"/>
      <c r="BG397" s="677"/>
      <c r="BH397" s="677"/>
      <c r="BI397" s="677"/>
      <c r="BJ397" s="677"/>
      <c r="BK397" s="677"/>
      <c r="BL397" s="677"/>
      <c r="BM397" s="677"/>
      <c r="BN397" s="677"/>
      <c r="BO397" s="677"/>
      <c r="BP397" s="677"/>
      <c r="BQ397" s="677"/>
      <c r="BR397" s="677"/>
      <c r="BS397" s="677"/>
      <c r="BT397" s="677"/>
      <c r="BU397" s="677"/>
      <c r="BV397" s="677"/>
      <c r="BW397" s="677"/>
      <c r="BX397" s="677"/>
      <c r="BY397" s="677"/>
      <c r="BZ397" s="677"/>
    </row>
    <row r="398" spans="1:78" s="679" customFormat="1" ht="21.75" customHeight="1">
      <c r="A398" s="678"/>
      <c r="C398" s="684"/>
      <c r="E398" s="329"/>
      <c r="G398" s="329"/>
      <c r="I398" s="329"/>
      <c r="L398" s="329"/>
      <c r="N398" s="329"/>
      <c r="O398" s="329"/>
      <c r="P398" s="329"/>
      <c r="Q398" s="329"/>
      <c r="R398" s="329"/>
      <c r="U398" s="681"/>
      <c r="V398" s="677"/>
      <c r="W398" s="677"/>
      <c r="X398" s="677"/>
      <c r="Y398" s="677"/>
      <c r="Z398" s="677"/>
      <c r="AA398" s="677"/>
      <c r="AB398" s="677"/>
      <c r="AC398" s="677"/>
      <c r="AD398" s="677"/>
      <c r="AE398" s="677"/>
      <c r="AF398" s="677"/>
      <c r="AG398" s="677"/>
      <c r="AH398" s="677"/>
      <c r="AI398" s="677"/>
      <c r="AJ398" s="677"/>
      <c r="AK398" s="677"/>
      <c r="AL398" s="677"/>
      <c r="AM398" s="677"/>
      <c r="AN398" s="677"/>
      <c r="AO398" s="677"/>
      <c r="AP398" s="677"/>
      <c r="AQ398" s="677"/>
      <c r="AR398" s="677"/>
      <c r="AS398" s="677"/>
      <c r="AT398" s="677"/>
      <c r="AU398" s="677"/>
      <c r="AV398" s="677"/>
      <c r="AW398" s="677"/>
      <c r="AX398" s="677"/>
      <c r="AY398" s="677"/>
      <c r="AZ398" s="677"/>
      <c r="BA398" s="677"/>
      <c r="BB398" s="677"/>
      <c r="BC398" s="677"/>
      <c r="BD398" s="677"/>
      <c r="BE398" s="677"/>
      <c r="BF398" s="677"/>
      <c r="BG398" s="677"/>
      <c r="BH398" s="677"/>
      <c r="BI398" s="677"/>
      <c r="BJ398" s="677"/>
      <c r="BK398" s="677"/>
      <c r="BL398" s="677"/>
      <c r="BM398" s="677"/>
      <c r="BN398" s="677"/>
      <c r="BO398" s="677"/>
      <c r="BP398" s="677"/>
      <c r="BQ398" s="677"/>
      <c r="BR398" s="677"/>
      <c r="BS398" s="677"/>
      <c r="BT398" s="677"/>
      <c r="BU398" s="677"/>
      <c r="BV398" s="677"/>
      <c r="BW398" s="677"/>
      <c r="BX398" s="677"/>
      <c r="BY398" s="677"/>
      <c r="BZ398" s="677"/>
    </row>
    <row r="399" spans="1:78" s="679" customFormat="1" ht="21.75" customHeight="1">
      <c r="A399" s="678"/>
      <c r="C399" s="684"/>
      <c r="E399" s="329"/>
      <c r="G399" s="329"/>
      <c r="I399" s="329"/>
      <c r="L399" s="329"/>
      <c r="N399" s="329"/>
      <c r="O399" s="329"/>
      <c r="P399" s="329"/>
      <c r="Q399" s="329"/>
      <c r="R399" s="329"/>
      <c r="U399" s="681"/>
      <c r="V399" s="677"/>
      <c r="W399" s="677"/>
      <c r="X399" s="677"/>
      <c r="Y399" s="677"/>
      <c r="Z399" s="677"/>
      <c r="AA399" s="677"/>
      <c r="AB399" s="677"/>
      <c r="AC399" s="677"/>
      <c r="AD399" s="677"/>
      <c r="AE399" s="677"/>
      <c r="AF399" s="677"/>
      <c r="AG399" s="677"/>
      <c r="AH399" s="677"/>
      <c r="AI399" s="677"/>
      <c r="AJ399" s="677"/>
      <c r="AK399" s="677"/>
      <c r="AL399" s="677"/>
      <c r="AM399" s="677"/>
      <c r="AN399" s="677"/>
      <c r="AO399" s="677"/>
      <c r="AP399" s="677"/>
      <c r="AQ399" s="677"/>
      <c r="AR399" s="677"/>
      <c r="AS399" s="677"/>
      <c r="AT399" s="677"/>
      <c r="AU399" s="677"/>
      <c r="AV399" s="677"/>
      <c r="AW399" s="677"/>
      <c r="AX399" s="677"/>
      <c r="AY399" s="677"/>
      <c r="AZ399" s="677"/>
      <c r="BA399" s="677"/>
      <c r="BB399" s="677"/>
      <c r="BC399" s="677"/>
      <c r="BD399" s="677"/>
      <c r="BE399" s="677"/>
      <c r="BF399" s="677"/>
      <c r="BG399" s="677"/>
      <c r="BH399" s="677"/>
      <c r="BI399" s="677"/>
      <c r="BJ399" s="677"/>
      <c r="BK399" s="677"/>
      <c r="BL399" s="677"/>
      <c r="BM399" s="677"/>
      <c r="BN399" s="677"/>
      <c r="BO399" s="677"/>
      <c r="BP399" s="677"/>
      <c r="BQ399" s="677"/>
      <c r="BR399" s="677"/>
      <c r="BS399" s="677"/>
      <c r="BT399" s="677"/>
      <c r="BU399" s="677"/>
      <c r="BV399" s="677"/>
      <c r="BW399" s="677"/>
      <c r="BX399" s="677"/>
      <c r="BY399" s="677"/>
      <c r="BZ399" s="677"/>
    </row>
    <row r="400" spans="1:78" s="679" customFormat="1" ht="21.75" customHeight="1">
      <c r="A400" s="678"/>
      <c r="C400" s="684"/>
      <c r="E400" s="329"/>
      <c r="G400" s="329"/>
      <c r="I400" s="329"/>
      <c r="L400" s="329"/>
      <c r="N400" s="329"/>
      <c r="O400" s="329"/>
      <c r="P400" s="329"/>
      <c r="Q400" s="329"/>
      <c r="R400" s="329"/>
      <c r="U400" s="681"/>
      <c r="V400" s="677"/>
      <c r="W400" s="677"/>
      <c r="X400" s="677"/>
      <c r="Y400" s="677"/>
      <c r="Z400" s="677"/>
      <c r="AA400" s="677"/>
      <c r="AB400" s="677"/>
      <c r="AC400" s="677"/>
      <c r="AD400" s="677"/>
      <c r="AE400" s="677"/>
      <c r="AF400" s="677"/>
      <c r="AG400" s="677"/>
      <c r="AH400" s="677"/>
      <c r="AI400" s="677"/>
      <c r="AJ400" s="677"/>
      <c r="AK400" s="677"/>
      <c r="AL400" s="677"/>
      <c r="AM400" s="677"/>
      <c r="AN400" s="677"/>
      <c r="AO400" s="677"/>
      <c r="AP400" s="677"/>
      <c r="AQ400" s="677"/>
      <c r="AR400" s="677"/>
      <c r="AS400" s="677"/>
      <c r="AT400" s="677"/>
      <c r="AU400" s="677"/>
      <c r="AV400" s="677"/>
      <c r="AW400" s="677"/>
      <c r="AX400" s="677"/>
      <c r="AY400" s="677"/>
      <c r="AZ400" s="677"/>
      <c r="BA400" s="677"/>
      <c r="BB400" s="677"/>
      <c r="BC400" s="677"/>
      <c r="BD400" s="677"/>
      <c r="BE400" s="677"/>
      <c r="BF400" s="677"/>
      <c r="BG400" s="677"/>
      <c r="BH400" s="677"/>
      <c r="BI400" s="677"/>
      <c r="BJ400" s="677"/>
      <c r="BK400" s="677"/>
      <c r="BL400" s="677"/>
      <c r="BM400" s="677"/>
      <c r="BN400" s="677"/>
      <c r="BO400" s="677"/>
      <c r="BP400" s="677"/>
      <c r="BQ400" s="677"/>
      <c r="BR400" s="677"/>
      <c r="BS400" s="677"/>
      <c r="BT400" s="677"/>
      <c r="BU400" s="677"/>
      <c r="BV400" s="677"/>
      <c r="BW400" s="677"/>
      <c r="BX400" s="677"/>
      <c r="BY400" s="677"/>
      <c r="BZ400" s="677"/>
    </row>
    <row r="401" spans="1:78" s="679" customFormat="1" ht="21.75" customHeight="1">
      <c r="A401" s="678"/>
      <c r="C401" s="684"/>
      <c r="E401" s="329"/>
      <c r="G401" s="329"/>
      <c r="I401" s="329"/>
      <c r="L401" s="329"/>
      <c r="N401" s="329"/>
      <c r="O401" s="329"/>
      <c r="P401" s="329"/>
      <c r="Q401" s="329"/>
      <c r="R401" s="329"/>
      <c r="U401" s="681"/>
      <c r="V401" s="677"/>
      <c r="W401" s="677"/>
      <c r="X401" s="677"/>
      <c r="Y401" s="677"/>
      <c r="Z401" s="677"/>
      <c r="AA401" s="677"/>
      <c r="AB401" s="677"/>
      <c r="AC401" s="677"/>
      <c r="AD401" s="677"/>
      <c r="AE401" s="677"/>
      <c r="AF401" s="677"/>
      <c r="AG401" s="677"/>
      <c r="AH401" s="677"/>
      <c r="AI401" s="677"/>
      <c r="AJ401" s="677"/>
      <c r="AK401" s="677"/>
      <c r="AL401" s="677"/>
      <c r="AM401" s="677"/>
      <c r="AN401" s="677"/>
      <c r="AO401" s="677"/>
      <c r="AP401" s="677"/>
      <c r="AQ401" s="677"/>
      <c r="AR401" s="677"/>
      <c r="AS401" s="677"/>
      <c r="AT401" s="677"/>
      <c r="AU401" s="677"/>
      <c r="AV401" s="677"/>
      <c r="AW401" s="677"/>
      <c r="AX401" s="677"/>
      <c r="AY401" s="677"/>
      <c r="AZ401" s="677"/>
      <c r="BA401" s="677"/>
      <c r="BB401" s="677"/>
      <c r="BC401" s="677"/>
      <c r="BD401" s="677"/>
      <c r="BE401" s="677"/>
      <c r="BF401" s="677"/>
      <c r="BG401" s="677"/>
      <c r="BH401" s="677"/>
      <c r="BI401" s="677"/>
      <c r="BJ401" s="677"/>
      <c r="BK401" s="677"/>
      <c r="BL401" s="677"/>
      <c r="BM401" s="677"/>
      <c r="BN401" s="677"/>
      <c r="BO401" s="677"/>
      <c r="BP401" s="677"/>
      <c r="BQ401" s="677"/>
      <c r="BR401" s="677"/>
      <c r="BS401" s="677"/>
      <c r="BT401" s="677"/>
      <c r="BU401" s="677"/>
      <c r="BV401" s="677"/>
      <c r="BW401" s="677"/>
      <c r="BX401" s="677"/>
      <c r="BY401" s="677"/>
      <c r="BZ401" s="677"/>
    </row>
    <row r="402" spans="1:78" s="679" customFormat="1" ht="21.75" customHeight="1">
      <c r="A402" s="678"/>
      <c r="C402" s="684"/>
      <c r="E402" s="329"/>
      <c r="G402" s="329"/>
      <c r="I402" s="329"/>
      <c r="L402" s="329"/>
      <c r="N402" s="329"/>
      <c r="O402" s="329"/>
      <c r="P402" s="329"/>
      <c r="Q402" s="329"/>
      <c r="R402" s="329"/>
      <c r="U402" s="681"/>
      <c r="V402" s="677"/>
      <c r="W402" s="677"/>
      <c r="X402" s="677"/>
      <c r="Y402" s="677"/>
      <c r="Z402" s="677"/>
      <c r="AA402" s="677"/>
      <c r="AB402" s="677"/>
      <c r="AC402" s="677"/>
      <c r="AD402" s="677"/>
      <c r="AE402" s="677"/>
      <c r="AF402" s="677"/>
      <c r="AG402" s="677"/>
      <c r="AH402" s="677"/>
      <c r="AI402" s="677"/>
      <c r="AJ402" s="677"/>
      <c r="AK402" s="677"/>
      <c r="AL402" s="677"/>
      <c r="AM402" s="677"/>
      <c r="AN402" s="677"/>
      <c r="AO402" s="677"/>
      <c r="AP402" s="677"/>
      <c r="AQ402" s="677"/>
      <c r="AR402" s="677"/>
      <c r="AS402" s="677"/>
      <c r="AT402" s="677"/>
      <c r="AU402" s="677"/>
      <c r="AV402" s="677"/>
      <c r="AW402" s="677"/>
      <c r="AX402" s="677"/>
      <c r="AY402" s="677"/>
      <c r="AZ402" s="677"/>
      <c r="BA402" s="677"/>
      <c r="BB402" s="677"/>
      <c r="BC402" s="677"/>
      <c r="BD402" s="677"/>
      <c r="BE402" s="677"/>
      <c r="BF402" s="677"/>
      <c r="BG402" s="677"/>
      <c r="BH402" s="677"/>
      <c r="BI402" s="677"/>
      <c r="BJ402" s="677"/>
      <c r="BK402" s="677"/>
      <c r="BL402" s="677"/>
      <c r="BM402" s="677"/>
      <c r="BN402" s="677"/>
      <c r="BO402" s="677"/>
      <c r="BP402" s="677"/>
      <c r="BQ402" s="677"/>
      <c r="BR402" s="677"/>
      <c r="BS402" s="677"/>
      <c r="BT402" s="677"/>
      <c r="BU402" s="677"/>
      <c r="BV402" s="677"/>
      <c r="BW402" s="677"/>
      <c r="BX402" s="677"/>
      <c r="BY402" s="677"/>
      <c r="BZ402" s="677"/>
    </row>
    <row r="403" spans="1:78" s="679" customFormat="1" ht="21.75" customHeight="1">
      <c r="A403" s="678"/>
      <c r="C403" s="684"/>
      <c r="E403" s="329"/>
      <c r="G403" s="329"/>
      <c r="I403" s="329"/>
      <c r="L403" s="329"/>
      <c r="N403" s="329"/>
      <c r="O403" s="329"/>
      <c r="P403" s="329"/>
      <c r="Q403" s="329"/>
      <c r="R403" s="329"/>
      <c r="U403" s="681"/>
      <c r="V403" s="677"/>
      <c r="W403" s="677"/>
      <c r="X403" s="677"/>
      <c r="Y403" s="677"/>
      <c r="Z403" s="677"/>
      <c r="AA403" s="677"/>
      <c r="AB403" s="677"/>
      <c r="AC403" s="677"/>
      <c r="AD403" s="677"/>
      <c r="AE403" s="677"/>
      <c r="AF403" s="677"/>
      <c r="AG403" s="677"/>
      <c r="AH403" s="677"/>
      <c r="AI403" s="677"/>
      <c r="AJ403" s="677"/>
      <c r="AK403" s="677"/>
      <c r="AL403" s="677"/>
      <c r="AM403" s="677"/>
      <c r="AN403" s="677"/>
      <c r="AO403" s="677"/>
      <c r="AP403" s="677"/>
      <c r="AQ403" s="677"/>
      <c r="AR403" s="677"/>
      <c r="AS403" s="677"/>
      <c r="AT403" s="677"/>
      <c r="AU403" s="677"/>
      <c r="AV403" s="677"/>
      <c r="AW403" s="677"/>
      <c r="AX403" s="677"/>
      <c r="AY403" s="677"/>
      <c r="AZ403" s="677"/>
      <c r="BA403" s="677"/>
      <c r="BB403" s="677"/>
      <c r="BC403" s="677"/>
      <c r="BD403" s="677"/>
      <c r="BE403" s="677"/>
      <c r="BF403" s="677"/>
      <c r="BG403" s="677"/>
      <c r="BH403" s="677"/>
      <c r="BI403" s="677"/>
      <c r="BJ403" s="677"/>
      <c r="BK403" s="677"/>
      <c r="BL403" s="677"/>
      <c r="BM403" s="677"/>
      <c r="BN403" s="677"/>
      <c r="BO403" s="677"/>
      <c r="BP403" s="677"/>
      <c r="BQ403" s="677"/>
      <c r="BR403" s="677"/>
      <c r="BS403" s="677"/>
      <c r="BT403" s="677"/>
      <c r="BU403" s="677"/>
      <c r="BV403" s="677"/>
      <c r="BW403" s="677"/>
      <c r="BX403" s="677"/>
      <c r="BY403" s="677"/>
      <c r="BZ403" s="677"/>
    </row>
    <row r="404" spans="1:78" s="679" customFormat="1" ht="21.75" customHeight="1">
      <c r="A404" s="678"/>
      <c r="C404" s="684"/>
      <c r="E404" s="329"/>
      <c r="G404" s="329"/>
      <c r="I404" s="329"/>
      <c r="L404" s="329"/>
      <c r="N404" s="329"/>
      <c r="O404" s="329"/>
      <c r="P404" s="329"/>
      <c r="Q404" s="329"/>
      <c r="R404" s="329"/>
      <c r="U404" s="681"/>
      <c r="V404" s="677"/>
      <c r="W404" s="677"/>
      <c r="X404" s="677"/>
      <c r="Y404" s="677"/>
      <c r="Z404" s="677"/>
      <c r="AA404" s="677"/>
      <c r="AB404" s="677"/>
      <c r="AC404" s="677"/>
      <c r="AD404" s="677"/>
      <c r="AE404" s="677"/>
      <c r="AF404" s="677"/>
      <c r="AG404" s="677"/>
      <c r="AH404" s="677"/>
      <c r="AI404" s="677"/>
      <c r="AJ404" s="677"/>
      <c r="AK404" s="677"/>
      <c r="AL404" s="677"/>
      <c r="AM404" s="677"/>
      <c r="AN404" s="677"/>
      <c r="AO404" s="677"/>
      <c r="AP404" s="677"/>
      <c r="AQ404" s="677"/>
      <c r="AR404" s="677"/>
      <c r="AS404" s="677"/>
      <c r="AT404" s="677"/>
      <c r="AU404" s="677"/>
      <c r="AV404" s="677"/>
      <c r="AW404" s="677"/>
      <c r="AX404" s="677"/>
      <c r="AY404" s="677"/>
      <c r="AZ404" s="677"/>
      <c r="BA404" s="677"/>
      <c r="BB404" s="677"/>
      <c r="BC404" s="677"/>
      <c r="BD404" s="677"/>
      <c r="BE404" s="677"/>
      <c r="BF404" s="677"/>
      <c r="BG404" s="677"/>
      <c r="BH404" s="677"/>
      <c r="BI404" s="677"/>
      <c r="BJ404" s="677"/>
      <c r="BK404" s="677"/>
      <c r="BL404" s="677"/>
      <c r="BM404" s="677"/>
      <c r="BN404" s="677"/>
      <c r="BO404" s="677"/>
      <c r="BP404" s="677"/>
      <c r="BQ404" s="677"/>
      <c r="BR404" s="677"/>
      <c r="BS404" s="677"/>
      <c r="BT404" s="677"/>
      <c r="BU404" s="677"/>
      <c r="BV404" s="677"/>
      <c r="BW404" s="677"/>
      <c r="BX404" s="677"/>
      <c r="BY404" s="677"/>
      <c r="BZ404" s="677"/>
    </row>
    <row r="405" spans="1:78" s="679" customFormat="1" ht="21.75" customHeight="1">
      <c r="A405" s="678"/>
      <c r="C405" s="684"/>
      <c r="E405" s="329"/>
      <c r="G405" s="329"/>
      <c r="I405" s="329"/>
      <c r="L405" s="329"/>
      <c r="N405" s="329"/>
      <c r="O405" s="329"/>
      <c r="P405" s="329"/>
      <c r="Q405" s="329"/>
      <c r="R405" s="329"/>
      <c r="U405" s="681"/>
      <c r="V405" s="677"/>
      <c r="W405" s="677"/>
      <c r="X405" s="677"/>
      <c r="Y405" s="677"/>
      <c r="Z405" s="677"/>
      <c r="AA405" s="677"/>
      <c r="AB405" s="677"/>
      <c r="AC405" s="677"/>
      <c r="AD405" s="677"/>
      <c r="AE405" s="677"/>
      <c r="AF405" s="677"/>
      <c r="AG405" s="677"/>
      <c r="AH405" s="677"/>
      <c r="AI405" s="677"/>
      <c r="AJ405" s="677"/>
      <c r="AK405" s="677"/>
      <c r="AL405" s="677"/>
      <c r="AM405" s="677"/>
      <c r="AN405" s="677"/>
      <c r="AO405" s="677"/>
      <c r="AP405" s="677"/>
      <c r="AQ405" s="677"/>
      <c r="AR405" s="677"/>
      <c r="AS405" s="677"/>
      <c r="AT405" s="677"/>
      <c r="AU405" s="677"/>
      <c r="AV405" s="677"/>
      <c r="AW405" s="677"/>
      <c r="AX405" s="677"/>
      <c r="AY405" s="677"/>
      <c r="AZ405" s="677"/>
      <c r="BA405" s="677"/>
      <c r="BB405" s="677"/>
      <c r="BC405" s="677"/>
      <c r="BD405" s="677"/>
      <c r="BE405" s="677"/>
      <c r="BF405" s="677"/>
      <c r="BG405" s="677"/>
      <c r="BH405" s="677"/>
      <c r="BI405" s="677"/>
      <c r="BJ405" s="677"/>
      <c r="BK405" s="677"/>
      <c r="BL405" s="677"/>
      <c r="BM405" s="677"/>
      <c r="BN405" s="677"/>
      <c r="BO405" s="677"/>
      <c r="BP405" s="677"/>
      <c r="BQ405" s="677"/>
      <c r="BR405" s="677"/>
      <c r="BS405" s="677"/>
      <c r="BT405" s="677"/>
      <c r="BU405" s="677"/>
      <c r="BV405" s="677"/>
      <c r="BW405" s="677"/>
      <c r="BX405" s="677"/>
      <c r="BY405" s="677"/>
      <c r="BZ405" s="677"/>
    </row>
    <row r="406" spans="1:78" s="679" customFormat="1" ht="21.75" customHeight="1">
      <c r="A406" s="678"/>
      <c r="C406" s="684"/>
      <c r="E406" s="329"/>
      <c r="G406" s="329"/>
      <c r="I406" s="329"/>
      <c r="L406" s="329"/>
      <c r="N406" s="329"/>
      <c r="O406" s="329"/>
      <c r="P406" s="329"/>
      <c r="Q406" s="329"/>
      <c r="R406" s="329"/>
      <c r="U406" s="681"/>
      <c r="V406" s="677"/>
      <c r="W406" s="677"/>
      <c r="X406" s="677"/>
      <c r="Y406" s="677"/>
      <c r="Z406" s="677"/>
      <c r="AA406" s="677"/>
      <c r="AB406" s="677"/>
      <c r="AC406" s="677"/>
      <c r="AD406" s="677"/>
      <c r="AE406" s="677"/>
      <c r="AF406" s="677"/>
      <c r="AG406" s="677"/>
      <c r="AH406" s="677"/>
      <c r="AI406" s="677"/>
      <c r="AJ406" s="677"/>
      <c r="AK406" s="677"/>
      <c r="AL406" s="677"/>
      <c r="AM406" s="677"/>
      <c r="AN406" s="677"/>
      <c r="AO406" s="677"/>
      <c r="AP406" s="677"/>
      <c r="AQ406" s="677"/>
      <c r="AR406" s="677"/>
      <c r="AS406" s="677"/>
      <c r="AT406" s="677"/>
      <c r="AU406" s="677"/>
      <c r="AV406" s="677"/>
      <c r="AW406" s="677"/>
      <c r="AX406" s="677"/>
      <c r="AY406" s="677"/>
      <c r="AZ406" s="677"/>
      <c r="BA406" s="677"/>
      <c r="BB406" s="677"/>
      <c r="BC406" s="677"/>
      <c r="BD406" s="677"/>
      <c r="BE406" s="677"/>
      <c r="BF406" s="677"/>
      <c r="BG406" s="677"/>
      <c r="BH406" s="677"/>
      <c r="BI406" s="677"/>
      <c r="BJ406" s="677"/>
      <c r="BK406" s="677"/>
      <c r="BL406" s="677"/>
      <c r="BM406" s="677"/>
      <c r="BN406" s="677"/>
      <c r="BO406" s="677"/>
      <c r="BP406" s="677"/>
      <c r="BQ406" s="677"/>
      <c r="BR406" s="677"/>
      <c r="BS406" s="677"/>
      <c r="BT406" s="677"/>
      <c r="BU406" s="677"/>
      <c r="BV406" s="677"/>
      <c r="BW406" s="677"/>
      <c r="BX406" s="677"/>
      <c r="BY406" s="677"/>
      <c r="BZ406" s="677"/>
    </row>
    <row r="407" spans="1:78" s="679" customFormat="1" ht="21.75" customHeight="1">
      <c r="A407" s="678"/>
      <c r="C407" s="684"/>
      <c r="E407" s="329"/>
      <c r="G407" s="329"/>
      <c r="I407" s="329"/>
      <c r="L407" s="329"/>
      <c r="N407" s="329"/>
      <c r="O407" s="329"/>
      <c r="P407" s="329"/>
      <c r="Q407" s="329"/>
      <c r="R407" s="329"/>
      <c r="U407" s="681"/>
      <c r="V407" s="677"/>
      <c r="W407" s="677"/>
      <c r="X407" s="677"/>
      <c r="Y407" s="677"/>
      <c r="Z407" s="677"/>
      <c r="AA407" s="677"/>
      <c r="AB407" s="677"/>
      <c r="AC407" s="677"/>
      <c r="AD407" s="677"/>
      <c r="AE407" s="677"/>
      <c r="AF407" s="677"/>
      <c r="AG407" s="677"/>
      <c r="AH407" s="677"/>
      <c r="AI407" s="677"/>
      <c r="AJ407" s="677"/>
      <c r="AK407" s="677"/>
      <c r="AL407" s="677"/>
      <c r="AM407" s="677"/>
      <c r="AN407" s="677"/>
      <c r="AO407" s="677"/>
      <c r="AP407" s="677"/>
      <c r="AQ407" s="677"/>
      <c r="AR407" s="677"/>
      <c r="AS407" s="677"/>
      <c r="AT407" s="677"/>
      <c r="AU407" s="677"/>
      <c r="AV407" s="677"/>
      <c r="AW407" s="677"/>
      <c r="AX407" s="677"/>
      <c r="AY407" s="677"/>
      <c r="AZ407" s="677"/>
      <c r="BA407" s="677"/>
      <c r="BB407" s="677"/>
      <c r="BC407" s="677"/>
      <c r="BD407" s="677"/>
      <c r="BE407" s="677"/>
      <c r="BF407" s="677"/>
      <c r="BG407" s="677"/>
      <c r="BH407" s="677"/>
      <c r="BI407" s="677"/>
      <c r="BJ407" s="677"/>
      <c r="BK407" s="677"/>
      <c r="BL407" s="677"/>
      <c r="BM407" s="677"/>
      <c r="BN407" s="677"/>
      <c r="BO407" s="677"/>
      <c r="BP407" s="677"/>
      <c r="BQ407" s="677"/>
      <c r="BR407" s="677"/>
      <c r="BS407" s="677"/>
      <c r="BT407" s="677"/>
      <c r="BU407" s="677"/>
      <c r="BV407" s="677"/>
      <c r="BW407" s="677"/>
      <c r="BX407" s="677"/>
      <c r="BY407" s="677"/>
      <c r="BZ407" s="677"/>
    </row>
    <row r="408" spans="1:78" s="679" customFormat="1" ht="21.75" customHeight="1">
      <c r="A408" s="678"/>
      <c r="C408" s="684"/>
      <c r="E408" s="329"/>
      <c r="G408" s="329"/>
      <c r="I408" s="329"/>
      <c r="L408" s="329"/>
      <c r="N408" s="329"/>
      <c r="O408" s="329"/>
      <c r="P408" s="329"/>
      <c r="Q408" s="329"/>
      <c r="R408" s="329"/>
      <c r="U408" s="681"/>
      <c r="V408" s="677"/>
      <c r="W408" s="677"/>
      <c r="X408" s="677"/>
      <c r="Y408" s="677"/>
      <c r="Z408" s="677"/>
      <c r="AA408" s="677"/>
      <c r="AB408" s="677"/>
      <c r="AC408" s="677"/>
      <c r="AD408" s="677"/>
      <c r="AE408" s="677"/>
      <c r="AF408" s="677"/>
      <c r="AG408" s="677"/>
      <c r="AH408" s="677"/>
      <c r="AI408" s="677"/>
      <c r="AJ408" s="677"/>
      <c r="AK408" s="677"/>
      <c r="AL408" s="677"/>
      <c r="AM408" s="677"/>
      <c r="AN408" s="677"/>
      <c r="AO408" s="677"/>
      <c r="AP408" s="677"/>
      <c r="AQ408" s="677"/>
      <c r="AR408" s="677"/>
      <c r="AS408" s="677"/>
      <c r="AT408" s="677"/>
      <c r="AU408" s="677"/>
      <c r="AV408" s="677"/>
      <c r="AW408" s="677"/>
      <c r="AX408" s="677"/>
      <c r="AY408" s="677"/>
      <c r="AZ408" s="677"/>
      <c r="BA408" s="677"/>
      <c r="BB408" s="677"/>
      <c r="BC408" s="677"/>
      <c r="BD408" s="677"/>
      <c r="BE408" s="677"/>
      <c r="BF408" s="677"/>
      <c r="BG408" s="677"/>
      <c r="BH408" s="677"/>
      <c r="BI408" s="677"/>
      <c r="BJ408" s="677"/>
      <c r="BK408" s="677"/>
      <c r="BL408" s="677"/>
      <c r="BM408" s="677"/>
      <c r="BN408" s="677"/>
      <c r="BO408" s="677"/>
      <c r="BP408" s="677"/>
      <c r="BQ408" s="677"/>
      <c r="BR408" s="677"/>
      <c r="BS408" s="677"/>
      <c r="BT408" s="677"/>
      <c r="BU408" s="677"/>
      <c r="BV408" s="677"/>
      <c r="BW408" s="677"/>
      <c r="BX408" s="677"/>
      <c r="BY408" s="677"/>
      <c r="BZ408" s="677"/>
    </row>
    <row r="409" spans="1:78" s="679" customFormat="1" ht="21.75" customHeight="1">
      <c r="A409" s="678"/>
      <c r="C409" s="684"/>
      <c r="E409" s="488"/>
      <c r="G409" s="329"/>
      <c r="I409" s="329"/>
      <c r="L409" s="329"/>
      <c r="N409" s="329"/>
      <c r="O409" s="329"/>
      <c r="P409" s="329"/>
      <c r="Q409" s="329"/>
      <c r="R409" s="329"/>
      <c r="U409" s="681"/>
      <c r="V409" s="677"/>
      <c r="W409" s="677"/>
      <c r="X409" s="677"/>
      <c r="Y409" s="677"/>
      <c r="Z409" s="677"/>
      <c r="AA409" s="677"/>
      <c r="AB409" s="677"/>
      <c r="AC409" s="677"/>
      <c r="AD409" s="677"/>
      <c r="AE409" s="677"/>
      <c r="AF409" s="677"/>
      <c r="AG409" s="677"/>
      <c r="AH409" s="677"/>
      <c r="AI409" s="677"/>
      <c r="AJ409" s="677"/>
      <c r="AK409" s="677"/>
      <c r="AL409" s="677"/>
      <c r="AM409" s="677"/>
      <c r="AN409" s="677"/>
      <c r="AO409" s="677"/>
      <c r="AP409" s="677"/>
      <c r="AQ409" s="677"/>
      <c r="AR409" s="677"/>
      <c r="AS409" s="677"/>
      <c r="AT409" s="677"/>
      <c r="AU409" s="677"/>
      <c r="AV409" s="677"/>
      <c r="AW409" s="677"/>
      <c r="AX409" s="677"/>
      <c r="AY409" s="677"/>
      <c r="AZ409" s="677"/>
      <c r="BA409" s="677"/>
      <c r="BB409" s="677"/>
      <c r="BC409" s="677"/>
      <c r="BD409" s="677"/>
      <c r="BE409" s="677"/>
      <c r="BF409" s="677"/>
      <c r="BG409" s="677"/>
      <c r="BH409" s="677"/>
      <c r="BI409" s="677"/>
      <c r="BJ409" s="677"/>
      <c r="BK409" s="677"/>
      <c r="BL409" s="677"/>
      <c r="BM409" s="677"/>
      <c r="BN409" s="677"/>
      <c r="BO409" s="677"/>
      <c r="BP409" s="677"/>
      <c r="BQ409" s="677"/>
      <c r="BR409" s="677"/>
      <c r="BS409" s="677"/>
      <c r="BT409" s="677"/>
      <c r="BU409" s="677"/>
      <c r="BV409" s="677"/>
      <c r="BW409" s="677"/>
      <c r="BX409" s="677"/>
      <c r="BY409" s="677"/>
      <c r="BZ409" s="677"/>
    </row>
    <row r="410" spans="1:78" s="679" customFormat="1" ht="21.75" customHeight="1">
      <c r="A410" s="678"/>
      <c r="C410" s="684"/>
      <c r="E410" s="488"/>
      <c r="G410" s="329"/>
      <c r="I410" s="329"/>
      <c r="L410" s="329"/>
      <c r="N410" s="329"/>
      <c r="O410" s="329"/>
      <c r="P410" s="329"/>
      <c r="Q410" s="329"/>
      <c r="R410" s="329"/>
      <c r="U410" s="681"/>
      <c r="V410" s="677"/>
      <c r="W410" s="677"/>
      <c r="X410" s="677"/>
      <c r="Y410" s="677"/>
      <c r="Z410" s="677"/>
      <c r="AA410" s="677"/>
      <c r="AB410" s="677"/>
      <c r="AC410" s="677"/>
      <c r="AD410" s="677"/>
      <c r="AE410" s="677"/>
      <c r="AF410" s="677"/>
      <c r="AG410" s="677"/>
      <c r="AH410" s="677"/>
      <c r="AI410" s="677"/>
      <c r="AJ410" s="677"/>
      <c r="AK410" s="677"/>
      <c r="AL410" s="677"/>
      <c r="AM410" s="677"/>
      <c r="AN410" s="677"/>
      <c r="AO410" s="677"/>
      <c r="AP410" s="677"/>
      <c r="AQ410" s="677"/>
      <c r="AR410" s="677"/>
      <c r="AS410" s="677"/>
      <c r="AT410" s="677"/>
      <c r="AU410" s="677"/>
      <c r="AV410" s="677"/>
      <c r="AW410" s="677"/>
      <c r="AX410" s="677"/>
      <c r="AY410" s="677"/>
      <c r="AZ410" s="677"/>
      <c r="BA410" s="677"/>
      <c r="BB410" s="677"/>
      <c r="BC410" s="677"/>
      <c r="BD410" s="677"/>
      <c r="BE410" s="677"/>
      <c r="BF410" s="677"/>
      <c r="BG410" s="677"/>
      <c r="BH410" s="677"/>
      <c r="BI410" s="677"/>
      <c r="BJ410" s="677"/>
      <c r="BK410" s="677"/>
      <c r="BL410" s="677"/>
      <c r="BM410" s="677"/>
      <c r="BN410" s="677"/>
      <c r="BO410" s="677"/>
      <c r="BP410" s="677"/>
      <c r="BQ410" s="677"/>
      <c r="BR410" s="677"/>
      <c r="BS410" s="677"/>
      <c r="BT410" s="677"/>
      <c r="BU410" s="677"/>
      <c r="BV410" s="677"/>
      <c r="BW410" s="677"/>
      <c r="BX410" s="677"/>
      <c r="BY410" s="677"/>
      <c r="BZ410" s="677"/>
    </row>
    <row r="411" spans="1:78" s="679" customFormat="1" ht="21.75" customHeight="1">
      <c r="A411" s="678"/>
      <c r="C411" s="684"/>
      <c r="E411" s="488"/>
      <c r="G411" s="329"/>
      <c r="I411" s="329"/>
      <c r="L411" s="329"/>
      <c r="N411" s="329"/>
      <c r="O411" s="329"/>
      <c r="P411" s="329"/>
      <c r="Q411" s="329"/>
      <c r="R411" s="329"/>
      <c r="U411" s="681"/>
      <c r="V411" s="677"/>
      <c r="W411" s="677"/>
      <c r="X411" s="677"/>
      <c r="Y411" s="677"/>
      <c r="Z411" s="677"/>
      <c r="AA411" s="677"/>
      <c r="AB411" s="677"/>
      <c r="AC411" s="677"/>
      <c r="AD411" s="677"/>
      <c r="AE411" s="677"/>
      <c r="AF411" s="677"/>
      <c r="AG411" s="677"/>
      <c r="AH411" s="677"/>
      <c r="AI411" s="677"/>
      <c r="AJ411" s="677"/>
      <c r="AK411" s="677"/>
      <c r="AL411" s="677"/>
      <c r="AM411" s="677"/>
      <c r="AN411" s="677"/>
      <c r="AO411" s="677"/>
      <c r="AP411" s="677"/>
      <c r="AQ411" s="677"/>
      <c r="AR411" s="677"/>
      <c r="AS411" s="677"/>
      <c r="AT411" s="677"/>
      <c r="AU411" s="677"/>
      <c r="AV411" s="677"/>
      <c r="AW411" s="677"/>
      <c r="AX411" s="677"/>
      <c r="AY411" s="677"/>
      <c r="AZ411" s="677"/>
      <c r="BA411" s="677"/>
      <c r="BB411" s="677"/>
      <c r="BC411" s="677"/>
      <c r="BD411" s="677"/>
      <c r="BE411" s="677"/>
      <c r="BF411" s="677"/>
      <c r="BG411" s="677"/>
      <c r="BH411" s="677"/>
      <c r="BI411" s="677"/>
      <c r="BJ411" s="677"/>
      <c r="BK411" s="677"/>
      <c r="BL411" s="677"/>
      <c r="BM411" s="677"/>
      <c r="BN411" s="677"/>
      <c r="BO411" s="677"/>
      <c r="BP411" s="677"/>
      <c r="BQ411" s="677"/>
      <c r="BR411" s="677"/>
      <c r="BS411" s="677"/>
      <c r="BT411" s="677"/>
      <c r="BU411" s="677"/>
      <c r="BV411" s="677"/>
      <c r="BW411" s="677"/>
      <c r="BX411" s="677"/>
      <c r="BY411" s="677"/>
      <c r="BZ411" s="677"/>
    </row>
    <row r="412" spans="1:78" s="679" customFormat="1" ht="21.75" customHeight="1">
      <c r="A412" s="678"/>
      <c r="C412" s="684"/>
      <c r="E412" s="488"/>
      <c r="G412" s="329"/>
      <c r="I412" s="329"/>
      <c r="L412" s="329"/>
      <c r="N412" s="329"/>
      <c r="O412" s="329"/>
      <c r="P412" s="329"/>
      <c r="Q412" s="329"/>
      <c r="R412" s="329"/>
      <c r="U412" s="681"/>
      <c r="V412" s="677"/>
      <c r="W412" s="677"/>
      <c r="X412" s="677"/>
      <c r="Y412" s="677"/>
      <c r="Z412" s="677"/>
      <c r="AA412" s="677"/>
      <c r="AB412" s="677"/>
      <c r="AC412" s="677"/>
      <c r="AD412" s="677"/>
      <c r="AE412" s="677"/>
      <c r="AF412" s="677"/>
      <c r="AG412" s="677"/>
      <c r="AH412" s="677"/>
      <c r="AI412" s="677"/>
      <c r="AJ412" s="677"/>
      <c r="AK412" s="677"/>
      <c r="AL412" s="677"/>
      <c r="AM412" s="677"/>
      <c r="AN412" s="677"/>
      <c r="AO412" s="677"/>
      <c r="AP412" s="677"/>
      <c r="AQ412" s="677"/>
      <c r="AR412" s="677"/>
      <c r="AS412" s="677"/>
      <c r="AT412" s="677"/>
      <c r="AU412" s="677"/>
      <c r="AV412" s="677"/>
      <c r="AW412" s="677"/>
      <c r="AX412" s="677"/>
      <c r="AY412" s="677"/>
      <c r="AZ412" s="677"/>
      <c r="BA412" s="677"/>
      <c r="BB412" s="677"/>
      <c r="BC412" s="677"/>
      <c r="BD412" s="677"/>
      <c r="BE412" s="677"/>
      <c r="BF412" s="677"/>
      <c r="BG412" s="677"/>
      <c r="BH412" s="677"/>
      <c r="BI412" s="677"/>
      <c r="BJ412" s="677"/>
      <c r="BK412" s="677"/>
      <c r="BL412" s="677"/>
      <c r="BM412" s="677"/>
      <c r="BN412" s="677"/>
      <c r="BO412" s="677"/>
      <c r="BP412" s="677"/>
      <c r="BQ412" s="677"/>
      <c r="BR412" s="677"/>
      <c r="BS412" s="677"/>
      <c r="BT412" s="677"/>
      <c r="BU412" s="677"/>
      <c r="BV412" s="677"/>
      <c r="BW412" s="677"/>
      <c r="BX412" s="677"/>
      <c r="BY412" s="677"/>
      <c r="BZ412" s="677"/>
    </row>
    <row r="413" spans="1:78" s="679" customFormat="1" ht="21.75" customHeight="1">
      <c r="A413" s="678"/>
      <c r="C413" s="684"/>
      <c r="E413" s="488"/>
      <c r="G413" s="329"/>
      <c r="I413" s="329"/>
      <c r="L413" s="329"/>
      <c r="N413" s="329"/>
      <c r="O413" s="329"/>
      <c r="P413" s="329"/>
      <c r="Q413" s="329"/>
      <c r="R413" s="329"/>
      <c r="U413" s="681"/>
      <c r="V413" s="677"/>
      <c r="W413" s="677"/>
      <c r="X413" s="677"/>
      <c r="Y413" s="677"/>
      <c r="Z413" s="677"/>
      <c r="AA413" s="677"/>
      <c r="AB413" s="677"/>
      <c r="AC413" s="677"/>
      <c r="AD413" s="677"/>
      <c r="AE413" s="677"/>
      <c r="AF413" s="677"/>
      <c r="AG413" s="677"/>
      <c r="AH413" s="677"/>
      <c r="AI413" s="677"/>
      <c r="AJ413" s="677"/>
      <c r="AK413" s="677"/>
      <c r="AL413" s="677"/>
      <c r="AM413" s="677"/>
      <c r="AN413" s="677"/>
      <c r="AO413" s="677"/>
      <c r="AP413" s="677"/>
      <c r="AQ413" s="677"/>
      <c r="AR413" s="677"/>
      <c r="AS413" s="677"/>
      <c r="AT413" s="677"/>
      <c r="AU413" s="677"/>
      <c r="AV413" s="677"/>
      <c r="AW413" s="677"/>
      <c r="AX413" s="677"/>
      <c r="AY413" s="677"/>
      <c r="AZ413" s="677"/>
      <c r="BA413" s="677"/>
      <c r="BB413" s="677"/>
      <c r="BC413" s="677"/>
      <c r="BD413" s="677"/>
      <c r="BE413" s="677"/>
      <c r="BF413" s="677"/>
      <c r="BG413" s="677"/>
      <c r="BH413" s="677"/>
      <c r="BI413" s="677"/>
      <c r="BJ413" s="677"/>
      <c r="BK413" s="677"/>
      <c r="BL413" s="677"/>
      <c r="BM413" s="677"/>
      <c r="BN413" s="677"/>
      <c r="BO413" s="677"/>
      <c r="BP413" s="677"/>
      <c r="BQ413" s="677"/>
      <c r="BR413" s="677"/>
      <c r="BS413" s="677"/>
      <c r="BT413" s="677"/>
      <c r="BU413" s="677"/>
      <c r="BV413" s="677"/>
      <c r="BW413" s="677"/>
      <c r="BX413" s="677"/>
      <c r="BY413" s="677"/>
      <c r="BZ413" s="677"/>
    </row>
    <row r="414" spans="1:78" s="679" customFormat="1" ht="21.75" customHeight="1">
      <c r="A414" s="678"/>
      <c r="C414" s="684"/>
      <c r="E414" s="488"/>
      <c r="G414" s="329"/>
      <c r="I414" s="329"/>
      <c r="L414" s="329"/>
      <c r="N414" s="329"/>
      <c r="O414" s="329"/>
      <c r="P414" s="329"/>
      <c r="Q414" s="329"/>
      <c r="R414" s="329"/>
      <c r="U414" s="681"/>
      <c r="V414" s="677"/>
      <c r="W414" s="677"/>
      <c r="X414" s="677"/>
      <c r="Y414" s="677"/>
      <c r="Z414" s="677"/>
      <c r="AA414" s="677"/>
      <c r="AB414" s="677"/>
      <c r="AC414" s="677"/>
      <c r="AD414" s="677"/>
      <c r="AE414" s="677"/>
      <c r="AF414" s="677"/>
      <c r="AG414" s="677"/>
      <c r="AH414" s="677"/>
      <c r="AI414" s="677"/>
      <c r="AJ414" s="677"/>
      <c r="AK414" s="677"/>
      <c r="AL414" s="677"/>
      <c r="AM414" s="677"/>
      <c r="AN414" s="677"/>
      <c r="AO414" s="677"/>
      <c r="AP414" s="677"/>
      <c r="AQ414" s="677"/>
      <c r="AR414" s="677"/>
      <c r="AS414" s="677"/>
      <c r="AT414" s="677"/>
      <c r="AU414" s="677"/>
      <c r="AV414" s="677"/>
      <c r="AW414" s="677"/>
      <c r="AX414" s="677"/>
      <c r="AY414" s="677"/>
      <c r="AZ414" s="677"/>
      <c r="BA414" s="677"/>
      <c r="BB414" s="677"/>
      <c r="BC414" s="677"/>
      <c r="BD414" s="677"/>
      <c r="BE414" s="677"/>
      <c r="BF414" s="677"/>
      <c r="BG414" s="677"/>
      <c r="BH414" s="677"/>
      <c r="BI414" s="677"/>
      <c r="BJ414" s="677"/>
      <c r="BK414" s="677"/>
      <c r="BL414" s="677"/>
      <c r="BM414" s="677"/>
      <c r="BN414" s="677"/>
      <c r="BO414" s="677"/>
      <c r="BP414" s="677"/>
      <c r="BQ414" s="677"/>
      <c r="BR414" s="677"/>
      <c r="BS414" s="677"/>
      <c r="BT414" s="677"/>
      <c r="BU414" s="677"/>
      <c r="BV414" s="677"/>
      <c r="BW414" s="677"/>
      <c r="BX414" s="677"/>
      <c r="BY414" s="677"/>
      <c r="BZ414" s="677"/>
    </row>
    <row r="415" spans="1:78" s="679" customFormat="1" ht="21.75" customHeight="1">
      <c r="A415" s="678"/>
      <c r="C415" s="684"/>
      <c r="E415" s="488"/>
      <c r="G415" s="329"/>
      <c r="I415" s="329"/>
      <c r="L415" s="329"/>
      <c r="N415" s="329"/>
      <c r="O415" s="329"/>
      <c r="P415" s="329"/>
      <c r="Q415" s="329"/>
      <c r="R415" s="329"/>
      <c r="U415" s="681"/>
      <c r="V415" s="677"/>
      <c r="W415" s="677"/>
      <c r="X415" s="677"/>
      <c r="Y415" s="677"/>
      <c r="Z415" s="677"/>
      <c r="AA415" s="677"/>
      <c r="AB415" s="677"/>
      <c r="AC415" s="677"/>
      <c r="AD415" s="677"/>
      <c r="AE415" s="677"/>
      <c r="AF415" s="677"/>
      <c r="AG415" s="677"/>
      <c r="AH415" s="677"/>
      <c r="AI415" s="677"/>
      <c r="AJ415" s="677"/>
      <c r="AK415" s="677"/>
      <c r="AL415" s="677"/>
      <c r="AM415" s="677"/>
      <c r="AN415" s="677"/>
      <c r="AO415" s="677"/>
      <c r="AP415" s="677"/>
      <c r="AQ415" s="677"/>
      <c r="AR415" s="677"/>
      <c r="AS415" s="677"/>
      <c r="AT415" s="677"/>
      <c r="AU415" s="677"/>
      <c r="AV415" s="677"/>
      <c r="AW415" s="677"/>
      <c r="AX415" s="677"/>
      <c r="AY415" s="677"/>
      <c r="AZ415" s="677"/>
      <c r="BA415" s="677"/>
      <c r="BB415" s="677"/>
      <c r="BC415" s="677"/>
      <c r="BD415" s="677"/>
      <c r="BE415" s="677"/>
      <c r="BF415" s="677"/>
      <c r="BG415" s="677"/>
      <c r="BH415" s="677"/>
      <c r="BI415" s="677"/>
      <c r="BJ415" s="677"/>
      <c r="BK415" s="677"/>
      <c r="BL415" s="677"/>
      <c r="BM415" s="677"/>
      <c r="BN415" s="677"/>
      <c r="BO415" s="677"/>
      <c r="BP415" s="677"/>
      <c r="BQ415" s="677"/>
      <c r="BR415" s="677"/>
      <c r="BS415" s="677"/>
      <c r="BT415" s="677"/>
      <c r="BU415" s="677"/>
      <c r="BV415" s="677"/>
      <c r="BW415" s="677"/>
      <c r="BX415" s="677"/>
      <c r="BY415" s="677"/>
      <c r="BZ415" s="677"/>
    </row>
    <row r="416" spans="1:78" s="679" customFormat="1" ht="21.75" customHeight="1">
      <c r="A416" s="678"/>
      <c r="C416" s="684"/>
      <c r="E416" s="488"/>
      <c r="G416" s="329"/>
      <c r="I416" s="329"/>
      <c r="L416" s="329"/>
      <c r="N416" s="329"/>
      <c r="O416" s="329"/>
      <c r="P416" s="329"/>
      <c r="Q416" s="329"/>
      <c r="R416" s="329"/>
      <c r="U416" s="681"/>
      <c r="V416" s="677"/>
      <c r="W416" s="677"/>
      <c r="X416" s="677"/>
      <c r="Y416" s="677"/>
      <c r="Z416" s="677"/>
      <c r="AA416" s="677"/>
      <c r="AB416" s="677"/>
      <c r="AC416" s="677"/>
      <c r="AD416" s="677"/>
      <c r="AE416" s="677"/>
      <c r="AF416" s="677"/>
      <c r="AG416" s="677"/>
      <c r="AH416" s="677"/>
      <c r="AI416" s="677"/>
      <c r="AJ416" s="677"/>
      <c r="AK416" s="677"/>
      <c r="AL416" s="677"/>
      <c r="AM416" s="677"/>
      <c r="AN416" s="677"/>
      <c r="AO416" s="677"/>
      <c r="AP416" s="677"/>
      <c r="AQ416" s="677"/>
      <c r="AR416" s="677"/>
      <c r="AS416" s="677"/>
      <c r="AT416" s="677"/>
      <c r="AU416" s="677"/>
      <c r="AV416" s="677"/>
      <c r="AW416" s="677"/>
      <c r="AX416" s="677"/>
      <c r="AY416" s="677"/>
      <c r="AZ416" s="677"/>
      <c r="BA416" s="677"/>
      <c r="BB416" s="677"/>
      <c r="BC416" s="677"/>
      <c r="BD416" s="677"/>
      <c r="BE416" s="677"/>
      <c r="BF416" s="677"/>
      <c r="BG416" s="677"/>
      <c r="BH416" s="677"/>
      <c r="BI416" s="677"/>
      <c r="BJ416" s="677"/>
      <c r="BK416" s="677"/>
      <c r="BL416" s="677"/>
      <c r="BM416" s="677"/>
      <c r="BN416" s="677"/>
      <c r="BO416" s="677"/>
      <c r="BP416" s="677"/>
      <c r="BQ416" s="677"/>
      <c r="BR416" s="677"/>
      <c r="BS416" s="677"/>
      <c r="BT416" s="677"/>
      <c r="BU416" s="677"/>
      <c r="BV416" s="677"/>
      <c r="BW416" s="677"/>
      <c r="BX416" s="677"/>
      <c r="BY416" s="677"/>
      <c r="BZ416" s="677"/>
    </row>
    <row r="417" spans="1:78" s="679" customFormat="1" ht="21.75" customHeight="1">
      <c r="A417" s="678"/>
      <c r="C417" s="684"/>
      <c r="E417" s="488"/>
      <c r="G417" s="329"/>
      <c r="I417" s="329"/>
      <c r="L417" s="329"/>
      <c r="N417" s="329"/>
      <c r="O417" s="329"/>
      <c r="P417" s="329"/>
      <c r="Q417" s="329"/>
      <c r="R417" s="329"/>
      <c r="U417" s="681"/>
      <c r="V417" s="677"/>
      <c r="W417" s="677"/>
      <c r="X417" s="677"/>
      <c r="Y417" s="677"/>
      <c r="Z417" s="677"/>
      <c r="AA417" s="677"/>
      <c r="AB417" s="677"/>
      <c r="AC417" s="677"/>
      <c r="AD417" s="677"/>
      <c r="AE417" s="677"/>
      <c r="AF417" s="677"/>
      <c r="AG417" s="677"/>
      <c r="AH417" s="677"/>
      <c r="AI417" s="677"/>
      <c r="AJ417" s="677"/>
      <c r="AK417" s="677"/>
      <c r="AL417" s="677"/>
      <c r="AM417" s="677"/>
      <c r="AN417" s="677"/>
      <c r="AO417" s="677"/>
      <c r="AP417" s="677"/>
      <c r="AQ417" s="677"/>
      <c r="AR417" s="677"/>
      <c r="AS417" s="677"/>
      <c r="AT417" s="677"/>
      <c r="AU417" s="677"/>
      <c r="AV417" s="677"/>
      <c r="AW417" s="677"/>
      <c r="AX417" s="677"/>
      <c r="AY417" s="677"/>
      <c r="AZ417" s="677"/>
      <c r="BA417" s="677"/>
      <c r="BB417" s="677"/>
      <c r="BC417" s="677"/>
      <c r="BD417" s="677"/>
      <c r="BE417" s="677"/>
      <c r="BF417" s="677"/>
      <c r="BG417" s="677"/>
      <c r="BH417" s="677"/>
      <c r="BI417" s="677"/>
      <c r="BJ417" s="677"/>
      <c r="BK417" s="677"/>
      <c r="BL417" s="677"/>
      <c r="BM417" s="677"/>
      <c r="BN417" s="677"/>
      <c r="BO417" s="677"/>
      <c r="BP417" s="677"/>
      <c r="BQ417" s="677"/>
      <c r="BR417" s="677"/>
      <c r="BS417" s="677"/>
      <c r="BT417" s="677"/>
      <c r="BU417" s="677"/>
      <c r="BV417" s="677"/>
      <c r="BW417" s="677"/>
      <c r="BX417" s="677"/>
      <c r="BY417" s="677"/>
      <c r="BZ417" s="677"/>
    </row>
    <row r="418" spans="1:78" s="679" customFormat="1" ht="21.75" customHeight="1">
      <c r="A418" s="678"/>
      <c r="C418" s="684"/>
      <c r="E418" s="488"/>
      <c r="G418" s="329"/>
      <c r="I418" s="329"/>
      <c r="L418" s="329"/>
      <c r="N418" s="329"/>
      <c r="O418" s="329"/>
      <c r="P418" s="329"/>
      <c r="Q418" s="329"/>
      <c r="R418" s="329"/>
      <c r="U418" s="681"/>
      <c r="V418" s="677"/>
      <c r="W418" s="677"/>
      <c r="X418" s="677"/>
      <c r="Y418" s="677"/>
      <c r="Z418" s="677"/>
      <c r="AA418" s="677"/>
      <c r="AB418" s="677"/>
      <c r="AC418" s="677"/>
      <c r="AD418" s="677"/>
      <c r="AE418" s="677"/>
      <c r="AF418" s="677"/>
      <c r="AG418" s="677"/>
      <c r="AH418" s="677"/>
      <c r="AI418" s="677"/>
      <c r="AJ418" s="677"/>
      <c r="AK418" s="677"/>
      <c r="AL418" s="677"/>
      <c r="AM418" s="677"/>
      <c r="AN418" s="677"/>
      <c r="AO418" s="677"/>
      <c r="AP418" s="677"/>
      <c r="AQ418" s="677"/>
      <c r="AR418" s="677"/>
      <c r="AS418" s="677"/>
      <c r="AT418" s="677"/>
      <c r="AU418" s="677"/>
      <c r="AV418" s="677"/>
      <c r="AW418" s="677"/>
      <c r="AX418" s="677"/>
      <c r="AY418" s="677"/>
      <c r="AZ418" s="677"/>
      <c r="BA418" s="677"/>
      <c r="BB418" s="677"/>
      <c r="BC418" s="677"/>
      <c r="BD418" s="677"/>
      <c r="BE418" s="677"/>
      <c r="BF418" s="677"/>
      <c r="BG418" s="677"/>
      <c r="BH418" s="677"/>
      <c r="BI418" s="677"/>
      <c r="BJ418" s="677"/>
      <c r="BK418" s="677"/>
      <c r="BL418" s="677"/>
      <c r="BM418" s="677"/>
      <c r="BN418" s="677"/>
      <c r="BO418" s="677"/>
      <c r="BP418" s="677"/>
      <c r="BQ418" s="677"/>
      <c r="BR418" s="677"/>
      <c r="BS418" s="677"/>
      <c r="BT418" s="677"/>
      <c r="BU418" s="677"/>
      <c r="BV418" s="677"/>
      <c r="BW418" s="677"/>
      <c r="BX418" s="677"/>
      <c r="BY418" s="677"/>
      <c r="BZ418" s="677"/>
    </row>
    <row r="419" spans="1:78" s="679" customFormat="1" ht="21.75" customHeight="1">
      <c r="A419" s="678"/>
      <c r="C419" s="684"/>
      <c r="E419" s="488"/>
      <c r="G419" s="329"/>
      <c r="I419" s="329"/>
      <c r="L419" s="329"/>
      <c r="N419" s="329"/>
      <c r="O419" s="329"/>
      <c r="P419" s="329"/>
      <c r="Q419" s="329"/>
      <c r="R419" s="329"/>
      <c r="U419" s="681"/>
      <c r="V419" s="677"/>
      <c r="W419" s="677"/>
      <c r="X419" s="677"/>
      <c r="Y419" s="677"/>
      <c r="Z419" s="677"/>
      <c r="AA419" s="677"/>
      <c r="AB419" s="677"/>
      <c r="AC419" s="677"/>
      <c r="AD419" s="677"/>
      <c r="AE419" s="677"/>
      <c r="AF419" s="677"/>
      <c r="AG419" s="677"/>
      <c r="AH419" s="677"/>
      <c r="AI419" s="677"/>
      <c r="AJ419" s="677"/>
      <c r="AK419" s="677"/>
      <c r="AL419" s="677"/>
      <c r="AM419" s="677"/>
      <c r="AN419" s="677"/>
      <c r="AO419" s="677"/>
      <c r="AP419" s="677"/>
      <c r="AQ419" s="677"/>
      <c r="AR419" s="677"/>
      <c r="AS419" s="677"/>
      <c r="AT419" s="677"/>
      <c r="AU419" s="677"/>
      <c r="AV419" s="677"/>
      <c r="AW419" s="677"/>
      <c r="AX419" s="677"/>
      <c r="AY419" s="677"/>
      <c r="AZ419" s="677"/>
      <c r="BA419" s="677"/>
      <c r="BB419" s="677"/>
      <c r="BC419" s="677"/>
      <c r="BD419" s="677"/>
      <c r="BE419" s="677"/>
      <c r="BF419" s="677"/>
      <c r="BG419" s="677"/>
      <c r="BH419" s="677"/>
      <c r="BI419" s="677"/>
      <c r="BJ419" s="677"/>
      <c r="BK419" s="677"/>
      <c r="BL419" s="677"/>
      <c r="BM419" s="677"/>
      <c r="BN419" s="677"/>
      <c r="BO419" s="677"/>
      <c r="BP419" s="677"/>
      <c r="BQ419" s="677"/>
      <c r="BR419" s="677"/>
      <c r="BS419" s="677"/>
      <c r="BT419" s="677"/>
      <c r="BU419" s="677"/>
      <c r="BV419" s="677"/>
      <c r="BW419" s="677"/>
      <c r="BX419" s="677"/>
      <c r="BY419" s="677"/>
      <c r="BZ419" s="677"/>
    </row>
    <row r="420" spans="1:78" s="679" customFormat="1" ht="21.75" customHeight="1">
      <c r="A420" s="678"/>
      <c r="C420" s="684"/>
      <c r="E420" s="488"/>
      <c r="G420" s="329"/>
      <c r="I420" s="329"/>
      <c r="L420" s="329"/>
      <c r="N420" s="329"/>
      <c r="O420" s="329"/>
      <c r="P420" s="329"/>
      <c r="Q420" s="329"/>
      <c r="R420" s="329"/>
      <c r="U420" s="681"/>
      <c r="V420" s="677"/>
      <c r="W420" s="677"/>
      <c r="X420" s="677"/>
      <c r="Y420" s="677"/>
      <c r="Z420" s="677"/>
      <c r="AA420" s="677"/>
      <c r="AB420" s="677"/>
      <c r="AC420" s="677"/>
      <c r="AD420" s="677"/>
      <c r="AE420" s="677"/>
      <c r="AF420" s="677"/>
      <c r="AG420" s="677"/>
      <c r="AH420" s="677"/>
      <c r="AI420" s="677"/>
      <c r="AJ420" s="677"/>
      <c r="AK420" s="677"/>
      <c r="AL420" s="677"/>
      <c r="AM420" s="677"/>
      <c r="AN420" s="677"/>
      <c r="AO420" s="677"/>
      <c r="AP420" s="677"/>
      <c r="AQ420" s="677"/>
      <c r="AR420" s="677"/>
      <c r="AS420" s="677"/>
      <c r="AT420" s="677"/>
      <c r="AU420" s="677"/>
      <c r="AV420" s="677"/>
      <c r="AW420" s="677"/>
      <c r="AX420" s="677"/>
      <c r="AY420" s="677"/>
      <c r="AZ420" s="677"/>
      <c r="BA420" s="677"/>
      <c r="BB420" s="677"/>
      <c r="BC420" s="677"/>
      <c r="BD420" s="677"/>
      <c r="BE420" s="677"/>
      <c r="BF420" s="677"/>
      <c r="BG420" s="677"/>
      <c r="BH420" s="677"/>
      <c r="BI420" s="677"/>
      <c r="BJ420" s="677"/>
      <c r="BK420" s="677"/>
      <c r="BL420" s="677"/>
      <c r="BM420" s="677"/>
      <c r="BN420" s="677"/>
      <c r="BO420" s="677"/>
      <c r="BP420" s="677"/>
      <c r="BQ420" s="677"/>
      <c r="BR420" s="677"/>
      <c r="BS420" s="677"/>
      <c r="BT420" s="677"/>
      <c r="BU420" s="677"/>
      <c r="BV420" s="677"/>
      <c r="BW420" s="677"/>
      <c r="BX420" s="677"/>
      <c r="BY420" s="677"/>
      <c r="BZ420" s="677"/>
    </row>
    <row r="421" spans="1:78" s="679" customFormat="1" ht="21.75" customHeight="1">
      <c r="A421" s="678"/>
      <c r="C421" s="684"/>
      <c r="E421" s="488"/>
      <c r="G421" s="329"/>
      <c r="I421" s="329"/>
      <c r="L421" s="329"/>
      <c r="N421" s="329"/>
      <c r="O421" s="329"/>
      <c r="P421" s="329"/>
      <c r="Q421" s="329"/>
      <c r="R421" s="329"/>
      <c r="U421" s="681"/>
      <c r="V421" s="677"/>
      <c r="W421" s="677"/>
      <c r="X421" s="677"/>
      <c r="Y421" s="677"/>
      <c r="Z421" s="677"/>
      <c r="AA421" s="677"/>
      <c r="AB421" s="677"/>
      <c r="AC421" s="677"/>
      <c r="AD421" s="677"/>
      <c r="AE421" s="677"/>
      <c r="AF421" s="677"/>
      <c r="AG421" s="677"/>
      <c r="AH421" s="677"/>
      <c r="AI421" s="677"/>
      <c r="AJ421" s="677"/>
      <c r="AK421" s="677"/>
      <c r="AL421" s="677"/>
      <c r="AM421" s="677"/>
      <c r="AN421" s="677"/>
      <c r="AO421" s="677"/>
      <c r="AP421" s="677"/>
      <c r="AQ421" s="677"/>
      <c r="AR421" s="677"/>
      <c r="AS421" s="677"/>
      <c r="AT421" s="677"/>
      <c r="AU421" s="677"/>
      <c r="AV421" s="677"/>
      <c r="AW421" s="677"/>
      <c r="AX421" s="677"/>
      <c r="AY421" s="677"/>
      <c r="AZ421" s="677"/>
      <c r="BA421" s="677"/>
      <c r="BB421" s="677"/>
      <c r="BC421" s="677"/>
      <c r="BD421" s="677"/>
      <c r="BE421" s="677"/>
      <c r="BF421" s="677"/>
      <c r="BG421" s="677"/>
      <c r="BH421" s="677"/>
      <c r="BI421" s="677"/>
      <c r="BJ421" s="677"/>
      <c r="BK421" s="677"/>
      <c r="BL421" s="677"/>
      <c r="BM421" s="677"/>
      <c r="BN421" s="677"/>
      <c r="BO421" s="677"/>
      <c r="BP421" s="677"/>
      <c r="BQ421" s="677"/>
      <c r="BR421" s="677"/>
      <c r="BS421" s="677"/>
      <c r="BT421" s="677"/>
      <c r="BU421" s="677"/>
      <c r="BV421" s="677"/>
      <c r="BW421" s="677"/>
      <c r="BX421" s="677"/>
      <c r="BY421" s="677"/>
      <c r="BZ421" s="677"/>
    </row>
    <row r="422" spans="1:78" s="679" customFormat="1" ht="21.75" customHeight="1">
      <c r="A422" s="678"/>
      <c r="C422" s="684"/>
      <c r="E422" s="488"/>
      <c r="G422" s="329"/>
      <c r="I422" s="329"/>
      <c r="L422" s="329"/>
      <c r="N422" s="329"/>
      <c r="O422" s="329"/>
      <c r="P422" s="329"/>
      <c r="Q422" s="329"/>
      <c r="R422" s="329"/>
      <c r="U422" s="681"/>
      <c r="V422" s="677"/>
      <c r="W422" s="677"/>
      <c r="X422" s="677"/>
      <c r="Y422" s="677"/>
      <c r="Z422" s="677"/>
      <c r="AA422" s="677"/>
      <c r="AB422" s="677"/>
      <c r="AC422" s="677"/>
      <c r="AD422" s="677"/>
      <c r="AE422" s="677"/>
      <c r="AF422" s="677"/>
      <c r="AG422" s="677"/>
      <c r="AH422" s="677"/>
      <c r="AI422" s="677"/>
      <c r="AJ422" s="677"/>
      <c r="AK422" s="677"/>
      <c r="AL422" s="677"/>
      <c r="AM422" s="677"/>
      <c r="AN422" s="677"/>
      <c r="AO422" s="677"/>
      <c r="AP422" s="677"/>
      <c r="AQ422" s="677"/>
      <c r="AR422" s="677"/>
      <c r="AS422" s="677"/>
      <c r="AT422" s="677"/>
      <c r="AU422" s="677"/>
      <c r="AV422" s="677"/>
      <c r="AW422" s="677"/>
      <c r="AX422" s="677"/>
      <c r="AY422" s="677"/>
      <c r="AZ422" s="677"/>
      <c r="BA422" s="677"/>
      <c r="BB422" s="677"/>
      <c r="BC422" s="677"/>
      <c r="BD422" s="677"/>
      <c r="BE422" s="677"/>
      <c r="BF422" s="677"/>
      <c r="BG422" s="677"/>
      <c r="BH422" s="677"/>
      <c r="BI422" s="677"/>
      <c r="BJ422" s="677"/>
      <c r="BK422" s="677"/>
      <c r="BL422" s="677"/>
      <c r="BM422" s="677"/>
      <c r="BN422" s="677"/>
      <c r="BO422" s="677"/>
      <c r="BP422" s="677"/>
      <c r="BQ422" s="677"/>
      <c r="BR422" s="677"/>
      <c r="BS422" s="677"/>
      <c r="BT422" s="677"/>
      <c r="BU422" s="677"/>
      <c r="BV422" s="677"/>
      <c r="BW422" s="677"/>
      <c r="BX422" s="677"/>
      <c r="BY422" s="677"/>
      <c r="BZ422" s="677"/>
    </row>
    <row r="423" spans="1:78" s="679" customFormat="1" ht="21.75" customHeight="1">
      <c r="A423" s="678"/>
      <c r="C423" s="684"/>
      <c r="E423" s="488"/>
      <c r="G423" s="329"/>
      <c r="I423" s="329"/>
      <c r="L423" s="329"/>
      <c r="N423" s="329"/>
      <c r="O423" s="329"/>
      <c r="P423" s="329"/>
      <c r="Q423" s="329"/>
      <c r="R423" s="329"/>
      <c r="U423" s="681"/>
      <c r="V423" s="677"/>
      <c r="W423" s="677"/>
      <c r="X423" s="677"/>
      <c r="Y423" s="677"/>
      <c r="Z423" s="677"/>
      <c r="AA423" s="677"/>
      <c r="AB423" s="677"/>
      <c r="AC423" s="677"/>
      <c r="AD423" s="677"/>
      <c r="AE423" s="677"/>
      <c r="AF423" s="677"/>
      <c r="AG423" s="677"/>
      <c r="AH423" s="677"/>
      <c r="AI423" s="677"/>
      <c r="AJ423" s="677"/>
      <c r="AK423" s="677"/>
      <c r="AL423" s="677"/>
      <c r="AM423" s="677"/>
      <c r="AN423" s="677"/>
      <c r="AO423" s="677"/>
      <c r="AP423" s="677"/>
      <c r="AQ423" s="677"/>
      <c r="AR423" s="677"/>
      <c r="AS423" s="677"/>
      <c r="AT423" s="677"/>
      <c r="AU423" s="677"/>
      <c r="AV423" s="677"/>
      <c r="AW423" s="677"/>
      <c r="AX423" s="677"/>
      <c r="AY423" s="677"/>
      <c r="AZ423" s="677"/>
      <c r="BA423" s="677"/>
      <c r="BB423" s="677"/>
      <c r="BC423" s="677"/>
      <c r="BD423" s="677"/>
      <c r="BE423" s="677"/>
      <c r="BF423" s="677"/>
      <c r="BG423" s="677"/>
      <c r="BH423" s="677"/>
      <c r="BI423" s="677"/>
      <c r="BJ423" s="677"/>
      <c r="BK423" s="677"/>
      <c r="BL423" s="677"/>
      <c r="BM423" s="677"/>
      <c r="BN423" s="677"/>
      <c r="BO423" s="677"/>
      <c r="BP423" s="677"/>
      <c r="BQ423" s="677"/>
      <c r="BR423" s="677"/>
      <c r="BS423" s="677"/>
      <c r="BT423" s="677"/>
      <c r="BU423" s="677"/>
      <c r="BV423" s="677"/>
      <c r="BW423" s="677"/>
      <c r="BX423" s="677"/>
      <c r="BY423" s="677"/>
      <c r="BZ423" s="677"/>
    </row>
    <row r="424" spans="1:78" s="679" customFormat="1" ht="21.75" customHeight="1">
      <c r="A424" s="678"/>
      <c r="C424" s="684"/>
      <c r="E424" s="488"/>
      <c r="G424" s="677"/>
      <c r="I424" s="329"/>
      <c r="L424" s="329"/>
      <c r="N424" s="329"/>
      <c r="O424" s="329"/>
      <c r="P424" s="329"/>
      <c r="Q424" s="329"/>
      <c r="R424" s="329"/>
      <c r="U424" s="681"/>
      <c r="V424" s="677"/>
      <c r="W424" s="677"/>
      <c r="X424" s="677"/>
      <c r="Y424" s="677"/>
      <c r="Z424" s="677"/>
      <c r="AA424" s="677"/>
      <c r="AB424" s="677"/>
      <c r="AC424" s="677"/>
      <c r="AD424" s="677"/>
      <c r="AE424" s="677"/>
      <c r="AF424" s="677"/>
      <c r="AG424" s="677"/>
      <c r="AH424" s="677"/>
      <c r="AI424" s="677"/>
      <c r="AJ424" s="677"/>
      <c r="AK424" s="677"/>
      <c r="AL424" s="677"/>
      <c r="AM424" s="677"/>
      <c r="AN424" s="677"/>
      <c r="AO424" s="677"/>
      <c r="AP424" s="677"/>
      <c r="AQ424" s="677"/>
      <c r="AR424" s="677"/>
      <c r="AS424" s="677"/>
      <c r="AT424" s="677"/>
      <c r="AU424" s="677"/>
      <c r="AV424" s="677"/>
      <c r="AW424" s="677"/>
      <c r="AX424" s="677"/>
      <c r="AY424" s="677"/>
      <c r="AZ424" s="677"/>
      <c r="BA424" s="677"/>
      <c r="BB424" s="677"/>
      <c r="BC424" s="677"/>
      <c r="BD424" s="677"/>
      <c r="BE424" s="677"/>
      <c r="BF424" s="677"/>
      <c r="BG424" s="677"/>
      <c r="BH424" s="677"/>
      <c r="BI424" s="677"/>
      <c r="BJ424" s="677"/>
      <c r="BK424" s="677"/>
      <c r="BL424" s="677"/>
      <c r="BM424" s="677"/>
      <c r="BN424" s="677"/>
      <c r="BO424" s="677"/>
      <c r="BP424" s="677"/>
      <c r="BQ424" s="677"/>
      <c r="BR424" s="677"/>
      <c r="BS424" s="677"/>
      <c r="BT424" s="677"/>
      <c r="BU424" s="677"/>
      <c r="BV424" s="677"/>
      <c r="BW424" s="677"/>
      <c r="BX424" s="677"/>
      <c r="BY424" s="677"/>
      <c r="BZ424" s="677"/>
    </row>
    <row r="425" spans="1:78" s="679" customFormat="1" ht="21.75" customHeight="1">
      <c r="A425" s="678"/>
      <c r="C425" s="684"/>
      <c r="E425" s="488"/>
      <c r="G425" s="677"/>
      <c r="I425" s="329"/>
      <c r="L425" s="329"/>
      <c r="N425" s="329"/>
      <c r="O425" s="329"/>
      <c r="P425" s="329"/>
      <c r="Q425" s="329"/>
      <c r="R425" s="329"/>
      <c r="U425" s="681"/>
      <c r="V425" s="677"/>
      <c r="W425" s="677"/>
      <c r="X425" s="677"/>
      <c r="Y425" s="677"/>
      <c r="Z425" s="677"/>
      <c r="AA425" s="677"/>
      <c r="AB425" s="677"/>
      <c r="AC425" s="677"/>
      <c r="AD425" s="677"/>
      <c r="AE425" s="677"/>
      <c r="AF425" s="677"/>
      <c r="AG425" s="677"/>
      <c r="AH425" s="677"/>
      <c r="AI425" s="677"/>
      <c r="AJ425" s="677"/>
      <c r="AK425" s="677"/>
      <c r="AL425" s="677"/>
      <c r="AM425" s="677"/>
      <c r="AN425" s="677"/>
      <c r="AO425" s="677"/>
      <c r="AP425" s="677"/>
      <c r="AQ425" s="677"/>
      <c r="AR425" s="677"/>
      <c r="AS425" s="677"/>
      <c r="AT425" s="677"/>
      <c r="AU425" s="677"/>
      <c r="AV425" s="677"/>
      <c r="AW425" s="677"/>
      <c r="AX425" s="677"/>
      <c r="AY425" s="677"/>
      <c r="AZ425" s="677"/>
      <c r="BA425" s="677"/>
      <c r="BB425" s="677"/>
      <c r="BC425" s="677"/>
      <c r="BD425" s="677"/>
      <c r="BE425" s="677"/>
      <c r="BF425" s="677"/>
      <c r="BG425" s="677"/>
      <c r="BH425" s="677"/>
      <c r="BI425" s="677"/>
      <c r="BJ425" s="677"/>
      <c r="BK425" s="677"/>
      <c r="BL425" s="677"/>
      <c r="BM425" s="677"/>
      <c r="BN425" s="677"/>
      <c r="BO425" s="677"/>
      <c r="BP425" s="677"/>
      <c r="BQ425" s="677"/>
      <c r="BR425" s="677"/>
      <c r="BS425" s="677"/>
      <c r="BT425" s="677"/>
      <c r="BU425" s="677"/>
      <c r="BV425" s="677"/>
      <c r="BW425" s="677"/>
      <c r="BX425" s="677"/>
      <c r="BY425" s="677"/>
      <c r="BZ425" s="677"/>
    </row>
    <row r="426" spans="1:78" s="679" customFormat="1" ht="21.75" customHeight="1">
      <c r="A426" s="678"/>
      <c r="C426" s="684"/>
      <c r="E426" s="488"/>
      <c r="G426" s="677"/>
      <c r="I426" s="329"/>
      <c r="L426" s="329"/>
      <c r="N426" s="329"/>
      <c r="O426" s="329"/>
      <c r="P426" s="329"/>
      <c r="Q426" s="329"/>
      <c r="R426" s="329"/>
      <c r="U426" s="681"/>
      <c r="V426" s="677"/>
      <c r="W426" s="677"/>
      <c r="X426" s="677"/>
      <c r="Y426" s="677"/>
      <c r="Z426" s="677"/>
      <c r="AA426" s="677"/>
      <c r="AB426" s="677"/>
      <c r="AC426" s="677"/>
      <c r="AD426" s="677"/>
      <c r="AE426" s="677"/>
      <c r="AF426" s="677"/>
      <c r="AG426" s="677"/>
      <c r="AH426" s="677"/>
      <c r="AI426" s="677"/>
      <c r="AJ426" s="677"/>
      <c r="AK426" s="677"/>
      <c r="AL426" s="677"/>
      <c r="AM426" s="677"/>
      <c r="AN426" s="677"/>
      <c r="AO426" s="677"/>
      <c r="AP426" s="677"/>
      <c r="AQ426" s="677"/>
      <c r="AR426" s="677"/>
      <c r="AS426" s="677"/>
      <c r="AT426" s="677"/>
      <c r="AU426" s="677"/>
      <c r="AV426" s="677"/>
      <c r="AW426" s="677"/>
      <c r="AX426" s="677"/>
      <c r="AY426" s="677"/>
      <c r="AZ426" s="677"/>
      <c r="BA426" s="677"/>
      <c r="BB426" s="677"/>
      <c r="BC426" s="677"/>
      <c r="BD426" s="677"/>
      <c r="BE426" s="677"/>
      <c r="BF426" s="677"/>
      <c r="BG426" s="677"/>
      <c r="BH426" s="677"/>
      <c r="BI426" s="677"/>
      <c r="BJ426" s="677"/>
      <c r="BK426" s="677"/>
      <c r="BL426" s="677"/>
      <c r="BM426" s="677"/>
      <c r="BN426" s="677"/>
      <c r="BO426" s="677"/>
      <c r="BP426" s="677"/>
      <c r="BQ426" s="677"/>
      <c r="BR426" s="677"/>
      <c r="BS426" s="677"/>
      <c r="BT426" s="677"/>
      <c r="BU426" s="677"/>
      <c r="BV426" s="677"/>
      <c r="BW426" s="677"/>
      <c r="BX426" s="677"/>
      <c r="BY426" s="677"/>
      <c r="BZ426" s="677"/>
    </row>
    <row r="427" spans="1:78" s="679" customFormat="1" ht="21.75" customHeight="1">
      <c r="A427" s="678"/>
      <c r="C427" s="684"/>
      <c r="E427" s="488"/>
      <c r="G427" s="677"/>
      <c r="I427" s="329"/>
      <c r="L427" s="329"/>
      <c r="N427" s="329"/>
      <c r="O427" s="329"/>
      <c r="P427" s="329"/>
      <c r="Q427" s="329"/>
      <c r="R427" s="329"/>
      <c r="U427" s="681"/>
      <c r="V427" s="677"/>
      <c r="W427" s="677"/>
      <c r="X427" s="677"/>
      <c r="Y427" s="677"/>
      <c r="Z427" s="677"/>
      <c r="AA427" s="677"/>
      <c r="AB427" s="677"/>
      <c r="AC427" s="677"/>
      <c r="AD427" s="677"/>
      <c r="AE427" s="677"/>
      <c r="AF427" s="677"/>
      <c r="AG427" s="677"/>
      <c r="AH427" s="677"/>
      <c r="AI427" s="677"/>
      <c r="AJ427" s="677"/>
      <c r="AK427" s="677"/>
      <c r="AL427" s="677"/>
      <c r="AM427" s="677"/>
      <c r="AN427" s="677"/>
      <c r="AO427" s="677"/>
      <c r="AP427" s="677"/>
      <c r="AQ427" s="677"/>
      <c r="AR427" s="677"/>
      <c r="AS427" s="677"/>
      <c r="AT427" s="677"/>
      <c r="AU427" s="677"/>
      <c r="AV427" s="677"/>
      <c r="AW427" s="677"/>
      <c r="AX427" s="677"/>
      <c r="AY427" s="677"/>
      <c r="AZ427" s="677"/>
      <c r="BA427" s="677"/>
      <c r="BB427" s="677"/>
      <c r="BC427" s="677"/>
      <c r="BD427" s="677"/>
      <c r="BE427" s="677"/>
      <c r="BF427" s="677"/>
      <c r="BG427" s="677"/>
      <c r="BH427" s="677"/>
      <c r="BI427" s="677"/>
      <c r="BJ427" s="677"/>
      <c r="BK427" s="677"/>
      <c r="BL427" s="677"/>
      <c r="BM427" s="677"/>
      <c r="BN427" s="677"/>
      <c r="BO427" s="677"/>
      <c r="BP427" s="677"/>
      <c r="BQ427" s="677"/>
      <c r="BR427" s="677"/>
      <c r="BS427" s="677"/>
      <c r="BT427" s="677"/>
      <c r="BU427" s="677"/>
      <c r="BV427" s="677"/>
      <c r="BW427" s="677"/>
      <c r="BX427" s="677"/>
      <c r="BY427" s="677"/>
      <c r="BZ427" s="677"/>
    </row>
    <row r="428" spans="1:78" s="679" customFormat="1" ht="21.75" customHeight="1">
      <c r="A428" s="678"/>
      <c r="C428" s="684"/>
      <c r="E428" s="488"/>
      <c r="G428" s="677"/>
      <c r="I428" s="329"/>
      <c r="L428" s="329"/>
      <c r="N428" s="329"/>
      <c r="O428" s="329"/>
      <c r="P428" s="329"/>
      <c r="Q428" s="329"/>
      <c r="R428" s="329"/>
      <c r="U428" s="681"/>
      <c r="V428" s="677"/>
      <c r="W428" s="677"/>
      <c r="X428" s="677"/>
      <c r="Y428" s="677"/>
      <c r="Z428" s="677"/>
      <c r="AA428" s="677"/>
      <c r="AB428" s="677"/>
      <c r="AC428" s="677"/>
      <c r="AD428" s="677"/>
      <c r="AE428" s="677"/>
      <c r="AF428" s="677"/>
      <c r="AG428" s="677"/>
      <c r="AH428" s="677"/>
      <c r="AI428" s="677"/>
      <c r="AJ428" s="677"/>
      <c r="AK428" s="677"/>
      <c r="AL428" s="677"/>
      <c r="AM428" s="677"/>
      <c r="AN428" s="677"/>
      <c r="AO428" s="677"/>
      <c r="AP428" s="677"/>
      <c r="AQ428" s="677"/>
      <c r="AR428" s="677"/>
      <c r="AS428" s="677"/>
      <c r="AT428" s="677"/>
      <c r="AU428" s="677"/>
      <c r="AV428" s="677"/>
      <c r="AW428" s="677"/>
      <c r="AX428" s="677"/>
      <c r="AY428" s="677"/>
      <c r="AZ428" s="677"/>
      <c r="BA428" s="677"/>
      <c r="BB428" s="677"/>
      <c r="BC428" s="677"/>
      <c r="BD428" s="677"/>
      <c r="BE428" s="677"/>
      <c r="BF428" s="677"/>
      <c r="BG428" s="677"/>
      <c r="BH428" s="677"/>
      <c r="BI428" s="677"/>
      <c r="BJ428" s="677"/>
      <c r="BK428" s="677"/>
      <c r="BL428" s="677"/>
      <c r="BM428" s="677"/>
      <c r="BN428" s="677"/>
      <c r="BO428" s="677"/>
      <c r="BP428" s="677"/>
      <c r="BQ428" s="677"/>
      <c r="BR428" s="677"/>
      <c r="BS428" s="677"/>
      <c r="BT428" s="677"/>
      <c r="BU428" s="677"/>
      <c r="BV428" s="677"/>
      <c r="BW428" s="677"/>
      <c r="BX428" s="677"/>
      <c r="BY428" s="677"/>
      <c r="BZ428" s="677"/>
    </row>
    <row r="429" spans="1:78" s="679" customFormat="1" ht="21.75" customHeight="1">
      <c r="A429" s="678"/>
      <c r="C429" s="684"/>
      <c r="E429" s="488"/>
      <c r="G429" s="677"/>
      <c r="I429" s="329"/>
      <c r="L429" s="329"/>
      <c r="N429" s="329"/>
      <c r="O429" s="329"/>
      <c r="P429" s="329"/>
      <c r="Q429" s="329"/>
      <c r="R429" s="329"/>
      <c r="U429" s="681"/>
      <c r="V429" s="677"/>
      <c r="W429" s="677"/>
      <c r="X429" s="677"/>
      <c r="Y429" s="677"/>
      <c r="Z429" s="677"/>
      <c r="AA429" s="677"/>
      <c r="AB429" s="677"/>
      <c r="AC429" s="677"/>
      <c r="AD429" s="677"/>
      <c r="AE429" s="677"/>
      <c r="AF429" s="677"/>
      <c r="AG429" s="677"/>
      <c r="AH429" s="677"/>
      <c r="AI429" s="677"/>
      <c r="AJ429" s="677"/>
      <c r="AK429" s="677"/>
      <c r="AL429" s="677"/>
      <c r="AM429" s="677"/>
      <c r="AN429" s="677"/>
      <c r="AO429" s="677"/>
      <c r="AP429" s="677"/>
      <c r="AQ429" s="677"/>
      <c r="AR429" s="677"/>
      <c r="AS429" s="677"/>
      <c r="AT429" s="677"/>
      <c r="AU429" s="677"/>
      <c r="AV429" s="677"/>
      <c r="AW429" s="677"/>
      <c r="AX429" s="677"/>
      <c r="AY429" s="677"/>
      <c r="AZ429" s="677"/>
      <c r="BA429" s="677"/>
      <c r="BB429" s="677"/>
      <c r="BC429" s="677"/>
      <c r="BD429" s="677"/>
      <c r="BE429" s="677"/>
      <c r="BF429" s="677"/>
      <c r="BG429" s="677"/>
      <c r="BH429" s="677"/>
      <c r="BI429" s="677"/>
      <c r="BJ429" s="677"/>
      <c r="BK429" s="677"/>
      <c r="BL429" s="677"/>
      <c r="BM429" s="677"/>
      <c r="BN429" s="677"/>
      <c r="BO429" s="677"/>
      <c r="BP429" s="677"/>
      <c r="BQ429" s="677"/>
      <c r="BR429" s="677"/>
      <c r="BS429" s="677"/>
      <c r="BT429" s="677"/>
      <c r="BU429" s="677"/>
      <c r="BV429" s="677"/>
      <c r="BW429" s="677"/>
      <c r="BX429" s="677"/>
      <c r="BY429" s="677"/>
      <c r="BZ429" s="677"/>
    </row>
    <row r="430" spans="1:78" s="679" customFormat="1" ht="21.75" customHeight="1">
      <c r="A430" s="678"/>
      <c r="C430" s="684"/>
      <c r="E430" s="488"/>
      <c r="G430" s="677"/>
      <c r="I430" s="329"/>
      <c r="L430" s="329"/>
      <c r="N430" s="329"/>
      <c r="O430" s="329"/>
      <c r="P430" s="329"/>
      <c r="Q430" s="329"/>
      <c r="R430" s="329"/>
      <c r="U430" s="681"/>
      <c r="V430" s="677"/>
      <c r="W430" s="677"/>
      <c r="X430" s="677"/>
      <c r="Y430" s="677"/>
      <c r="Z430" s="677"/>
      <c r="AA430" s="677"/>
      <c r="AB430" s="677"/>
      <c r="AC430" s="677"/>
      <c r="AD430" s="677"/>
      <c r="AE430" s="677"/>
      <c r="AF430" s="677"/>
      <c r="AG430" s="677"/>
      <c r="AH430" s="677"/>
      <c r="AI430" s="677"/>
      <c r="AJ430" s="677"/>
      <c r="AK430" s="677"/>
      <c r="AL430" s="677"/>
      <c r="AM430" s="677"/>
      <c r="AN430" s="677"/>
      <c r="AO430" s="677"/>
      <c r="AP430" s="677"/>
      <c r="AQ430" s="677"/>
      <c r="AR430" s="677"/>
      <c r="AS430" s="677"/>
      <c r="AT430" s="677"/>
      <c r="AU430" s="677"/>
      <c r="AV430" s="677"/>
      <c r="AW430" s="677"/>
      <c r="AX430" s="677"/>
      <c r="AY430" s="677"/>
      <c r="AZ430" s="677"/>
      <c r="BA430" s="677"/>
      <c r="BB430" s="677"/>
      <c r="BC430" s="677"/>
      <c r="BD430" s="677"/>
      <c r="BE430" s="677"/>
      <c r="BF430" s="677"/>
      <c r="BG430" s="677"/>
      <c r="BH430" s="677"/>
      <c r="BI430" s="677"/>
      <c r="BJ430" s="677"/>
      <c r="BK430" s="677"/>
      <c r="BL430" s="677"/>
      <c r="BM430" s="677"/>
      <c r="BN430" s="677"/>
      <c r="BO430" s="677"/>
      <c r="BP430" s="677"/>
      <c r="BQ430" s="677"/>
      <c r="BR430" s="677"/>
      <c r="BS430" s="677"/>
      <c r="BT430" s="677"/>
      <c r="BU430" s="677"/>
      <c r="BV430" s="677"/>
      <c r="BW430" s="677"/>
      <c r="BX430" s="677"/>
      <c r="BY430" s="677"/>
      <c r="BZ430" s="677"/>
    </row>
    <row r="431" spans="1:78" s="679" customFormat="1" ht="21.75" customHeight="1">
      <c r="A431" s="678"/>
      <c r="C431" s="684"/>
      <c r="E431" s="488"/>
      <c r="G431" s="677"/>
      <c r="I431" s="329"/>
      <c r="L431" s="329"/>
      <c r="N431" s="329"/>
      <c r="O431" s="329"/>
      <c r="P431" s="329"/>
      <c r="Q431" s="329"/>
      <c r="R431" s="329"/>
      <c r="U431" s="681"/>
      <c r="V431" s="677"/>
      <c r="W431" s="677"/>
      <c r="X431" s="677"/>
      <c r="Y431" s="677"/>
      <c r="Z431" s="677"/>
      <c r="AA431" s="677"/>
      <c r="AB431" s="677"/>
      <c r="AC431" s="677"/>
      <c r="AD431" s="677"/>
      <c r="AE431" s="677"/>
      <c r="AF431" s="677"/>
      <c r="AG431" s="677"/>
      <c r="AH431" s="677"/>
      <c r="AI431" s="677"/>
      <c r="AJ431" s="677"/>
      <c r="AK431" s="677"/>
      <c r="AL431" s="677"/>
      <c r="AM431" s="677"/>
      <c r="AN431" s="677"/>
      <c r="AO431" s="677"/>
      <c r="AP431" s="677"/>
      <c r="AQ431" s="677"/>
      <c r="AR431" s="677"/>
      <c r="AS431" s="677"/>
      <c r="AT431" s="677"/>
      <c r="AU431" s="677"/>
      <c r="AV431" s="677"/>
      <c r="AW431" s="677"/>
      <c r="AX431" s="677"/>
      <c r="AY431" s="677"/>
      <c r="AZ431" s="677"/>
      <c r="BA431" s="677"/>
      <c r="BB431" s="677"/>
      <c r="BC431" s="677"/>
      <c r="BD431" s="677"/>
      <c r="BE431" s="677"/>
      <c r="BF431" s="677"/>
      <c r="BG431" s="677"/>
      <c r="BH431" s="677"/>
      <c r="BI431" s="677"/>
      <c r="BJ431" s="677"/>
      <c r="BK431" s="677"/>
      <c r="BL431" s="677"/>
      <c r="BM431" s="677"/>
      <c r="BN431" s="677"/>
      <c r="BO431" s="677"/>
      <c r="BP431" s="677"/>
      <c r="BQ431" s="677"/>
      <c r="BR431" s="677"/>
      <c r="BS431" s="677"/>
      <c r="BT431" s="677"/>
      <c r="BU431" s="677"/>
      <c r="BV431" s="677"/>
      <c r="BW431" s="677"/>
      <c r="BX431" s="677"/>
      <c r="BY431" s="677"/>
      <c r="BZ431" s="677"/>
    </row>
    <row r="432" spans="1:78" s="679" customFormat="1" ht="21.75" customHeight="1">
      <c r="A432" s="678"/>
      <c r="C432" s="684"/>
      <c r="E432" s="488"/>
      <c r="G432" s="677"/>
      <c r="I432" s="329"/>
      <c r="L432" s="329"/>
      <c r="N432" s="329"/>
      <c r="O432" s="329"/>
      <c r="P432" s="329"/>
      <c r="Q432" s="329"/>
      <c r="R432" s="329"/>
      <c r="U432" s="681"/>
      <c r="V432" s="677"/>
      <c r="W432" s="677"/>
      <c r="X432" s="677"/>
      <c r="Y432" s="677"/>
      <c r="Z432" s="677"/>
      <c r="AA432" s="677"/>
      <c r="AB432" s="677"/>
      <c r="AC432" s="677"/>
      <c r="AD432" s="677"/>
      <c r="AE432" s="677"/>
      <c r="AF432" s="677"/>
      <c r="AG432" s="677"/>
      <c r="AH432" s="677"/>
      <c r="AI432" s="677"/>
      <c r="AJ432" s="677"/>
      <c r="AK432" s="677"/>
      <c r="AL432" s="677"/>
      <c r="AM432" s="677"/>
      <c r="AN432" s="677"/>
      <c r="AO432" s="677"/>
      <c r="AP432" s="677"/>
      <c r="AQ432" s="677"/>
      <c r="AR432" s="677"/>
      <c r="AS432" s="677"/>
      <c r="AT432" s="677"/>
      <c r="AU432" s="677"/>
      <c r="AV432" s="677"/>
      <c r="AW432" s="677"/>
      <c r="AX432" s="677"/>
      <c r="AY432" s="677"/>
      <c r="AZ432" s="677"/>
      <c r="BA432" s="677"/>
      <c r="BB432" s="677"/>
      <c r="BC432" s="677"/>
      <c r="BD432" s="677"/>
      <c r="BE432" s="677"/>
      <c r="BF432" s="677"/>
      <c r="BG432" s="677"/>
      <c r="BH432" s="677"/>
      <c r="BI432" s="677"/>
      <c r="BJ432" s="677"/>
      <c r="BK432" s="677"/>
      <c r="BL432" s="677"/>
      <c r="BM432" s="677"/>
      <c r="BN432" s="677"/>
      <c r="BO432" s="677"/>
      <c r="BP432" s="677"/>
      <c r="BQ432" s="677"/>
      <c r="BR432" s="677"/>
      <c r="BS432" s="677"/>
      <c r="BT432" s="677"/>
      <c r="BU432" s="677"/>
      <c r="BV432" s="677"/>
      <c r="BW432" s="677"/>
      <c r="BX432" s="677"/>
      <c r="BY432" s="677"/>
      <c r="BZ432" s="677"/>
    </row>
    <row r="433" spans="1:78" s="679" customFormat="1" ht="21.75" customHeight="1">
      <c r="A433" s="678"/>
      <c r="C433" s="684"/>
      <c r="E433" s="488"/>
      <c r="G433" s="677"/>
      <c r="I433" s="329"/>
      <c r="L433" s="329"/>
      <c r="N433" s="329"/>
      <c r="O433" s="329"/>
      <c r="P433" s="329"/>
      <c r="Q433" s="329"/>
      <c r="R433" s="329"/>
      <c r="U433" s="681"/>
      <c r="V433" s="677"/>
      <c r="W433" s="677"/>
      <c r="X433" s="677"/>
      <c r="Y433" s="677"/>
      <c r="Z433" s="677"/>
      <c r="AA433" s="677"/>
      <c r="AB433" s="677"/>
      <c r="AC433" s="677"/>
      <c r="AD433" s="677"/>
      <c r="AE433" s="677"/>
      <c r="AF433" s="677"/>
      <c r="AG433" s="677"/>
      <c r="AH433" s="677"/>
      <c r="AI433" s="677"/>
      <c r="AJ433" s="677"/>
      <c r="AK433" s="677"/>
      <c r="AL433" s="677"/>
      <c r="AM433" s="677"/>
      <c r="AN433" s="677"/>
      <c r="AO433" s="677"/>
      <c r="AP433" s="677"/>
      <c r="AQ433" s="677"/>
      <c r="AR433" s="677"/>
      <c r="AS433" s="677"/>
      <c r="AT433" s="677"/>
      <c r="AU433" s="677"/>
      <c r="AV433" s="677"/>
      <c r="AW433" s="677"/>
      <c r="AX433" s="677"/>
      <c r="AY433" s="677"/>
      <c r="AZ433" s="677"/>
      <c r="BA433" s="677"/>
      <c r="BB433" s="677"/>
      <c r="BC433" s="677"/>
      <c r="BD433" s="677"/>
      <c r="BE433" s="677"/>
      <c r="BF433" s="677"/>
      <c r="BG433" s="677"/>
      <c r="BH433" s="677"/>
      <c r="BI433" s="677"/>
      <c r="BJ433" s="677"/>
      <c r="BK433" s="677"/>
      <c r="BL433" s="677"/>
      <c r="BM433" s="677"/>
      <c r="BN433" s="677"/>
      <c r="BO433" s="677"/>
      <c r="BP433" s="677"/>
      <c r="BQ433" s="677"/>
      <c r="BR433" s="677"/>
      <c r="BS433" s="677"/>
      <c r="BT433" s="677"/>
      <c r="BU433" s="677"/>
      <c r="BV433" s="677"/>
      <c r="BW433" s="677"/>
      <c r="BX433" s="677"/>
      <c r="BY433" s="677"/>
      <c r="BZ433" s="677"/>
    </row>
    <row r="434" spans="1:78" s="679" customFormat="1" ht="21.75" customHeight="1">
      <c r="A434" s="678"/>
      <c r="C434" s="684"/>
      <c r="E434" s="488"/>
      <c r="G434" s="677"/>
      <c r="I434" s="329"/>
      <c r="L434" s="329"/>
      <c r="N434" s="329"/>
      <c r="O434" s="329"/>
      <c r="P434" s="329"/>
      <c r="Q434" s="329"/>
      <c r="R434" s="329"/>
      <c r="U434" s="681"/>
      <c r="V434" s="677"/>
      <c r="W434" s="677"/>
      <c r="X434" s="677"/>
      <c r="Y434" s="677"/>
      <c r="Z434" s="677"/>
      <c r="AA434" s="677"/>
      <c r="AB434" s="677"/>
      <c r="AC434" s="677"/>
      <c r="AD434" s="677"/>
      <c r="AE434" s="677"/>
      <c r="AF434" s="677"/>
      <c r="AG434" s="677"/>
      <c r="AH434" s="677"/>
      <c r="AI434" s="677"/>
      <c r="AJ434" s="677"/>
      <c r="AK434" s="677"/>
      <c r="AL434" s="677"/>
      <c r="AM434" s="677"/>
      <c r="AN434" s="677"/>
      <c r="AO434" s="677"/>
      <c r="AP434" s="677"/>
      <c r="AQ434" s="677"/>
      <c r="AR434" s="677"/>
      <c r="AS434" s="677"/>
      <c r="AT434" s="677"/>
      <c r="AU434" s="677"/>
      <c r="AV434" s="677"/>
      <c r="AW434" s="677"/>
      <c r="AX434" s="677"/>
      <c r="AY434" s="677"/>
      <c r="AZ434" s="677"/>
      <c r="BA434" s="677"/>
      <c r="BB434" s="677"/>
      <c r="BC434" s="677"/>
      <c r="BD434" s="677"/>
      <c r="BE434" s="677"/>
      <c r="BF434" s="677"/>
      <c r="BG434" s="677"/>
      <c r="BH434" s="677"/>
      <c r="BI434" s="677"/>
      <c r="BJ434" s="677"/>
      <c r="BK434" s="677"/>
      <c r="BL434" s="677"/>
      <c r="BM434" s="677"/>
      <c r="BN434" s="677"/>
      <c r="BO434" s="677"/>
      <c r="BP434" s="677"/>
      <c r="BQ434" s="677"/>
      <c r="BR434" s="677"/>
      <c r="BS434" s="677"/>
      <c r="BT434" s="677"/>
      <c r="BU434" s="677"/>
      <c r="BV434" s="677"/>
      <c r="BW434" s="677"/>
      <c r="BX434" s="677"/>
      <c r="BY434" s="677"/>
      <c r="BZ434" s="677"/>
    </row>
    <row r="435" spans="1:78" s="679" customFormat="1" ht="21.75" customHeight="1">
      <c r="A435" s="678"/>
      <c r="C435" s="684"/>
      <c r="E435" s="488"/>
      <c r="G435" s="677"/>
      <c r="I435" s="329"/>
      <c r="L435" s="329"/>
      <c r="N435" s="329"/>
      <c r="O435" s="329"/>
      <c r="P435" s="329"/>
      <c r="Q435" s="329"/>
      <c r="R435" s="329"/>
      <c r="U435" s="681"/>
      <c r="V435" s="677"/>
      <c r="W435" s="677"/>
      <c r="X435" s="677"/>
      <c r="Y435" s="677"/>
      <c r="Z435" s="677"/>
      <c r="AA435" s="677"/>
      <c r="AB435" s="677"/>
      <c r="AC435" s="677"/>
      <c r="AD435" s="677"/>
      <c r="AE435" s="677"/>
      <c r="AF435" s="677"/>
      <c r="AG435" s="677"/>
      <c r="AH435" s="677"/>
      <c r="AI435" s="677"/>
      <c r="AJ435" s="677"/>
      <c r="AK435" s="677"/>
      <c r="AL435" s="677"/>
      <c r="AM435" s="677"/>
      <c r="AN435" s="677"/>
      <c r="AO435" s="677"/>
      <c r="AP435" s="677"/>
      <c r="AQ435" s="677"/>
      <c r="AR435" s="677"/>
      <c r="AS435" s="677"/>
      <c r="AT435" s="677"/>
      <c r="AU435" s="677"/>
      <c r="AV435" s="677"/>
      <c r="AW435" s="677"/>
      <c r="AX435" s="677"/>
      <c r="AY435" s="677"/>
      <c r="AZ435" s="677"/>
      <c r="BA435" s="677"/>
      <c r="BB435" s="677"/>
      <c r="BC435" s="677"/>
      <c r="BD435" s="677"/>
      <c r="BE435" s="677"/>
      <c r="BF435" s="677"/>
      <c r="BG435" s="677"/>
      <c r="BH435" s="677"/>
      <c r="BI435" s="677"/>
      <c r="BJ435" s="677"/>
      <c r="BK435" s="677"/>
      <c r="BL435" s="677"/>
      <c r="BM435" s="677"/>
      <c r="BN435" s="677"/>
      <c r="BO435" s="677"/>
      <c r="BP435" s="677"/>
      <c r="BQ435" s="677"/>
      <c r="BR435" s="677"/>
      <c r="BS435" s="677"/>
      <c r="BT435" s="677"/>
      <c r="BU435" s="677"/>
      <c r="BV435" s="677"/>
      <c r="BW435" s="677"/>
      <c r="BX435" s="677"/>
      <c r="BY435" s="677"/>
      <c r="BZ435" s="677"/>
    </row>
    <row r="436" spans="1:78" s="679" customFormat="1" ht="21.75" customHeight="1">
      <c r="A436" s="678"/>
      <c r="C436" s="684"/>
      <c r="E436" s="488"/>
      <c r="G436" s="677"/>
      <c r="I436" s="329"/>
      <c r="L436" s="329"/>
      <c r="N436" s="329"/>
      <c r="O436" s="329"/>
      <c r="P436" s="329"/>
      <c r="Q436" s="329"/>
      <c r="R436" s="329"/>
      <c r="U436" s="681"/>
      <c r="V436" s="677"/>
      <c r="W436" s="677"/>
      <c r="X436" s="677"/>
      <c r="Y436" s="677"/>
      <c r="Z436" s="677"/>
      <c r="AA436" s="677"/>
      <c r="AB436" s="677"/>
      <c r="AC436" s="677"/>
      <c r="AD436" s="677"/>
      <c r="AE436" s="677"/>
      <c r="AF436" s="677"/>
      <c r="AG436" s="677"/>
      <c r="AH436" s="677"/>
      <c r="AI436" s="677"/>
      <c r="AJ436" s="677"/>
      <c r="AK436" s="677"/>
      <c r="AL436" s="677"/>
      <c r="AM436" s="677"/>
      <c r="AN436" s="677"/>
      <c r="AO436" s="677"/>
      <c r="AP436" s="677"/>
      <c r="AQ436" s="677"/>
      <c r="AR436" s="677"/>
      <c r="AS436" s="677"/>
      <c r="AT436" s="677"/>
      <c r="AU436" s="677"/>
      <c r="AV436" s="677"/>
      <c r="AW436" s="677"/>
      <c r="AX436" s="677"/>
      <c r="AY436" s="677"/>
      <c r="AZ436" s="677"/>
      <c r="BA436" s="677"/>
      <c r="BB436" s="677"/>
      <c r="BC436" s="677"/>
      <c r="BD436" s="677"/>
      <c r="BE436" s="677"/>
      <c r="BF436" s="677"/>
      <c r="BG436" s="677"/>
      <c r="BH436" s="677"/>
      <c r="BI436" s="677"/>
      <c r="BJ436" s="677"/>
      <c r="BK436" s="677"/>
      <c r="BL436" s="677"/>
      <c r="BM436" s="677"/>
      <c r="BN436" s="677"/>
      <c r="BO436" s="677"/>
      <c r="BP436" s="677"/>
      <c r="BQ436" s="677"/>
      <c r="BR436" s="677"/>
      <c r="BS436" s="677"/>
      <c r="BT436" s="677"/>
      <c r="BU436" s="677"/>
      <c r="BV436" s="677"/>
      <c r="BW436" s="677"/>
      <c r="BX436" s="677"/>
      <c r="BY436" s="677"/>
      <c r="BZ436" s="677"/>
    </row>
    <row r="437" spans="1:78" s="679" customFormat="1" ht="21.75" customHeight="1">
      <c r="A437" s="678"/>
      <c r="C437" s="684"/>
      <c r="E437" s="488"/>
      <c r="G437" s="677"/>
      <c r="I437" s="329"/>
      <c r="L437" s="329"/>
      <c r="N437" s="329"/>
      <c r="O437" s="329"/>
      <c r="P437" s="329"/>
      <c r="Q437" s="329"/>
      <c r="R437" s="329"/>
      <c r="U437" s="681"/>
      <c r="V437" s="677"/>
      <c r="W437" s="677"/>
      <c r="X437" s="677"/>
      <c r="Y437" s="677"/>
      <c r="Z437" s="677"/>
      <c r="AA437" s="677"/>
      <c r="AB437" s="677"/>
      <c r="AC437" s="677"/>
      <c r="AD437" s="677"/>
      <c r="AE437" s="677"/>
      <c r="AF437" s="677"/>
      <c r="AG437" s="677"/>
      <c r="AH437" s="677"/>
      <c r="AI437" s="677"/>
      <c r="AJ437" s="677"/>
      <c r="AK437" s="677"/>
      <c r="AL437" s="677"/>
      <c r="AM437" s="677"/>
      <c r="AN437" s="677"/>
      <c r="AO437" s="677"/>
      <c r="AP437" s="677"/>
      <c r="AQ437" s="677"/>
      <c r="AR437" s="677"/>
      <c r="AS437" s="677"/>
      <c r="AT437" s="677"/>
      <c r="AU437" s="677"/>
      <c r="AV437" s="677"/>
      <c r="AW437" s="677"/>
      <c r="AX437" s="677"/>
      <c r="AY437" s="677"/>
      <c r="AZ437" s="677"/>
      <c r="BA437" s="677"/>
      <c r="BB437" s="677"/>
      <c r="BC437" s="677"/>
      <c r="BD437" s="677"/>
      <c r="BE437" s="677"/>
      <c r="BF437" s="677"/>
      <c r="BG437" s="677"/>
      <c r="BH437" s="677"/>
      <c r="BI437" s="677"/>
      <c r="BJ437" s="677"/>
      <c r="BK437" s="677"/>
      <c r="BL437" s="677"/>
      <c r="BM437" s="677"/>
      <c r="BN437" s="677"/>
      <c r="BO437" s="677"/>
      <c r="BP437" s="677"/>
      <c r="BQ437" s="677"/>
      <c r="BR437" s="677"/>
      <c r="BS437" s="677"/>
      <c r="BT437" s="677"/>
      <c r="BU437" s="677"/>
      <c r="BV437" s="677"/>
      <c r="BW437" s="677"/>
      <c r="BX437" s="677"/>
      <c r="BY437" s="677"/>
      <c r="BZ437" s="677"/>
    </row>
    <row r="438" spans="1:78" s="679" customFormat="1" ht="21.75" customHeight="1">
      <c r="A438" s="678"/>
      <c r="C438" s="684"/>
      <c r="E438" s="488"/>
      <c r="G438" s="677"/>
      <c r="I438" s="329"/>
      <c r="L438" s="329"/>
      <c r="N438" s="329"/>
      <c r="O438" s="329"/>
      <c r="P438" s="329"/>
      <c r="Q438" s="329"/>
      <c r="R438" s="329"/>
      <c r="U438" s="681"/>
      <c r="V438" s="677"/>
      <c r="W438" s="677"/>
      <c r="X438" s="677"/>
      <c r="Y438" s="677"/>
      <c r="Z438" s="677"/>
      <c r="AA438" s="677"/>
      <c r="AB438" s="677"/>
      <c r="AC438" s="677"/>
      <c r="AD438" s="677"/>
      <c r="AE438" s="677"/>
      <c r="AF438" s="677"/>
      <c r="AG438" s="677"/>
      <c r="AH438" s="677"/>
      <c r="AI438" s="677"/>
      <c r="AJ438" s="677"/>
      <c r="AK438" s="677"/>
      <c r="AL438" s="677"/>
      <c r="AM438" s="677"/>
      <c r="AN438" s="677"/>
      <c r="AO438" s="677"/>
      <c r="AP438" s="677"/>
      <c r="AQ438" s="677"/>
      <c r="AR438" s="677"/>
      <c r="AS438" s="677"/>
      <c r="AT438" s="677"/>
      <c r="AU438" s="677"/>
      <c r="AV438" s="677"/>
      <c r="AW438" s="677"/>
      <c r="AX438" s="677"/>
      <c r="AY438" s="677"/>
      <c r="AZ438" s="677"/>
      <c r="BA438" s="677"/>
      <c r="BB438" s="677"/>
      <c r="BC438" s="677"/>
      <c r="BD438" s="677"/>
      <c r="BE438" s="677"/>
      <c r="BF438" s="677"/>
      <c r="BG438" s="677"/>
      <c r="BH438" s="677"/>
      <c r="BI438" s="677"/>
      <c r="BJ438" s="677"/>
      <c r="BK438" s="677"/>
      <c r="BL438" s="677"/>
      <c r="BM438" s="677"/>
      <c r="BN438" s="677"/>
      <c r="BO438" s="677"/>
      <c r="BP438" s="677"/>
      <c r="BQ438" s="677"/>
      <c r="BR438" s="677"/>
      <c r="BS438" s="677"/>
      <c r="BT438" s="677"/>
      <c r="BU438" s="677"/>
      <c r="BV438" s="677"/>
      <c r="BW438" s="677"/>
      <c r="BX438" s="677"/>
      <c r="BY438" s="677"/>
      <c r="BZ438" s="677"/>
    </row>
    <row r="439" spans="1:78" s="679" customFormat="1" ht="21.75" customHeight="1">
      <c r="A439" s="678"/>
      <c r="C439" s="684"/>
      <c r="E439" s="488"/>
      <c r="G439" s="677"/>
      <c r="I439" s="329"/>
      <c r="L439" s="329"/>
      <c r="N439" s="329"/>
      <c r="O439" s="329"/>
      <c r="P439" s="329"/>
      <c r="Q439" s="329"/>
      <c r="R439" s="329"/>
      <c r="U439" s="681"/>
      <c r="V439" s="677"/>
      <c r="W439" s="677"/>
      <c r="X439" s="677"/>
      <c r="Y439" s="677"/>
      <c r="Z439" s="677"/>
      <c r="AA439" s="677"/>
      <c r="AB439" s="677"/>
      <c r="AC439" s="677"/>
      <c r="AD439" s="677"/>
      <c r="AE439" s="677"/>
      <c r="AF439" s="677"/>
      <c r="AG439" s="677"/>
      <c r="AH439" s="677"/>
      <c r="AI439" s="677"/>
      <c r="AJ439" s="677"/>
      <c r="AK439" s="677"/>
      <c r="AL439" s="677"/>
      <c r="AM439" s="677"/>
      <c r="AN439" s="677"/>
      <c r="AO439" s="677"/>
      <c r="AP439" s="677"/>
      <c r="AQ439" s="677"/>
      <c r="AR439" s="677"/>
      <c r="AS439" s="677"/>
      <c r="AT439" s="677"/>
      <c r="AU439" s="677"/>
      <c r="AV439" s="677"/>
      <c r="AW439" s="677"/>
      <c r="AX439" s="677"/>
      <c r="AY439" s="677"/>
      <c r="AZ439" s="677"/>
      <c r="BA439" s="677"/>
      <c r="BB439" s="677"/>
      <c r="BC439" s="677"/>
      <c r="BD439" s="677"/>
      <c r="BE439" s="677"/>
      <c r="BF439" s="677"/>
      <c r="BG439" s="677"/>
      <c r="BH439" s="677"/>
      <c r="BI439" s="677"/>
      <c r="BJ439" s="677"/>
      <c r="BK439" s="677"/>
      <c r="BL439" s="677"/>
      <c r="BM439" s="677"/>
      <c r="BN439" s="677"/>
      <c r="BO439" s="677"/>
      <c r="BP439" s="677"/>
      <c r="BQ439" s="677"/>
      <c r="BR439" s="677"/>
      <c r="BS439" s="677"/>
      <c r="BT439" s="677"/>
      <c r="BU439" s="677"/>
      <c r="BV439" s="677"/>
      <c r="BW439" s="677"/>
      <c r="BX439" s="677"/>
      <c r="BY439" s="677"/>
      <c r="BZ439" s="677"/>
    </row>
    <row r="440" spans="1:78" s="679" customFormat="1" ht="21.75" customHeight="1">
      <c r="A440" s="678"/>
      <c r="C440" s="684"/>
      <c r="E440" s="488"/>
      <c r="G440" s="677"/>
      <c r="I440" s="329"/>
      <c r="L440" s="329"/>
      <c r="N440" s="329"/>
      <c r="O440" s="329"/>
      <c r="P440" s="329"/>
      <c r="Q440" s="329"/>
      <c r="R440" s="329"/>
      <c r="U440" s="681"/>
      <c r="V440" s="677"/>
      <c r="W440" s="677"/>
      <c r="X440" s="677"/>
      <c r="Y440" s="677"/>
      <c r="Z440" s="677"/>
      <c r="AA440" s="677"/>
      <c r="AB440" s="677"/>
      <c r="AC440" s="677"/>
      <c r="AD440" s="677"/>
      <c r="AE440" s="677"/>
      <c r="AF440" s="677"/>
      <c r="AG440" s="677"/>
      <c r="AH440" s="677"/>
      <c r="AI440" s="677"/>
      <c r="AJ440" s="677"/>
      <c r="AK440" s="677"/>
      <c r="AL440" s="677"/>
      <c r="AM440" s="677"/>
      <c r="AN440" s="677"/>
      <c r="AO440" s="677"/>
      <c r="AP440" s="677"/>
      <c r="AQ440" s="677"/>
      <c r="AR440" s="677"/>
      <c r="AS440" s="677"/>
      <c r="AT440" s="677"/>
      <c r="AU440" s="677"/>
      <c r="AV440" s="677"/>
      <c r="AW440" s="677"/>
      <c r="AX440" s="677"/>
      <c r="AY440" s="677"/>
      <c r="AZ440" s="677"/>
      <c r="BA440" s="677"/>
      <c r="BB440" s="677"/>
      <c r="BC440" s="677"/>
      <c r="BD440" s="677"/>
      <c r="BE440" s="677"/>
      <c r="BF440" s="677"/>
      <c r="BG440" s="677"/>
      <c r="BH440" s="677"/>
      <c r="BI440" s="677"/>
      <c r="BJ440" s="677"/>
      <c r="BK440" s="677"/>
      <c r="BL440" s="677"/>
      <c r="BM440" s="677"/>
      <c r="BN440" s="677"/>
      <c r="BO440" s="677"/>
      <c r="BP440" s="677"/>
      <c r="BQ440" s="677"/>
      <c r="BR440" s="677"/>
      <c r="BS440" s="677"/>
      <c r="BT440" s="677"/>
      <c r="BU440" s="677"/>
      <c r="BV440" s="677"/>
      <c r="BW440" s="677"/>
      <c r="BX440" s="677"/>
      <c r="BY440" s="677"/>
      <c r="BZ440" s="677"/>
    </row>
    <row r="441" spans="1:78" s="679" customFormat="1" ht="21.75" customHeight="1">
      <c r="A441" s="678"/>
      <c r="C441" s="684"/>
      <c r="E441" s="488"/>
      <c r="G441" s="677"/>
      <c r="I441" s="329"/>
      <c r="L441" s="329"/>
      <c r="N441" s="329"/>
      <c r="O441" s="329"/>
      <c r="P441" s="329"/>
      <c r="Q441" s="329"/>
      <c r="R441" s="329"/>
      <c r="U441" s="681"/>
      <c r="V441" s="677"/>
      <c r="W441" s="677"/>
      <c r="X441" s="677"/>
      <c r="Y441" s="677"/>
      <c r="Z441" s="677"/>
      <c r="AA441" s="677"/>
      <c r="AB441" s="677"/>
      <c r="AC441" s="677"/>
      <c r="AD441" s="677"/>
      <c r="AE441" s="677"/>
      <c r="AF441" s="677"/>
      <c r="AG441" s="677"/>
      <c r="AH441" s="677"/>
      <c r="AI441" s="677"/>
      <c r="AJ441" s="677"/>
      <c r="AK441" s="677"/>
      <c r="AL441" s="677"/>
      <c r="AM441" s="677"/>
      <c r="AN441" s="677"/>
      <c r="AO441" s="677"/>
      <c r="AP441" s="677"/>
      <c r="AQ441" s="677"/>
      <c r="AR441" s="677"/>
      <c r="AS441" s="677"/>
      <c r="AT441" s="677"/>
      <c r="AU441" s="677"/>
      <c r="AV441" s="677"/>
      <c r="AW441" s="677"/>
      <c r="AX441" s="677"/>
      <c r="AY441" s="677"/>
      <c r="AZ441" s="677"/>
      <c r="BA441" s="677"/>
      <c r="BB441" s="677"/>
      <c r="BC441" s="677"/>
      <c r="BD441" s="677"/>
      <c r="BE441" s="677"/>
      <c r="BF441" s="677"/>
      <c r="BG441" s="677"/>
      <c r="BH441" s="677"/>
      <c r="BI441" s="677"/>
      <c r="BJ441" s="677"/>
      <c r="BK441" s="677"/>
      <c r="BL441" s="677"/>
      <c r="BM441" s="677"/>
      <c r="BN441" s="677"/>
      <c r="BO441" s="677"/>
      <c r="BP441" s="677"/>
      <c r="BQ441" s="677"/>
      <c r="BR441" s="677"/>
      <c r="BS441" s="677"/>
      <c r="BT441" s="677"/>
      <c r="BU441" s="677"/>
      <c r="BV441" s="677"/>
      <c r="BW441" s="677"/>
      <c r="BX441" s="677"/>
      <c r="BY441" s="677"/>
      <c r="BZ441" s="677"/>
    </row>
    <row r="442" spans="1:78" s="679" customFormat="1" ht="21.75" customHeight="1">
      <c r="A442" s="678"/>
      <c r="C442" s="684"/>
      <c r="E442" s="488"/>
      <c r="G442" s="677"/>
      <c r="I442" s="329"/>
      <c r="L442" s="329"/>
      <c r="N442" s="329"/>
      <c r="O442" s="329"/>
      <c r="P442" s="329"/>
      <c r="Q442" s="329"/>
      <c r="R442" s="329"/>
      <c r="U442" s="681"/>
      <c r="V442" s="677"/>
      <c r="W442" s="677"/>
      <c r="X442" s="677"/>
      <c r="Y442" s="677"/>
      <c r="Z442" s="677"/>
      <c r="AA442" s="677"/>
      <c r="AB442" s="677"/>
      <c r="AC442" s="677"/>
      <c r="AD442" s="677"/>
      <c r="AE442" s="677"/>
      <c r="AF442" s="677"/>
      <c r="AG442" s="677"/>
      <c r="AH442" s="677"/>
      <c r="AI442" s="677"/>
      <c r="AJ442" s="677"/>
      <c r="AK442" s="677"/>
      <c r="AL442" s="677"/>
      <c r="AM442" s="677"/>
      <c r="AN442" s="677"/>
      <c r="AO442" s="677"/>
      <c r="AP442" s="677"/>
      <c r="AQ442" s="677"/>
      <c r="AR442" s="677"/>
      <c r="AS442" s="677"/>
      <c r="AT442" s="677"/>
      <c r="AU442" s="677"/>
      <c r="AV442" s="677"/>
      <c r="AW442" s="677"/>
      <c r="AX442" s="677"/>
      <c r="AY442" s="677"/>
      <c r="AZ442" s="677"/>
      <c r="BA442" s="677"/>
      <c r="BB442" s="677"/>
      <c r="BC442" s="677"/>
      <c r="BD442" s="677"/>
      <c r="BE442" s="677"/>
      <c r="BF442" s="677"/>
      <c r="BG442" s="677"/>
      <c r="BH442" s="677"/>
      <c r="BI442" s="677"/>
      <c r="BJ442" s="677"/>
      <c r="BK442" s="677"/>
      <c r="BL442" s="677"/>
      <c r="BM442" s="677"/>
      <c r="BN442" s="677"/>
      <c r="BO442" s="677"/>
      <c r="BP442" s="677"/>
      <c r="BQ442" s="677"/>
      <c r="BR442" s="677"/>
      <c r="BS442" s="677"/>
      <c r="BT442" s="677"/>
      <c r="BU442" s="677"/>
      <c r="BV442" s="677"/>
      <c r="BW442" s="677"/>
      <c r="BX442" s="677"/>
      <c r="BY442" s="677"/>
      <c r="BZ442" s="677"/>
    </row>
    <row r="443" spans="1:78" s="679" customFormat="1" ht="21.75" customHeight="1">
      <c r="A443" s="678"/>
      <c r="C443" s="684"/>
      <c r="E443" s="488"/>
      <c r="G443" s="677"/>
      <c r="I443" s="329"/>
      <c r="L443" s="329"/>
      <c r="N443" s="329"/>
      <c r="O443" s="329"/>
      <c r="P443" s="329"/>
      <c r="Q443" s="329"/>
      <c r="R443" s="329"/>
      <c r="U443" s="681"/>
      <c r="V443" s="677"/>
      <c r="W443" s="677"/>
      <c r="X443" s="677"/>
      <c r="Y443" s="677"/>
      <c r="Z443" s="677"/>
      <c r="AA443" s="677"/>
      <c r="AB443" s="677"/>
      <c r="AC443" s="677"/>
      <c r="AD443" s="677"/>
      <c r="AE443" s="677"/>
      <c r="AF443" s="677"/>
      <c r="AG443" s="677"/>
      <c r="AH443" s="677"/>
      <c r="AI443" s="677"/>
      <c r="AJ443" s="677"/>
      <c r="AK443" s="677"/>
      <c r="AL443" s="677"/>
      <c r="AM443" s="677"/>
      <c r="AN443" s="677"/>
      <c r="AO443" s="677"/>
      <c r="AP443" s="677"/>
      <c r="AQ443" s="677"/>
      <c r="AR443" s="677"/>
      <c r="AS443" s="677"/>
      <c r="AT443" s="677"/>
      <c r="AU443" s="677"/>
      <c r="AV443" s="677"/>
      <c r="AW443" s="677"/>
      <c r="AX443" s="677"/>
      <c r="AY443" s="677"/>
      <c r="AZ443" s="677"/>
      <c r="BA443" s="677"/>
      <c r="BB443" s="677"/>
      <c r="BC443" s="677"/>
      <c r="BD443" s="677"/>
      <c r="BE443" s="677"/>
      <c r="BF443" s="677"/>
      <c r="BG443" s="677"/>
      <c r="BH443" s="677"/>
      <c r="BI443" s="677"/>
      <c r="BJ443" s="677"/>
      <c r="BK443" s="677"/>
      <c r="BL443" s="677"/>
      <c r="BM443" s="677"/>
      <c r="BN443" s="677"/>
      <c r="BO443" s="677"/>
      <c r="BP443" s="677"/>
      <c r="BQ443" s="677"/>
      <c r="BR443" s="677"/>
      <c r="BS443" s="677"/>
      <c r="BT443" s="677"/>
      <c r="BU443" s="677"/>
      <c r="BV443" s="677"/>
      <c r="BW443" s="677"/>
      <c r="BX443" s="677"/>
      <c r="BY443" s="677"/>
      <c r="BZ443" s="677"/>
    </row>
    <row r="444" spans="1:78" s="679" customFormat="1" ht="21.75" customHeight="1">
      <c r="A444" s="678"/>
      <c r="C444" s="684"/>
      <c r="E444" s="488"/>
      <c r="G444" s="677"/>
      <c r="I444" s="329"/>
      <c r="L444" s="329"/>
      <c r="N444" s="329"/>
      <c r="O444" s="329"/>
      <c r="P444" s="329"/>
      <c r="Q444" s="329"/>
      <c r="R444" s="329"/>
      <c r="U444" s="681"/>
      <c r="V444" s="677"/>
      <c r="W444" s="677"/>
      <c r="X444" s="677"/>
      <c r="Y444" s="677"/>
      <c r="Z444" s="677"/>
      <c r="AA444" s="677"/>
      <c r="AB444" s="677"/>
      <c r="AC444" s="677"/>
      <c r="AD444" s="677"/>
      <c r="AE444" s="677"/>
      <c r="AF444" s="677"/>
      <c r="AG444" s="677"/>
      <c r="AH444" s="677"/>
      <c r="AI444" s="677"/>
      <c r="AJ444" s="677"/>
      <c r="AK444" s="677"/>
      <c r="AL444" s="677"/>
      <c r="AM444" s="677"/>
      <c r="AN444" s="677"/>
      <c r="AO444" s="677"/>
      <c r="AP444" s="677"/>
      <c r="AQ444" s="677"/>
      <c r="AR444" s="677"/>
      <c r="AS444" s="677"/>
      <c r="AT444" s="677"/>
      <c r="AU444" s="677"/>
      <c r="AV444" s="677"/>
      <c r="AW444" s="677"/>
      <c r="AX444" s="677"/>
      <c r="AY444" s="677"/>
      <c r="AZ444" s="677"/>
      <c r="BA444" s="677"/>
      <c r="BB444" s="677"/>
      <c r="BC444" s="677"/>
      <c r="BD444" s="677"/>
      <c r="BE444" s="677"/>
      <c r="BF444" s="677"/>
      <c r="BG444" s="677"/>
      <c r="BH444" s="677"/>
      <c r="BI444" s="677"/>
      <c r="BJ444" s="677"/>
      <c r="BK444" s="677"/>
      <c r="BL444" s="677"/>
      <c r="BM444" s="677"/>
      <c r="BN444" s="677"/>
      <c r="BO444" s="677"/>
      <c r="BP444" s="677"/>
      <c r="BQ444" s="677"/>
      <c r="BR444" s="677"/>
      <c r="BS444" s="677"/>
      <c r="BT444" s="677"/>
      <c r="BU444" s="677"/>
      <c r="BV444" s="677"/>
      <c r="BW444" s="677"/>
      <c r="BX444" s="677"/>
      <c r="BY444" s="677"/>
      <c r="BZ444" s="677"/>
    </row>
    <row r="445" spans="1:78" s="679" customFormat="1" ht="21.75" customHeight="1">
      <c r="A445" s="678"/>
      <c r="C445" s="684"/>
      <c r="E445" s="488"/>
      <c r="G445" s="677"/>
      <c r="I445" s="329"/>
      <c r="L445" s="329"/>
      <c r="N445" s="329"/>
      <c r="P445" s="491"/>
      <c r="Q445" s="491"/>
      <c r="R445" s="329"/>
      <c r="U445" s="681"/>
      <c r="V445" s="677"/>
      <c r="W445" s="677"/>
      <c r="X445" s="677"/>
      <c r="Y445" s="677"/>
      <c r="Z445" s="677"/>
      <c r="AA445" s="677"/>
      <c r="AB445" s="677"/>
      <c r="AC445" s="677"/>
      <c r="AD445" s="677"/>
      <c r="AE445" s="677"/>
      <c r="AF445" s="677"/>
      <c r="AG445" s="677"/>
      <c r="AH445" s="677"/>
      <c r="AI445" s="677"/>
      <c r="AJ445" s="677"/>
      <c r="AK445" s="677"/>
      <c r="AL445" s="677"/>
      <c r="AM445" s="677"/>
      <c r="AN445" s="677"/>
      <c r="AO445" s="677"/>
      <c r="AP445" s="677"/>
      <c r="AQ445" s="677"/>
      <c r="AR445" s="677"/>
      <c r="AS445" s="677"/>
      <c r="AT445" s="677"/>
      <c r="AU445" s="677"/>
      <c r="AV445" s="677"/>
      <c r="AW445" s="677"/>
      <c r="AX445" s="677"/>
      <c r="AY445" s="677"/>
      <c r="AZ445" s="677"/>
      <c r="BA445" s="677"/>
      <c r="BB445" s="677"/>
      <c r="BC445" s="677"/>
      <c r="BD445" s="677"/>
      <c r="BE445" s="677"/>
      <c r="BF445" s="677"/>
      <c r="BG445" s="677"/>
      <c r="BH445" s="677"/>
      <c r="BI445" s="677"/>
      <c r="BJ445" s="677"/>
      <c r="BK445" s="677"/>
      <c r="BL445" s="677"/>
      <c r="BM445" s="677"/>
      <c r="BN445" s="677"/>
      <c r="BO445" s="677"/>
      <c r="BP445" s="677"/>
      <c r="BQ445" s="677"/>
      <c r="BR445" s="677"/>
      <c r="BS445" s="677"/>
      <c r="BT445" s="677"/>
      <c r="BU445" s="677"/>
      <c r="BV445" s="677"/>
      <c r="BW445" s="677"/>
      <c r="BX445" s="677"/>
      <c r="BY445" s="677"/>
      <c r="BZ445" s="677"/>
    </row>
    <row r="446" spans="1:78" s="679" customFormat="1" ht="21.75" customHeight="1">
      <c r="A446" s="678"/>
      <c r="C446" s="684"/>
      <c r="E446" s="488"/>
      <c r="G446" s="677"/>
      <c r="I446" s="329"/>
      <c r="L446" s="329"/>
      <c r="N446" s="329"/>
      <c r="P446" s="491"/>
      <c r="Q446" s="491"/>
      <c r="R446" s="329"/>
      <c r="U446" s="681"/>
      <c r="V446" s="677"/>
      <c r="W446" s="677"/>
      <c r="X446" s="677"/>
      <c r="Y446" s="677"/>
      <c r="Z446" s="677"/>
      <c r="AA446" s="677"/>
      <c r="AB446" s="677"/>
      <c r="AC446" s="677"/>
      <c r="AD446" s="677"/>
      <c r="AE446" s="677"/>
      <c r="AF446" s="677"/>
      <c r="AG446" s="677"/>
      <c r="AH446" s="677"/>
      <c r="AI446" s="677"/>
      <c r="AJ446" s="677"/>
      <c r="AK446" s="677"/>
      <c r="AL446" s="677"/>
      <c r="AM446" s="677"/>
      <c r="AN446" s="677"/>
      <c r="AO446" s="677"/>
      <c r="AP446" s="677"/>
      <c r="AQ446" s="677"/>
      <c r="AR446" s="677"/>
      <c r="AS446" s="677"/>
      <c r="AT446" s="677"/>
      <c r="AU446" s="677"/>
      <c r="AV446" s="677"/>
      <c r="AW446" s="677"/>
      <c r="AX446" s="677"/>
      <c r="AY446" s="677"/>
      <c r="AZ446" s="677"/>
      <c r="BA446" s="677"/>
      <c r="BB446" s="677"/>
      <c r="BC446" s="677"/>
      <c r="BD446" s="677"/>
      <c r="BE446" s="677"/>
      <c r="BF446" s="677"/>
      <c r="BG446" s="677"/>
      <c r="BH446" s="677"/>
      <c r="BI446" s="677"/>
      <c r="BJ446" s="677"/>
      <c r="BK446" s="677"/>
      <c r="BL446" s="677"/>
      <c r="BM446" s="677"/>
      <c r="BN446" s="677"/>
      <c r="BO446" s="677"/>
      <c r="BP446" s="677"/>
      <c r="BQ446" s="677"/>
      <c r="BR446" s="677"/>
      <c r="BS446" s="677"/>
      <c r="BT446" s="677"/>
      <c r="BU446" s="677"/>
      <c r="BV446" s="677"/>
      <c r="BW446" s="677"/>
      <c r="BX446" s="677"/>
      <c r="BY446" s="677"/>
      <c r="BZ446" s="677"/>
    </row>
    <row r="447" spans="1:78" s="679" customFormat="1" ht="21.75" customHeight="1">
      <c r="A447" s="678"/>
      <c r="C447" s="684"/>
      <c r="E447" s="488"/>
      <c r="G447" s="677"/>
      <c r="I447" s="329"/>
      <c r="L447" s="329"/>
      <c r="N447" s="329"/>
      <c r="P447" s="491"/>
      <c r="Q447" s="491"/>
      <c r="R447" s="329"/>
      <c r="U447" s="681"/>
      <c r="V447" s="677"/>
      <c r="W447" s="677"/>
      <c r="X447" s="677"/>
      <c r="Y447" s="677"/>
      <c r="Z447" s="677"/>
      <c r="AA447" s="677"/>
      <c r="AB447" s="677"/>
      <c r="AC447" s="677"/>
      <c r="AD447" s="677"/>
      <c r="AE447" s="677"/>
      <c r="AF447" s="677"/>
      <c r="AG447" s="677"/>
      <c r="AH447" s="677"/>
      <c r="AI447" s="677"/>
      <c r="AJ447" s="677"/>
      <c r="AK447" s="677"/>
      <c r="AL447" s="677"/>
      <c r="AM447" s="677"/>
      <c r="AN447" s="677"/>
      <c r="AO447" s="677"/>
      <c r="AP447" s="677"/>
      <c r="AQ447" s="677"/>
      <c r="AR447" s="677"/>
      <c r="AS447" s="677"/>
      <c r="AT447" s="677"/>
      <c r="AU447" s="677"/>
      <c r="AV447" s="677"/>
      <c r="AW447" s="677"/>
      <c r="AX447" s="677"/>
      <c r="AY447" s="677"/>
      <c r="AZ447" s="677"/>
      <c r="BA447" s="677"/>
      <c r="BB447" s="677"/>
      <c r="BC447" s="677"/>
      <c r="BD447" s="677"/>
      <c r="BE447" s="677"/>
      <c r="BF447" s="677"/>
      <c r="BG447" s="677"/>
      <c r="BH447" s="677"/>
      <c r="BI447" s="677"/>
      <c r="BJ447" s="677"/>
      <c r="BK447" s="677"/>
      <c r="BL447" s="677"/>
      <c r="BM447" s="677"/>
      <c r="BN447" s="677"/>
      <c r="BO447" s="677"/>
      <c r="BP447" s="677"/>
      <c r="BQ447" s="677"/>
      <c r="BR447" s="677"/>
      <c r="BS447" s="677"/>
      <c r="BT447" s="677"/>
      <c r="BU447" s="677"/>
      <c r="BV447" s="677"/>
      <c r="BW447" s="677"/>
      <c r="BX447" s="677"/>
      <c r="BY447" s="677"/>
      <c r="BZ447" s="677"/>
    </row>
    <row r="448" spans="1:78" s="679" customFormat="1" ht="21.75" customHeight="1">
      <c r="A448" s="678"/>
      <c r="C448" s="684"/>
      <c r="E448" s="488"/>
      <c r="G448" s="677"/>
      <c r="I448" s="329"/>
      <c r="L448" s="329"/>
      <c r="N448" s="329"/>
      <c r="P448" s="491"/>
      <c r="Q448" s="491"/>
      <c r="R448" s="329"/>
      <c r="U448" s="681"/>
      <c r="V448" s="677"/>
      <c r="W448" s="677"/>
      <c r="X448" s="677"/>
      <c r="Y448" s="677"/>
      <c r="Z448" s="677"/>
      <c r="AA448" s="677"/>
      <c r="AB448" s="677"/>
      <c r="AC448" s="677"/>
      <c r="AD448" s="677"/>
      <c r="AE448" s="677"/>
      <c r="AF448" s="677"/>
      <c r="AG448" s="677"/>
      <c r="AH448" s="677"/>
      <c r="AI448" s="677"/>
      <c r="AJ448" s="677"/>
      <c r="AK448" s="677"/>
      <c r="AL448" s="677"/>
      <c r="AM448" s="677"/>
      <c r="AN448" s="677"/>
      <c r="AO448" s="677"/>
      <c r="AP448" s="677"/>
      <c r="AQ448" s="677"/>
      <c r="AR448" s="677"/>
      <c r="AS448" s="677"/>
      <c r="AT448" s="677"/>
      <c r="AU448" s="677"/>
      <c r="AV448" s="677"/>
      <c r="AW448" s="677"/>
      <c r="AX448" s="677"/>
      <c r="AY448" s="677"/>
      <c r="AZ448" s="677"/>
      <c r="BA448" s="677"/>
      <c r="BB448" s="677"/>
      <c r="BC448" s="677"/>
      <c r="BD448" s="677"/>
      <c r="BE448" s="677"/>
      <c r="BF448" s="677"/>
      <c r="BG448" s="677"/>
      <c r="BH448" s="677"/>
      <c r="BI448" s="677"/>
      <c r="BJ448" s="677"/>
      <c r="BK448" s="677"/>
      <c r="BL448" s="677"/>
      <c r="BM448" s="677"/>
      <c r="BN448" s="677"/>
      <c r="BO448" s="677"/>
      <c r="BP448" s="677"/>
      <c r="BQ448" s="677"/>
      <c r="BR448" s="677"/>
      <c r="BS448" s="677"/>
      <c r="BT448" s="677"/>
      <c r="BU448" s="677"/>
      <c r="BV448" s="677"/>
      <c r="BW448" s="677"/>
      <c r="BX448" s="677"/>
      <c r="BY448" s="677"/>
      <c r="BZ448" s="677"/>
    </row>
    <row r="449" spans="1:78" s="679" customFormat="1" ht="21.75" customHeight="1">
      <c r="A449" s="678"/>
      <c r="C449" s="684"/>
      <c r="E449" s="488"/>
      <c r="G449" s="677"/>
      <c r="I449" s="329"/>
      <c r="L449" s="329"/>
      <c r="N449" s="329"/>
      <c r="P449" s="491"/>
      <c r="Q449" s="491"/>
      <c r="R449" s="329"/>
      <c r="U449" s="681"/>
      <c r="V449" s="677"/>
      <c r="W449" s="677"/>
      <c r="X449" s="677"/>
      <c r="Y449" s="677"/>
      <c r="Z449" s="677"/>
      <c r="AA449" s="677"/>
      <c r="AB449" s="677"/>
      <c r="AC449" s="677"/>
      <c r="AD449" s="677"/>
      <c r="AE449" s="677"/>
      <c r="AF449" s="677"/>
      <c r="AG449" s="677"/>
      <c r="AH449" s="677"/>
      <c r="AI449" s="677"/>
      <c r="AJ449" s="677"/>
      <c r="AK449" s="677"/>
      <c r="AL449" s="677"/>
      <c r="AM449" s="677"/>
      <c r="AN449" s="677"/>
      <c r="AO449" s="677"/>
      <c r="AP449" s="677"/>
      <c r="AQ449" s="677"/>
      <c r="AR449" s="677"/>
      <c r="AS449" s="677"/>
      <c r="AT449" s="677"/>
      <c r="AU449" s="677"/>
      <c r="AV449" s="677"/>
      <c r="AW449" s="677"/>
      <c r="AX449" s="677"/>
      <c r="AY449" s="677"/>
      <c r="AZ449" s="677"/>
      <c r="BA449" s="677"/>
      <c r="BB449" s="677"/>
      <c r="BC449" s="677"/>
      <c r="BD449" s="677"/>
      <c r="BE449" s="677"/>
      <c r="BF449" s="677"/>
      <c r="BG449" s="677"/>
      <c r="BH449" s="677"/>
      <c r="BI449" s="677"/>
      <c r="BJ449" s="677"/>
      <c r="BK449" s="677"/>
      <c r="BL449" s="677"/>
      <c r="BM449" s="677"/>
      <c r="BN449" s="677"/>
      <c r="BO449" s="677"/>
      <c r="BP449" s="677"/>
      <c r="BQ449" s="677"/>
      <c r="BR449" s="677"/>
      <c r="BS449" s="677"/>
      <c r="BT449" s="677"/>
      <c r="BU449" s="677"/>
      <c r="BV449" s="677"/>
      <c r="BW449" s="677"/>
      <c r="BX449" s="677"/>
      <c r="BY449" s="677"/>
      <c r="BZ449" s="677"/>
    </row>
    <row r="450" spans="1:78" s="679" customFormat="1" ht="21.75" customHeight="1">
      <c r="A450" s="678"/>
      <c r="C450" s="684"/>
      <c r="E450" s="488"/>
      <c r="G450" s="677"/>
      <c r="I450" s="329"/>
      <c r="L450" s="329"/>
      <c r="N450" s="329"/>
      <c r="P450" s="491"/>
      <c r="Q450" s="491"/>
      <c r="R450" s="329"/>
      <c r="U450" s="681"/>
      <c r="V450" s="677"/>
      <c r="W450" s="677"/>
      <c r="X450" s="677"/>
      <c r="Y450" s="677"/>
      <c r="Z450" s="677"/>
      <c r="AA450" s="677"/>
      <c r="AB450" s="677"/>
      <c r="AC450" s="677"/>
      <c r="AD450" s="677"/>
      <c r="AE450" s="677"/>
      <c r="AF450" s="677"/>
      <c r="AG450" s="677"/>
      <c r="AH450" s="677"/>
      <c r="AI450" s="677"/>
      <c r="AJ450" s="677"/>
      <c r="AK450" s="677"/>
      <c r="AL450" s="677"/>
      <c r="AM450" s="677"/>
      <c r="AN450" s="677"/>
      <c r="AO450" s="677"/>
      <c r="AP450" s="677"/>
      <c r="AQ450" s="677"/>
      <c r="AR450" s="677"/>
      <c r="AS450" s="677"/>
      <c r="AT450" s="677"/>
      <c r="AU450" s="677"/>
      <c r="AV450" s="677"/>
      <c r="AW450" s="677"/>
      <c r="AX450" s="677"/>
      <c r="AY450" s="677"/>
      <c r="AZ450" s="677"/>
      <c r="BA450" s="677"/>
      <c r="BB450" s="677"/>
      <c r="BC450" s="677"/>
      <c r="BD450" s="677"/>
      <c r="BE450" s="677"/>
      <c r="BF450" s="677"/>
      <c r="BG450" s="677"/>
      <c r="BH450" s="677"/>
      <c r="BI450" s="677"/>
      <c r="BJ450" s="677"/>
      <c r="BK450" s="677"/>
      <c r="BL450" s="677"/>
      <c r="BM450" s="677"/>
      <c r="BN450" s="677"/>
      <c r="BO450" s="677"/>
      <c r="BP450" s="677"/>
      <c r="BQ450" s="677"/>
      <c r="BR450" s="677"/>
      <c r="BS450" s="677"/>
      <c r="BT450" s="677"/>
      <c r="BU450" s="677"/>
      <c r="BV450" s="677"/>
      <c r="BW450" s="677"/>
      <c r="BX450" s="677"/>
      <c r="BY450" s="677"/>
      <c r="BZ450" s="677"/>
    </row>
    <row r="451" spans="1:78" s="679" customFormat="1" ht="21.75" customHeight="1">
      <c r="A451" s="678"/>
      <c r="C451" s="684"/>
      <c r="E451" s="488"/>
      <c r="G451" s="677"/>
      <c r="I451" s="329"/>
      <c r="L451" s="329"/>
      <c r="N451" s="329"/>
      <c r="P451" s="491"/>
      <c r="Q451" s="491"/>
      <c r="R451" s="329"/>
      <c r="U451" s="681"/>
      <c r="V451" s="677"/>
      <c r="W451" s="677"/>
      <c r="X451" s="677"/>
      <c r="Y451" s="677"/>
      <c r="Z451" s="677"/>
      <c r="AA451" s="677"/>
      <c r="AB451" s="677"/>
      <c r="AC451" s="677"/>
      <c r="AD451" s="677"/>
      <c r="AE451" s="677"/>
      <c r="AF451" s="677"/>
      <c r="AG451" s="677"/>
      <c r="AH451" s="677"/>
      <c r="AI451" s="677"/>
      <c r="AJ451" s="677"/>
      <c r="AK451" s="677"/>
      <c r="AL451" s="677"/>
      <c r="AM451" s="677"/>
      <c r="AN451" s="677"/>
      <c r="AO451" s="677"/>
      <c r="AP451" s="677"/>
      <c r="AQ451" s="677"/>
      <c r="AR451" s="677"/>
      <c r="AS451" s="677"/>
      <c r="AT451" s="677"/>
      <c r="AU451" s="677"/>
      <c r="AV451" s="677"/>
      <c r="AW451" s="677"/>
      <c r="AX451" s="677"/>
      <c r="AY451" s="677"/>
      <c r="AZ451" s="677"/>
      <c r="BA451" s="677"/>
      <c r="BB451" s="677"/>
      <c r="BC451" s="677"/>
      <c r="BD451" s="677"/>
      <c r="BE451" s="677"/>
      <c r="BF451" s="677"/>
      <c r="BG451" s="677"/>
      <c r="BH451" s="677"/>
      <c r="BI451" s="677"/>
      <c r="BJ451" s="677"/>
      <c r="BK451" s="677"/>
      <c r="BL451" s="677"/>
      <c r="BM451" s="677"/>
      <c r="BN451" s="677"/>
      <c r="BO451" s="677"/>
      <c r="BP451" s="677"/>
      <c r="BQ451" s="677"/>
      <c r="BR451" s="677"/>
      <c r="BS451" s="677"/>
      <c r="BT451" s="677"/>
      <c r="BU451" s="677"/>
      <c r="BV451" s="677"/>
      <c r="BW451" s="677"/>
      <c r="BX451" s="677"/>
      <c r="BY451" s="677"/>
      <c r="BZ451" s="677"/>
    </row>
    <row r="452" spans="1:78" s="679" customFormat="1" ht="21.75" customHeight="1">
      <c r="A452" s="678"/>
      <c r="C452" s="684"/>
      <c r="E452" s="488"/>
      <c r="G452" s="677"/>
      <c r="I452" s="329"/>
      <c r="L452" s="329"/>
      <c r="N452" s="329"/>
      <c r="P452" s="491"/>
      <c r="Q452" s="491"/>
      <c r="R452" s="329"/>
      <c r="U452" s="681"/>
      <c r="V452" s="677"/>
      <c r="W452" s="677"/>
      <c r="X452" s="677"/>
      <c r="Y452" s="677"/>
      <c r="Z452" s="677"/>
      <c r="AA452" s="677"/>
      <c r="AB452" s="677"/>
      <c r="AC452" s="677"/>
      <c r="AD452" s="677"/>
      <c r="AE452" s="677"/>
      <c r="AF452" s="677"/>
      <c r="AG452" s="677"/>
      <c r="AH452" s="677"/>
      <c r="AI452" s="677"/>
      <c r="AJ452" s="677"/>
      <c r="AK452" s="677"/>
      <c r="AL452" s="677"/>
      <c r="AM452" s="677"/>
      <c r="AN452" s="677"/>
      <c r="AO452" s="677"/>
      <c r="AP452" s="677"/>
      <c r="AQ452" s="677"/>
      <c r="AR452" s="677"/>
      <c r="AS452" s="677"/>
      <c r="AT452" s="677"/>
      <c r="AU452" s="677"/>
      <c r="AV452" s="677"/>
      <c r="AW452" s="677"/>
      <c r="AX452" s="677"/>
      <c r="AY452" s="677"/>
      <c r="AZ452" s="677"/>
      <c r="BA452" s="677"/>
      <c r="BB452" s="677"/>
      <c r="BC452" s="677"/>
      <c r="BD452" s="677"/>
      <c r="BE452" s="677"/>
      <c r="BF452" s="677"/>
      <c r="BG452" s="677"/>
      <c r="BH452" s="677"/>
      <c r="BI452" s="677"/>
      <c r="BJ452" s="677"/>
      <c r="BK452" s="677"/>
      <c r="BL452" s="677"/>
      <c r="BM452" s="677"/>
      <c r="BN452" s="677"/>
      <c r="BO452" s="677"/>
      <c r="BP452" s="677"/>
      <c r="BQ452" s="677"/>
      <c r="BR452" s="677"/>
      <c r="BS452" s="677"/>
      <c r="BT452" s="677"/>
      <c r="BU452" s="677"/>
      <c r="BV452" s="677"/>
      <c r="BW452" s="677"/>
      <c r="BX452" s="677"/>
      <c r="BY452" s="677"/>
      <c r="BZ452" s="677"/>
    </row>
    <row r="453" spans="1:78" s="679" customFormat="1" ht="21.75" customHeight="1">
      <c r="A453" s="678"/>
      <c r="C453" s="684"/>
      <c r="E453" s="488"/>
      <c r="G453" s="677"/>
      <c r="I453" s="329"/>
      <c r="L453" s="329"/>
      <c r="N453" s="329"/>
      <c r="P453" s="491"/>
      <c r="Q453" s="491"/>
      <c r="R453" s="329"/>
      <c r="U453" s="681"/>
      <c r="V453" s="677"/>
      <c r="W453" s="677"/>
      <c r="X453" s="677"/>
      <c r="Y453" s="677"/>
      <c r="Z453" s="677"/>
      <c r="AA453" s="677"/>
      <c r="AB453" s="677"/>
      <c r="AC453" s="677"/>
      <c r="AD453" s="677"/>
      <c r="AE453" s="677"/>
      <c r="AF453" s="677"/>
      <c r="AG453" s="677"/>
      <c r="AH453" s="677"/>
      <c r="AI453" s="677"/>
      <c r="AJ453" s="677"/>
      <c r="AK453" s="677"/>
      <c r="AL453" s="677"/>
      <c r="AM453" s="677"/>
      <c r="AN453" s="677"/>
      <c r="AO453" s="677"/>
      <c r="AP453" s="677"/>
      <c r="AQ453" s="677"/>
      <c r="AR453" s="677"/>
      <c r="AS453" s="677"/>
      <c r="AT453" s="677"/>
      <c r="AU453" s="677"/>
      <c r="AV453" s="677"/>
      <c r="AW453" s="677"/>
      <c r="AX453" s="677"/>
      <c r="AY453" s="677"/>
      <c r="AZ453" s="677"/>
      <c r="BA453" s="677"/>
      <c r="BB453" s="677"/>
      <c r="BC453" s="677"/>
      <c r="BD453" s="677"/>
      <c r="BE453" s="677"/>
      <c r="BF453" s="677"/>
      <c r="BG453" s="677"/>
      <c r="BH453" s="677"/>
      <c r="BI453" s="677"/>
      <c r="BJ453" s="677"/>
      <c r="BK453" s="677"/>
      <c r="BL453" s="677"/>
      <c r="BM453" s="677"/>
      <c r="BN453" s="677"/>
      <c r="BO453" s="677"/>
      <c r="BP453" s="677"/>
      <c r="BQ453" s="677"/>
      <c r="BR453" s="677"/>
      <c r="BS453" s="677"/>
      <c r="BT453" s="677"/>
      <c r="BU453" s="677"/>
      <c r="BV453" s="677"/>
      <c r="BW453" s="677"/>
      <c r="BX453" s="677"/>
      <c r="BY453" s="677"/>
      <c r="BZ453" s="677"/>
    </row>
    <row r="454" spans="1:78" s="679" customFormat="1" ht="21.75" customHeight="1">
      <c r="A454" s="678"/>
      <c r="C454" s="684"/>
      <c r="E454" s="488"/>
      <c r="G454" s="677"/>
      <c r="I454" s="329"/>
      <c r="L454" s="329"/>
      <c r="N454" s="329"/>
      <c r="P454" s="491"/>
      <c r="Q454" s="491"/>
      <c r="R454" s="329"/>
      <c r="U454" s="681"/>
      <c r="V454" s="677"/>
      <c r="W454" s="677"/>
      <c r="X454" s="677"/>
      <c r="Y454" s="677"/>
      <c r="Z454" s="677"/>
      <c r="AA454" s="677"/>
      <c r="AB454" s="677"/>
      <c r="AC454" s="677"/>
      <c r="AD454" s="677"/>
      <c r="AE454" s="677"/>
      <c r="AF454" s="677"/>
      <c r="AG454" s="677"/>
      <c r="AH454" s="677"/>
      <c r="AI454" s="677"/>
      <c r="AJ454" s="677"/>
      <c r="AK454" s="677"/>
      <c r="AL454" s="677"/>
      <c r="AM454" s="677"/>
      <c r="AN454" s="677"/>
      <c r="AO454" s="677"/>
      <c r="AP454" s="677"/>
      <c r="AQ454" s="677"/>
      <c r="AR454" s="677"/>
      <c r="AS454" s="677"/>
      <c r="AT454" s="677"/>
      <c r="AU454" s="677"/>
      <c r="AV454" s="677"/>
      <c r="AW454" s="677"/>
      <c r="AX454" s="677"/>
      <c r="AY454" s="677"/>
      <c r="AZ454" s="677"/>
      <c r="BA454" s="677"/>
      <c r="BB454" s="677"/>
      <c r="BC454" s="677"/>
      <c r="BD454" s="677"/>
      <c r="BE454" s="677"/>
      <c r="BF454" s="677"/>
      <c r="BG454" s="677"/>
      <c r="BH454" s="677"/>
      <c r="BI454" s="677"/>
      <c r="BJ454" s="677"/>
      <c r="BK454" s="677"/>
      <c r="BL454" s="677"/>
      <c r="BM454" s="677"/>
      <c r="BN454" s="677"/>
      <c r="BO454" s="677"/>
      <c r="BP454" s="677"/>
      <c r="BQ454" s="677"/>
      <c r="BR454" s="677"/>
      <c r="BS454" s="677"/>
      <c r="BT454" s="677"/>
      <c r="BU454" s="677"/>
      <c r="BV454" s="677"/>
      <c r="BW454" s="677"/>
      <c r="BX454" s="677"/>
      <c r="BY454" s="677"/>
      <c r="BZ454" s="677"/>
    </row>
    <row r="455" spans="1:78" s="679" customFormat="1" ht="21.75" customHeight="1">
      <c r="A455" s="678"/>
      <c r="C455" s="684"/>
      <c r="E455" s="488"/>
      <c r="G455" s="677"/>
      <c r="I455" s="329"/>
      <c r="L455" s="329"/>
      <c r="N455" s="329"/>
      <c r="P455" s="491"/>
      <c r="Q455" s="491"/>
      <c r="R455" s="329"/>
      <c r="U455" s="681"/>
      <c r="V455" s="677"/>
      <c r="W455" s="677"/>
      <c r="X455" s="677"/>
      <c r="Y455" s="677"/>
      <c r="Z455" s="677"/>
      <c r="AA455" s="677"/>
      <c r="AB455" s="677"/>
      <c r="AC455" s="677"/>
      <c r="AD455" s="677"/>
      <c r="AE455" s="677"/>
      <c r="AF455" s="677"/>
      <c r="AG455" s="677"/>
      <c r="AH455" s="677"/>
      <c r="AI455" s="677"/>
      <c r="AJ455" s="677"/>
      <c r="AK455" s="677"/>
      <c r="AL455" s="677"/>
      <c r="AM455" s="677"/>
      <c r="AN455" s="677"/>
      <c r="AO455" s="677"/>
      <c r="AP455" s="677"/>
      <c r="AQ455" s="677"/>
      <c r="AR455" s="677"/>
      <c r="AS455" s="677"/>
      <c r="AT455" s="677"/>
      <c r="AU455" s="677"/>
      <c r="AV455" s="677"/>
      <c r="AW455" s="677"/>
      <c r="AX455" s="677"/>
      <c r="AY455" s="677"/>
      <c r="AZ455" s="677"/>
      <c r="BA455" s="677"/>
      <c r="BB455" s="677"/>
      <c r="BC455" s="677"/>
      <c r="BD455" s="677"/>
      <c r="BE455" s="677"/>
      <c r="BF455" s="677"/>
      <c r="BG455" s="677"/>
      <c r="BH455" s="677"/>
      <c r="BI455" s="677"/>
      <c r="BJ455" s="677"/>
      <c r="BK455" s="677"/>
      <c r="BL455" s="677"/>
      <c r="BM455" s="677"/>
      <c r="BN455" s="677"/>
      <c r="BO455" s="677"/>
      <c r="BP455" s="677"/>
      <c r="BQ455" s="677"/>
      <c r="BR455" s="677"/>
      <c r="BS455" s="677"/>
      <c r="BT455" s="677"/>
      <c r="BU455" s="677"/>
      <c r="BV455" s="677"/>
      <c r="BW455" s="677"/>
      <c r="BX455" s="677"/>
      <c r="BY455" s="677"/>
      <c r="BZ455" s="677"/>
    </row>
    <row r="456" spans="1:78" s="679" customFormat="1" ht="21.75" customHeight="1">
      <c r="A456" s="678"/>
      <c r="C456" s="684"/>
      <c r="E456" s="488"/>
      <c r="G456" s="677"/>
      <c r="I456" s="329"/>
      <c r="L456" s="329"/>
      <c r="N456" s="329"/>
      <c r="P456" s="491"/>
      <c r="Q456" s="491"/>
      <c r="R456" s="329"/>
      <c r="U456" s="681"/>
      <c r="V456" s="677"/>
      <c r="W456" s="677"/>
      <c r="X456" s="677"/>
      <c r="Y456" s="677"/>
      <c r="Z456" s="677"/>
      <c r="AA456" s="677"/>
      <c r="AB456" s="677"/>
      <c r="AC456" s="677"/>
      <c r="AD456" s="677"/>
      <c r="AE456" s="677"/>
      <c r="AF456" s="677"/>
      <c r="AG456" s="677"/>
      <c r="AH456" s="677"/>
      <c r="AI456" s="677"/>
      <c r="AJ456" s="677"/>
      <c r="AK456" s="677"/>
      <c r="AL456" s="677"/>
      <c r="AM456" s="677"/>
      <c r="AN456" s="677"/>
      <c r="AO456" s="677"/>
      <c r="AP456" s="677"/>
      <c r="AQ456" s="677"/>
      <c r="AR456" s="677"/>
      <c r="AS456" s="677"/>
      <c r="AT456" s="677"/>
      <c r="AU456" s="677"/>
      <c r="AV456" s="677"/>
      <c r="AW456" s="677"/>
      <c r="AX456" s="677"/>
      <c r="AY456" s="677"/>
      <c r="AZ456" s="677"/>
      <c r="BA456" s="677"/>
      <c r="BB456" s="677"/>
      <c r="BC456" s="677"/>
      <c r="BD456" s="677"/>
      <c r="BE456" s="677"/>
      <c r="BF456" s="677"/>
      <c r="BG456" s="677"/>
      <c r="BH456" s="677"/>
      <c r="BI456" s="677"/>
      <c r="BJ456" s="677"/>
      <c r="BK456" s="677"/>
      <c r="BL456" s="677"/>
      <c r="BM456" s="677"/>
      <c r="BN456" s="677"/>
      <c r="BO456" s="677"/>
      <c r="BP456" s="677"/>
      <c r="BQ456" s="677"/>
      <c r="BR456" s="677"/>
      <c r="BS456" s="677"/>
      <c r="BT456" s="677"/>
      <c r="BU456" s="677"/>
      <c r="BV456" s="677"/>
      <c r="BW456" s="677"/>
      <c r="BX456" s="677"/>
      <c r="BY456" s="677"/>
      <c r="BZ456" s="677"/>
    </row>
    <row r="457" spans="1:78" s="679" customFormat="1" ht="21.75" customHeight="1">
      <c r="A457" s="678"/>
      <c r="C457" s="684"/>
      <c r="E457" s="488"/>
      <c r="G457" s="677"/>
      <c r="I457" s="329"/>
      <c r="L457" s="329"/>
      <c r="N457" s="329"/>
      <c r="P457" s="491"/>
      <c r="Q457" s="491"/>
      <c r="R457" s="329"/>
      <c r="U457" s="681"/>
      <c r="V457" s="677"/>
      <c r="W457" s="677"/>
      <c r="X457" s="677"/>
      <c r="Y457" s="677"/>
      <c r="Z457" s="677"/>
      <c r="AA457" s="677"/>
      <c r="AB457" s="677"/>
      <c r="AC457" s="677"/>
      <c r="AD457" s="677"/>
      <c r="AE457" s="677"/>
      <c r="AF457" s="677"/>
      <c r="AG457" s="677"/>
      <c r="AH457" s="677"/>
      <c r="AI457" s="677"/>
      <c r="AJ457" s="677"/>
      <c r="AK457" s="677"/>
      <c r="AL457" s="677"/>
      <c r="AM457" s="677"/>
      <c r="AN457" s="677"/>
      <c r="AO457" s="677"/>
      <c r="AP457" s="677"/>
      <c r="AQ457" s="677"/>
      <c r="AR457" s="677"/>
      <c r="AS457" s="677"/>
      <c r="AT457" s="677"/>
      <c r="AU457" s="677"/>
      <c r="AV457" s="677"/>
      <c r="AW457" s="677"/>
      <c r="AX457" s="677"/>
      <c r="AY457" s="677"/>
      <c r="AZ457" s="677"/>
      <c r="BA457" s="677"/>
      <c r="BB457" s="677"/>
      <c r="BC457" s="677"/>
      <c r="BD457" s="677"/>
      <c r="BE457" s="677"/>
      <c r="BF457" s="677"/>
      <c r="BG457" s="677"/>
      <c r="BH457" s="677"/>
      <c r="BI457" s="677"/>
      <c r="BJ457" s="677"/>
      <c r="BK457" s="677"/>
      <c r="BL457" s="677"/>
      <c r="BM457" s="677"/>
      <c r="BN457" s="677"/>
      <c r="BO457" s="677"/>
      <c r="BP457" s="677"/>
      <c r="BQ457" s="677"/>
      <c r="BR457" s="677"/>
      <c r="BS457" s="677"/>
      <c r="BT457" s="677"/>
      <c r="BU457" s="677"/>
      <c r="BV457" s="677"/>
      <c r="BW457" s="677"/>
      <c r="BX457" s="677"/>
      <c r="BY457" s="677"/>
      <c r="BZ457" s="677"/>
    </row>
    <row r="458" spans="1:78" s="679" customFormat="1" ht="21.75" customHeight="1">
      <c r="A458" s="678"/>
      <c r="C458" s="684"/>
      <c r="E458" s="488"/>
      <c r="G458" s="677"/>
      <c r="I458" s="677"/>
      <c r="L458" s="677"/>
      <c r="N458" s="329"/>
      <c r="P458" s="491"/>
      <c r="Q458" s="491"/>
      <c r="R458" s="329"/>
      <c r="U458" s="681"/>
      <c r="V458" s="677"/>
      <c r="W458" s="677"/>
      <c r="X458" s="677"/>
      <c r="Y458" s="677"/>
      <c r="Z458" s="677"/>
      <c r="AA458" s="677"/>
      <c r="AB458" s="677"/>
      <c r="AC458" s="677"/>
      <c r="AD458" s="677"/>
      <c r="AE458" s="677"/>
      <c r="AF458" s="677"/>
      <c r="AG458" s="677"/>
      <c r="AH458" s="677"/>
      <c r="AI458" s="677"/>
      <c r="AJ458" s="677"/>
      <c r="AK458" s="677"/>
      <c r="AL458" s="677"/>
      <c r="AM458" s="677"/>
      <c r="AN458" s="677"/>
      <c r="AO458" s="677"/>
      <c r="AP458" s="677"/>
      <c r="AQ458" s="677"/>
      <c r="AR458" s="677"/>
      <c r="AS458" s="677"/>
      <c r="AT458" s="677"/>
      <c r="AU458" s="677"/>
      <c r="AV458" s="677"/>
      <c r="AW458" s="677"/>
      <c r="AX458" s="677"/>
      <c r="AY458" s="677"/>
      <c r="AZ458" s="677"/>
      <c r="BA458" s="677"/>
      <c r="BB458" s="677"/>
      <c r="BC458" s="677"/>
      <c r="BD458" s="677"/>
      <c r="BE458" s="677"/>
      <c r="BF458" s="677"/>
      <c r="BG458" s="677"/>
      <c r="BH458" s="677"/>
      <c r="BI458" s="677"/>
      <c r="BJ458" s="677"/>
      <c r="BK458" s="677"/>
      <c r="BL458" s="677"/>
      <c r="BM458" s="677"/>
      <c r="BN458" s="677"/>
      <c r="BO458" s="677"/>
      <c r="BP458" s="677"/>
      <c r="BQ458" s="677"/>
      <c r="BR458" s="677"/>
      <c r="BS458" s="677"/>
      <c r="BT458" s="677"/>
      <c r="BU458" s="677"/>
      <c r="BV458" s="677"/>
      <c r="BW458" s="677"/>
      <c r="BX458" s="677"/>
      <c r="BY458" s="677"/>
      <c r="BZ458" s="677"/>
    </row>
    <row r="459" spans="1:78" s="679" customFormat="1" ht="21.75" customHeight="1">
      <c r="A459" s="678"/>
      <c r="C459" s="684"/>
      <c r="E459" s="488"/>
      <c r="G459" s="677"/>
      <c r="I459" s="677"/>
      <c r="L459" s="677"/>
      <c r="N459" s="677"/>
      <c r="P459" s="491"/>
      <c r="Q459" s="491"/>
      <c r="R459" s="329"/>
      <c r="U459" s="681"/>
      <c r="V459" s="677"/>
      <c r="W459" s="490"/>
      <c r="X459" s="677"/>
      <c r="Y459" s="677"/>
      <c r="Z459" s="677"/>
      <c r="AA459" s="677"/>
      <c r="AB459" s="677"/>
      <c r="AC459" s="677"/>
      <c r="AD459" s="677"/>
      <c r="AE459" s="677"/>
      <c r="AF459" s="677"/>
      <c r="AG459" s="677"/>
      <c r="AH459" s="677"/>
      <c r="AI459" s="677"/>
      <c r="AJ459" s="677"/>
      <c r="AK459" s="677"/>
      <c r="AL459" s="677"/>
      <c r="AM459" s="677"/>
      <c r="AN459" s="677"/>
      <c r="AO459" s="677"/>
      <c r="AP459" s="677"/>
      <c r="AQ459" s="677"/>
      <c r="AR459" s="677"/>
      <c r="AS459" s="677"/>
      <c r="AT459" s="677"/>
      <c r="AU459" s="677"/>
      <c r="AV459" s="677"/>
      <c r="AW459" s="677"/>
      <c r="AX459" s="677"/>
      <c r="AY459" s="677"/>
      <c r="AZ459" s="677"/>
      <c r="BA459" s="677"/>
      <c r="BB459" s="677"/>
      <c r="BC459" s="677"/>
      <c r="BD459" s="677"/>
      <c r="BE459" s="677"/>
      <c r="BF459" s="677"/>
      <c r="BG459" s="677"/>
      <c r="BH459" s="677"/>
      <c r="BI459" s="677"/>
      <c r="BJ459" s="677"/>
      <c r="BK459" s="677"/>
      <c r="BL459" s="677"/>
      <c r="BM459" s="677"/>
      <c r="BN459" s="677"/>
      <c r="BO459" s="677"/>
      <c r="BP459" s="677"/>
      <c r="BQ459" s="677"/>
      <c r="BR459" s="677"/>
      <c r="BS459" s="677"/>
      <c r="BT459" s="677"/>
      <c r="BU459" s="677"/>
      <c r="BV459" s="677"/>
      <c r="BW459" s="677"/>
      <c r="BX459" s="677"/>
      <c r="BY459" s="677"/>
      <c r="BZ459" s="677"/>
    </row>
    <row r="460" spans="1:78" s="679" customFormat="1" ht="21.75" customHeight="1">
      <c r="A460" s="678"/>
      <c r="C460" s="684"/>
      <c r="E460" s="488"/>
      <c r="G460" s="677"/>
      <c r="I460" s="677"/>
      <c r="L460" s="677"/>
      <c r="N460" s="677"/>
      <c r="P460" s="491"/>
      <c r="Q460" s="491"/>
      <c r="R460" s="329"/>
      <c r="U460" s="681"/>
      <c r="V460" s="677"/>
      <c r="W460" s="490"/>
      <c r="X460" s="677"/>
      <c r="Y460" s="677"/>
      <c r="Z460" s="677"/>
      <c r="AA460" s="677"/>
      <c r="AB460" s="677"/>
      <c r="AC460" s="677"/>
      <c r="AD460" s="677"/>
      <c r="AE460" s="677"/>
      <c r="AF460" s="677"/>
      <c r="AG460" s="677"/>
      <c r="AH460" s="677"/>
      <c r="AI460" s="677"/>
      <c r="AJ460" s="677"/>
      <c r="AK460" s="677"/>
      <c r="AL460" s="677"/>
      <c r="AM460" s="677"/>
      <c r="AN460" s="677"/>
      <c r="AO460" s="677"/>
      <c r="AP460" s="677"/>
      <c r="AQ460" s="677"/>
      <c r="AR460" s="677"/>
      <c r="AS460" s="677"/>
      <c r="AT460" s="677"/>
      <c r="AU460" s="677"/>
      <c r="AV460" s="677"/>
      <c r="AW460" s="677"/>
      <c r="AX460" s="677"/>
      <c r="AY460" s="677"/>
      <c r="AZ460" s="677"/>
      <c r="BA460" s="677"/>
      <c r="BB460" s="677"/>
      <c r="BC460" s="677"/>
      <c r="BD460" s="677"/>
      <c r="BE460" s="677"/>
      <c r="BF460" s="677"/>
      <c r="BG460" s="677"/>
      <c r="BH460" s="677"/>
      <c r="BI460" s="677"/>
      <c r="BJ460" s="677"/>
      <c r="BK460" s="677"/>
      <c r="BL460" s="677"/>
      <c r="BM460" s="677"/>
      <c r="BN460" s="677"/>
      <c r="BO460" s="677"/>
      <c r="BP460" s="677"/>
      <c r="BQ460" s="677"/>
      <c r="BR460" s="677"/>
      <c r="BS460" s="677"/>
      <c r="BT460" s="677"/>
      <c r="BU460" s="677"/>
      <c r="BV460" s="677"/>
      <c r="BW460" s="677"/>
      <c r="BX460" s="677"/>
      <c r="BY460" s="677"/>
      <c r="BZ460" s="677"/>
    </row>
    <row r="461" spans="1:78" s="679" customFormat="1" ht="21.75" customHeight="1">
      <c r="A461" s="678"/>
      <c r="C461" s="684"/>
      <c r="E461" s="488"/>
      <c r="G461" s="677"/>
      <c r="I461" s="677"/>
      <c r="L461" s="677"/>
      <c r="N461" s="677"/>
      <c r="P461" s="491"/>
      <c r="Q461" s="491"/>
      <c r="R461" s="329"/>
      <c r="U461" s="681"/>
      <c r="V461" s="677"/>
      <c r="W461" s="490"/>
      <c r="X461" s="677"/>
      <c r="Y461" s="677"/>
      <c r="Z461" s="677"/>
      <c r="AA461" s="677"/>
      <c r="AB461" s="677"/>
      <c r="AC461" s="677"/>
      <c r="AD461" s="677"/>
      <c r="AE461" s="677"/>
      <c r="AF461" s="677"/>
      <c r="AG461" s="677"/>
      <c r="AH461" s="677"/>
      <c r="AI461" s="677"/>
      <c r="AJ461" s="677"/>
      <c r="AK461" s="677"/>
      <c r="AL461" s="677"/>
      <c r="AM461" s="677"/>
      <c r="AN461" s="677"/>
      <c r="AO461" s="677"/>
      <c r="AP461" s="677"/>
      <c r="AQ461" s="677"/>
      <c r="AR461" s="677"/>
      <c r="AS461" s="677"/>
      <c r="AT461" s="677"/>
      <c r="AU461" s="677"/>
      <c r="AV461" s="677"/>
      <c r="AW461" s="677"/>
      <c r="AX461" s="677"/>
      <c r="AY461" s="677"/>
      <c r="AZ461" s="677"/>
      <c r="BA461" s="677"/>
      <c r="BB461" s="677"/>
      <c r="BC461" s="677"/>
      <c r="BD461" s="677"/>
      <c r="BE461" s="677"/>
      <c r="BF461" s="677"/>
      <c r="BG461" s="677"/>
      <c r="BH461" s="677"/>
      <c r="BI461" s="677"/>
      <c r="BJ461" s="677"/>
      <c r="BK461" s="677"/>
      <c r="BL461" s="677"/>
      <c r="BM461" s="677"/>
      <c r="BN461" s="677"/>
      <c r="BO461" s="677"/>
      <c r="BP461" s="677"/>
      <c r="BQ461" s="677"/>
      <c r="BR461" s="677"/>
      <c r="BS461" s="677"/>
      <c r="BT461" s="677"/>
      <c r="BU461" s="677"/>
      <c r="BV461" s="677"/>
      <c r="BW461" s="677"/>
      <c r="BX461" s="677"/>
      <c r="BY461" s="677"/>
      <c r="BZ461" s="677"/>
    </row>
    <row r="462" spans="1:78" s="679" customFormat="1" ht="21.75" customHeight="1">
      <c r="A462" s="678"/>
      <c r="C462" s="684"/>
      <c r="E462" s="488"/>
      <c r="G462" s="677"/>
      <c r="I462" s="677"/>
      <c r="L462" s="677"/>
      <c r="N462" s="677"/>
      <c r="P462" s="491"/>
      <c r="Q462" s="491"/>
      <c r="R462" s="329"/>
      <c r="U462" s="681"/>
      <c r="V462" s="677"/>
      <c r="W462" s="490"/>
      <c r="X462" s="677"/>
      <c r="Y462" s="677"/>
      <c r="Z462" s="677"/>
      <c r="AA462" s="677"/>
      <c r="AB462" s="677"/>
      <c r="AC462" s="677"/>
      <c r="AD462" s="677"/>
      <c r="AE462" s="677"/>
      <c r="AF462" s="677"/>
      <c r="AG462" s="677"/>
      <c r="AH462" s="677"/>
      <c r="AI462" s="677"/>
      <c r="AJ462" s="677"/>
      <c r="AK462" s="677"/>
      <c r="AL462" s="677"/>
      <c r="AM462" s="677"/>
      <c r="AN462" s="677"/>
      <c r="AO462" s="677"/>
      <c r="AP462" s="677"/>
      <c r="AQ462" s="677"/>
      <c r="AR462" s="677"/>
      <c r="AS462" s="677"/>
      <c r="AT462" s="677"/>
      <c r="AU462" s="677"/>
      <c r="AV462" s="677"/>
      <c r="AW462" s="677"/>
      <c r="AX462" s="677"/>
      <c r="AY462" s="677"/>
      <c r="AZ462" s="677"/>
      <c r="BA462" s="677"/>
      <c r="BB462" s="677"/>
      <c r="BC462" s="677"/>
      <c r="BD462" s="677"/>
      <c r="BE462" s="677"/>
      <c r="BF462" s="677"/>
      <c r="BG462" s="677"/>
      <c r="BH462" s="677"/>
      <c r="BI462" s="677"/>
      <c r="BJ462" s="677"/>
      <c r="BK462" s="677"/>
      <c r="BL462" s="677"/>
      <c r="BM462" s="677"/>
      <c r="BN462" s="677"/>
      <c r="BO462" s="677"/>
      <c r="BP462" s="677"/>
      <c r="BQ462" s="677"/>
      <c r="BR462" s="677"/>
      <c r="BS462" s="677"/>
      <c r="BT462" s="677"/>
      <c r="BU462" s="677"/>
      <c r="BV462" s="677"/>
      <c r="BW462" s="677"/>
      <c r="BX462" s="677"/>
      <c r="BY462" s="677"/>
      <c r="BZ462" s="677"/>
    </row>
    <row r="463" spans="1:78" s="679" customFormat="1" ht="21.75" customHeight="1">
      <c r="A463" s="678"/>
      <c r="C463" s="684"/>
      <c r="E463" s="488"/>
      <c r="G463" s="677"/>
      <c r="I463" s="677"/>
      <c r="L463" s="677"/>
      <c r="N463" s="677"/>
      <c r="P463" s="491"/>
      <c r="Q463" s="491"/>
      <c r="R463" s="329"/>
      <c r="U463" s="681"/>
      <c r="V463" s="490"/>
      <c r="W463" s="490"/>
      <c r="X463" s="677"/>
      <c r="Y463" s="677"/>
      <c r="Z463" s="677"/>
      <c r="AA463" s="677"/>
      <c r="AB463" s="677"/>
      <c r="AC463" s="677"/>
      <c r="AD463" s="677"/>
      <c r="AE463" s="677"/>
      <c r="AF463" s="677"/>
      <c r="AG463" s="677"/>
      <c r="AH463" s="677"/>
      <c r="AI463" s="677"/>
      <c r="AJ463" s="677"/>
      <c r="AK463" s="677"/>
      <c r="AL463" s="677"/>
      <c r="AM463" s="677"/>
      <c r="AN463" s="677"/>
      <c r="AO463" s="677"/>
      <c r="AP463" s="677"/>
      <c r="AQ463" s="677"/>
      <c r="AR463" s="677"/>
      <c r="AS463" s="677"/>
      <c r="AT463" s="677"/>
      <c r="AU463" s="677"/>
      <c r="AV463" s="677"/>
      <c r="AW463" s="677"/>
      <c r="AX463" s="677"/>
      <c r="AY463" s="677"/>
      <c r="AZ463" s="677"/>
      <c r="BA463" s="677"/>
      <c r="BB463" s="677"/>
      <c r="BC463" s="677"/>
      <c r="BD463" s="677"/>
      <c r="BE463" s="677"/>
      <c r="BF463" s="677"/>
      <c r="BG463" s="677"/>
      <c r="BH463" s="677"/>
      <c r="BI463" s="677"/>
      <c r="BJ463" s="677"/>
      <c r="BK463" s="677"/>
      <c r="BL463" s="677"/>
      <c r="BM463" s="677"/>
      <c r="BN463" s="677"/>
      <c r="BO463" s="677"/>
      <c r="BP463" s="677"/>
      <c r="BQ463" s="677"/>
      <c r="BR463" s="677"/>
      <c r="BS463" s="677"/>
      <c r="BT463" s="677"/>
      <c r="BU463" s="677"/>
      <c r="BV463" s="677"/>
      <c r="BW463" s="677"/>
      <c r="BX463" s="677"/>
      <c r="BY463" s="677"/>
      <c r="BZ463" s="677"/>
    </row>
    <row r="464" spans="1:78" s="679" customFormat="1" ht="21.75" customHeight="1">
      <c r="A464" s="678"/>
      <c r="C464" s="684"/>
      <c r="E464" s="488"/>
      <c r="G464" s="677"/>
      <c r="I464" s="677"/>
      <c r="L464" s="677"/>
      <c r="N464" s="677"/>
      <c r="P464" s="491"/>
      <c r="Q464" s="491"/>
      <c r="R464" s="329"/>
      <c r="U464" s="681"/>
      <c r="V464" s="490"/>
      <c r="W464" s="490"/>
      <c r="X464" s="677"/>
      <c r="Y464" s="677"/>
      <c r="Z464" s="677"/>
      <c r="AA464" s="677"/>
      <c r="AB464" s="677"/>
      <c r="AC464" s="677"/>
      <c r="AD464" s="677"/>
      <c r="AE464" s="677"/>
      <c r="AF464" s="677"/>
      <c r="AG464" s="677"/>
      <c r="AH464" s="677"/>
      <c r="AI464" s="677"/>
      <c r="AJ464" s="677"/>
      <c r="AK464" s="677"/>
      <c r="AL464" s="677"/>
      <c r="AM464" s="677"/>
      <c r="AN464" s="677"/>
      <c r="AO464" s="677"/>
      <c r="AP464" s="677"/>
      <c r="AQ464" s="677"/>
      <c r="AR464" s="677"/>
      <c r="AS464" s="677"/>
      <c r="AT464" s="677"/>
      <c r="AU464" s="677"/>
      <c r="AV464" s="677"/>
      <c r="AW464" s="677"/>
      <c r="AX464" s="677"/>
      <c r="AY464" s="677"/>
      <c r="AZ464" s="677"/>
      <c r="BA464" s="677"/>
      <c r="BB464" s="677"/>
      <c r="BC464" s="677"/>
      <c r="BD464" s="677"/>
      <c r="BE464" s="677"/>
      <c r="BF464" s="677"/>
      <c r="BG464" s="677"/>
      <c r="BH464" s="677"/>
      <c r="BI464" s="677"/>
      <c r="BJ464" s="677"/>
      <c r="BK464" s="677"/>
      <c r="BL464" s="677"/>
      <c r="BM464" s="677"/>
      <c r="BN464" s="677"/>
      <c r="BO464" s="677"/>
      <c r="BP464" s="677"/>
      <c r="BQ464" s="677"/>
      <c r="BR464" s="677"/>
      <c r="BS464" s="677"/>
      <c r="BT464" s="677"/>
      <c r="BU464" s="677"/>
      <c r="BV464" s="677"/>
      <c r="BW464" s="677"/>
      <c r="BX464" s="677"/>
      <c r="BY464" s="677"/>
      <c r="BZ464" s="677"/>
    </row>
    <row r="465" spans="1:78" s="679" customFormat="1" ht="21.75" customHeight="1">
      <c r="A465" s="678"/>
      <c r="C465" s="684"/>
      <c r="E465" s="488"/>
      <c r="G465" s="677"/>
      <c r="I465" s="677"/>
      <c r="L465" s="677"/>
      <c r="N465" s="677"/>
      <c r="P465" s="491"/>
      <c r="Q465" s="491"/>
      <c r="R465" s="329"/>
      <c r="U465" s="681"/>
      <c r="V465" s="490"/>
      <c r="W465" s="490"/>
      <c r="X465" s="677"/>
      <c r="Y465" s="677"/>
      <c r="Z465" s="677"/>
      <c r="AA465" s="677"/>
      <c r="AB465" s="677"/>
      <c r="AC465" s="677"/>
      <c r="AD465" s="677"/>
      <c r="AE465" s="677"/>
      <c r="AF465" s="677"/>
      <c r="AG465" s="677"/>
      <c r="AH465" s="677"/>
      <c r="AI465" s="677"/>
      <c r="AJ465" s="677"/>
      <c r="AK465" s="677"/>
      <c r="AL465" s="677"/>
      <c r="AM465" s="677"/>
      <c r="AN465" s="677"/>
      <c r="AO465" s="677"/>
      <c r="AP465" s="677"/>
      <c r="AQ465" s="677"/>
      <c r="AR465" s="677"/>
      <c r="AS465" s="677"/>
      <c r="AT465" s="677"/>
      <c r="AU465" s="677"/>
      <c r="AV465" s="677"/>
      <c r="AW465" s="677"/>
      <c r="AX465" s="677"/>
      <c r="AY465" s="677"/>
      <c r="AZ465" s="677"/>
      <c r="BA465" s="677"/>
      <c r="BB465" s="677"/>
      <c r="BC465" s="677"/>
      <c r="BD465" s="677"/>
      <c r="BE465" s="677"/>
      <c r="BF465" s="677"/>
      <c r="BG465" s="677"/>
      <c r="BH465" s="677"/>
      <c r="BI465" s="677"/>
      <c r="BJ465" s="677"/>
      <c r="BK465" s="677"/>
      <c r="BL465" s="677"/>
      <c r="BM465" s="677"/>
      <c r="BN465" s="677"/>
      <c r="BO465" s="677"/>
      <c r="BP465" s="677"/>
      <c r="BQ465" s="677"/>
      <c r="BR465" s="677"/>
      <c r="BS465" s="677"/>
      <c r="BT465" s="677"/>
      <c r="BU465" s="677"/>
      <c r="BV465" s="677"/>
      <c r="BW465" s="677"/>
      <c r="BX465" s="677"/>
      <c r="BY465" s="677"/>
      <c r="BZ465" s="677"/>
    </row>
  </sheetData>
  <mergeCells count="3">
    <mergeCell ref="A5:A6"/>
    <mergeCell ref="B5:B6"/>
    <mergeCell ref="C5:C6"/>
  </mergeCells>
  <pageMargins left="0.51181102362204722" right="0" top="0.27559055118110237" bottom="0.59055118110236227" header="0.15748031496062992" footer="0.15748031496062992"/>
  <pageSetup paperSize="9" scale="45" orientation="landscape" r:id="rId1"/>
  <headerFooter alignWithMargins="0">
    <oddFooter xml:space="preserve">&amp;L&amp;"Trebuchet MS,Regular"          =  Per Ledger 31/03/2012
          = Checked with W/P 31/12/2011
          =  Casting&amp;C
</oddFooter>
  </headerFooter>
  <rowBreaks count="10" manualBreakCount="10">
    <brk id="49" max="16383" man="1"/>
    <brk id="70" max="16383" man="1"/>
    <brk id="111" max="17" man="1"/>
    <brk id="174" max="17" man="1"/>
    <brk id="215" max="16383" man="1"/>
    <brk id="247" max="16383" man="1"/>
    <brk id="328" max="16383" man="1"/>
    <brk id="337" max="16383" man="1"/>
    <brk id="345" max="16383" man="1"/>
    <brk id="353" max="1638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Y39"/>
  <sheetViews>
    <sheetView topLeftCell="A8" workbookViewId="0"/>
  </sheetViews>
  <sheetFormatPr defaultColWidth="9.125" defaultRowHeight="21.75" customHeight="1"/>
  <cols>
    <col min="1" max="1" width="1.625" style="46" customWidth="1"/>
    <col min="2" max="2" width="50.75" style="46" customWidth="1"/>
    <col min="3" max="3" width="10.375" style="46" customWidth="1"/>
    <col min="4" max="4" width="18.75" style="46" customWidth="1"/>
    <col min="5" max="5" width="4.75" style="46" customWidth="1"/>
    <col min="6" max="6" width="16.375" style="46" customWidth="1"/>
    <col min="7" max="7" width="4.75" style="46" customWidth="1"/>
    <col min="8" max="8" width="16.375" style="46" customWidth="1"/>
    <col min="9" max="10" width="18.75" style="46" customWidth="1"/>
    <col min="11" max="11" width="2.75" style="46" customWidth="1"/>
    <col min="12" max="13" width="16.75" style="46" customWidth="1"/>
    <col min="14" max="15" width="12.625" style="128" hidden="1" customWidth="1"/>
    <col min="16" max="20" width="16.75" style="46" customWidth="1"/>
    <col min="21" max="21" width="20.625" style="161" customWidth="1"/>
    <col min="22" max="22" width="16.125" style="161" customWidth="1"/>
    <col min="23" max="23" width="2.75" style="46" customWidth="1"/>
    <col min="24" max="24" width="14.375" style="46" customWidth="1"/>
    <col min="25" max="25" width="16" style="46" customWidth="1"/>
    <col min="26" max="16384" width="9.125" style="46"/>
  </cols>
  <sheetData>
    <row r="1" spans="1:25" s="1" customFormat="1" ht="29.25" customHeight="1">
      <c r="B1" s="2"/>
      <c r="C1" s="3" t="s">
        <v>88</v>
      </c>
      <c r="E1" s="1" t="s">
        <v>47</v>
      </c>
      <c r="F1" s="4" t="s">
        <v>48</v>
      </c>
      <c r="G1" s="4" t="s">
        <v>47</v>
      </c>
      <c r="H1" s="1" t="s">
        <v>48</v>
      </c>
      <c r="J1" s="4"/>
      <c r="K1" s="127"/>
      <c r="L1" s="127"/>
      <c r="N1" s="128"/>
      <c r="O1" s="128"/>
    </row>
    <row r="2" spans="1:25" s="1" customFormat="1" ht="21.75" customHeight="1">
      <c r="B2" s="7"/>
      <c r="C2" s="3" t="s">
        <v>89</v>
      </c>
      <c r="F2" s="4"/>
      <c r="G2" s="4"/>
      <c r="J2" s="4"/>
      <c r="L2" s="127"/>
      <c r="N2" s="128"/>
      <c r="O2" s="128"/>
      <c r="U2" s="8"/>
    </row>
    <row r="3" spans="1:25" s="1" customFormat="1" ht="21.75" customHeight="1">
      <c r="B3" s="743"/>
      <c r="C3" s="129">
        <v>41090</v>
      </c>
      <c r="F3" s="4"/>
      <c r="G3" s="4"/>
      <c r="J3" s="4"/>
      <c r="L3" s="127"/>
      <c r="N3" s="128"/>
      <c r="O3" s="128"/>
      <c r="U3" s="8"/>
    </row>
    <row r="4" spans="1:25" s="4" customFormat="1" ht="21.75" customHeight="1" thickBot="1">
      <c r="E4" s="1"/>
      <c r="H4" s="1"/>
      <c r="J4" s="11"/>
      <c r="K4" s="1"/>
      <c r="L4" s="1"/>
      <c r="M4" s="1"/>
      <c r="N4" s="130"/>
      <c r="O4" s="130"/>
      <c r="P4" s="1"/>
      <c r="Q4" s="1"/>
      <c r="R4" s="1"/>
      <c r="S4" s="1"/>
      <c r="T4" s="1"/>
      <c r="U4" s="131"/>
      <c r="V4" s="131"/>
    </row>
    <row r="5" spans="1:25" s="22" customFormat="1" ht="21.75" customHeight="1" thickTop="1">
      <c r="A5" s="12"/>
      <c r="B5" s="13"/>
      <c r="C5" s="13"/>
      <c r="D5" s="14" t="s">
        <v>52</v>
      </c>
      <c r="E5" s="1002" t="s">
        <v>53</v>
      </c>
      <c r="F5" s="1003"/>
      <c r="G5" s="1003"/>
      <c r="H5" s="1004"/>
      <c r="I5" s="14" t="s">
        <v>54</v>
      </c>
      <c r="J5" s="132" t="s">
        <v>55</v>
      </c>
      <c r="K5" s="28"/>
      <c r="L5" s="1005" t="s">
        <v>56</v>
      </c>
      <c r="M5" s="1006"/>
      <c r="N5" t="s">
        <v>90</v>
      </c>
      <c r="O5"/>
      <c r="P5" s="20"/>
      <c r="Q5" s="20"/>
      <c r="R5" s="20"/>
      <c r="S5" s="20"/>
      <c r="T5" s="20"/>
      <c r="U5" s="131"/>
      <c r="V5" s="131"/>
      <c r="X5" s="133">
        <v>39263</v>
      </c>
      <c r="Y5" s="134">
        <v>39355</v>
      </c>
    </row>
    <row r="6" spans="1:25" s="22" customFormat="1" ht="21.75" customHeight="1">
      <c r="A6" s="135"/>
      <c r="B6" s="136"/>
      <c r="C6" s="137" t="s">
        <v>57</v>
      </c>
      <c r="D6" s="138">
        <v>41090</v>
      </c>
      <c r="E6" s="1007" t="s">
        <v>58</v>
      </c>
      <c r="F6" s="1008"/>
      <c r="G6" s="1007" t="s">
        <v>59</v>
      </c>
      <c r="H6" s="1008"/>
      <c r="I6" s="138">
        <v>41090</v>
      </c>
      <c r="J6" s="139">
        <v>40724</v>
      </c>
      <c r="K6" s="28"/>
      <c r="L6" s="140">
        <v>41090</v>
      </c>
      <c r="M6" s="139">
        <v>40724</v>
      </c>
      <c r="N6" s="141" t="s">
        <v>91</v>
      </c>
      <c r="O6" s="142" t="s">
        <v>92</v>
      </c>
      <c r="P6" s="129"/>
      <c r="Q6" s="129"/>
      <c r="R6" s="129"/>
      <c r="S6" s="129"/>
      <c r="T6" s="129"/>
      <c r="U6" s="996" t="s">
        <v>60</v>
      </c>
      <c r="V6" s="997"/>
      <c r="X6" s="144" t="s">
        <v>93</v>
      </c>
      <c r="Y6" s="145" t="s">
        <v>94</v>
      </c>
    </row>
    <row r="7" spans="1:25" s="22" customFormat="1" ht="21.75" customHeight="1">
      <c r="A7" s="146"/>
      <c r="B7" s="147"/>
      <c r="C7" s="30"/>
      <c r="D7" s="148"/>
      <c r="E7" s="32"/>
      <c r="F7" s="30"/>
      <c r="G7" s="32"/>
      <c r="H7" s="30"/>
      <c r="I7" s="148"/>
      <c r="J7" s="149"/>
      <c r="K7" s="28"/>
      <c r="L7" s="150"/>
      <c r="M7" s="149"/>
      <c r="N7" s="151"/>
      <c r="O7" s="151"/>
      <c r="P7" s="129"/>
      <c r="Q7" s="129"/>
      <c r="R7" s="129"/>
      <c r="S7" s="129"/>
      <c r="T7" s="129"/>
      <c r="U7" s="143"/>
      <c r="V7" s="143"/>
      <c r="X7" s="29"/>
      <c r="Y7" s="152"/>
    </row>
    <row r="8" spans="1:25" ht="21.75" customHeight="1">
      <c r="A8" s="49"/>
      <c r="B8" s="50" t="s">
        <v>95</v>
      </c>
      <c r="C8" s="689" t="s">
        <v>96</v>
      </c>
      <c r="D8" s="690">
        <v>514783210.37000006</v>
      </c>
      <c r="E8" s="691"/>
      <c r="F8" s="692">
        <v>0</v>
      </c>
      <c r="G8" s="691"/>
      <c r="H8" s="692">
        <v>0</v>
      </c>
      <c r="I8" s="690">
        <v>514783210.37000006</v>
      </c>
      <c r="J8" s="693">
        <v>433624408.03999996</v>
      </c>
      <c r="K8" s="694"/>
      <c r="L8" s="695">
        <v>514783210</v>
      </c>
      <c r="M8" s="695">
        <v>433624408</v>
      </c>
      <c r="N8" s="153">
        <v>319372</v>
      </c>
      <c r="O8" s="153">
        <v>514463838</v>
      </c>
      <c r="P8" s="696"/>
      <c r="Q8" s="696"/>
      <c r="R8" s="696"/>
      <c r="S8" s="696"/>
      <c r="T8" s="696"/>
      <c r="U8" s="154">
        <v>-430339148.31000006</v>
      </c>
      <c r="V8" s="697">
        <v>84444062.059999987</v>
      </c>
      <c r="W8" s="155"/>
      <c r="X8" s="695">
        <v>9857768</v>
      </c>
      <c r="Y8" s="698">
        <v>504925442</v>
      </c>
    </row>
    <row r="9" spans="1:25" ht="21.75" customHeight="1">
      <c r="A9" s="49"/>
      <c r="B9" s="50" t="s">
        <v>97</v>
      </c>
      <c r="C9" s="689" t="s">
        <v>98</v>
      </c>
      <c r="D9" s="699">
        <v>0</v>
      </c>
      <c r="E9" s="691"/>
      <c r="F9" s="692">
        <v>0</v>
      </c>
      <c r="G9" s="691"/>
      <c r="H9" s="692"/>
      <c r="I9" s="690">
        <v>0</v>
      </c>
      <c r="J9" s="693">
        <v>0</v>
      </c>
      <c r="K9" s="694"/>
      <c r="L9" s="695">
        <v>0</v>
      </c>
      <c r="M9" s="698">
        <v>0</v>
      </c>
      <c r="N9" s="153"/>
      <c r="O9" s="153"/>
      <c r="P9" s="696"/>
      <c r="Q9" s="696"/>
      <c r="R9" s="696"/>
      <c r="S9" s="696"/>
      <c r="T9" s="696"/>
      <c r="U9" s="154"/>
      <c r="V9" s="697"/>
      <c r="W9" s="155"/>
      <c r="X9" s="695"/>
      <c r="Y9" s="698"/>
    </row>
    <row r="10" spans="1:25" ht="21.75" customHeight="1">
      <c r="A10" s="49"/>
      <c r="B10" s="50" t="s">
        <v>44</v>
      </c>
      <c r="C10" s="689" t="s">
        <v>98</v>
      </c>
      <c r="D10" s="699">
        <v>485772.31000000006</v>
      </c>
      <c r="E10" s="691"/>
      <c r="F10" s="692">
        <v>0</v>
      </c>
      <c r="G10" s="691"/>
      <c r="H10" s="692">
        <v>0</v>
      </c>
      <c r="I10" s="690">
        <v>485772.31000000006</v>
      </c>
      <c r="J10" s="693">
        <v>140000</v>
      </c>
      <c r="K10" s="694"/>
      <c r="L10" s="695">
        <v>485772</v>
      </c>
      <c r="M10" s="695">
        <v>140000</v>
      </c>
      <c r="N10" s="153">
        <v>0</v>
      </c>
      <c r="O10" s="153">
        <v>485772</v>
      </c>
      <c r="P10" s="696"/>
      <c r="Q10" s="696"/>
      <c r="R10" s="696"/>
      <c r="S10" s="696"/>
      <c r="T10" s="696"/>
      <c r="U10" s="154"/>
      <c r="V10" s="697"/>
      <c r="X10" s="695"/>
      <c r="Y10" s="698"/>
    </row>
    <row r="11" spans="1:25" ht="21.75" customHeight="1">
      <c r="A11" s="49"/>
      <c r="B11" s="50" t="s">
        <v>31</v>
      </c>
      <c r="C11" s="689" t="s">
        <v>98</v>
      </c>
      <c r="D11" s="699">
        <v>1329477.6500000001</v>
      </c>
      <c r="E11" s="691"/>
      <c r="F11" s="692">
        <v>0</v>
      </c>
      <c r="G11" s="691"/>
      <c r="H11" s="692">
        <v>0</v>
      </c>
      <c r="I11" s="690">
        <v>1329477.6500000001</v>
      </c>
      <c r="J11" s="693">
        <v>284922.61</v>
      </c>
      <c r="K11" s="694"/>
      <c r="L11" s="695">
        <v>1329478</v>
      </c>
      <c r="M11" s="695">
        <v>284923</v>
      </c>
      <c r="N11" s="153">
        <v>422</v>
      </c>
      <c r="O11" s="153">
        <v>1329056</v>
      </c>
      <c r="P11" s="696"/>
      <c r="Q11" s="696"/>
      <c r="R11" s="696"/>
      <c r="S11" s="696"/>
      <c r="T11" s="696"/>
      <c r="U11" s="154"/>
      <c r="V11" s="697"/>
      <c r="X11" s="695"/>
      <c r="Y11" s="698"/>
    </row>
    <row r="12" spans="1:25" ht="21.75" customHeight="1">
      <c r="A12" s="49"/>
      <c r="B12" s="50" t="s">
        <v>20</v>
      </c>
      <c r="C12" s="689" t="s">
        <v>98</v>
      </c>
      <c r="D12" s="699">
        <v>3922178.93</v>
      </c>
      <c r="E12" s="691"/>
      <c r="F12" s="692">
        <v>0</v>
      </c>
      <c r="G12" s="691"/>
      <c r="H12" s="692">
        <v>0</v>
      </c>
      <c r="I12" s="690">
        <v>3922178.93</v>
      </c>
      <c r="J12" s="693">
        <v>5129671.34</v>
      </c>
      <c r="K12" s="694"/>
      <c r="L12" s="695">
        <v>3922179</v>
      </c>
      <c r="M12" s="695">
        <v>5129671</v>
      </c>
      <c r="N12" s="153">
        <v>3936</v>
      </c>
      <c r="O12" s="153">
        <v>3918243</v>
      </c>
      <c r="P12" s="696"/>
      <c r="Q12" s="696"/>
      <c r="R12" s="696"/>
      <c r="S12" s="696"/>
      <c r="T12" s="696"/>
      <c r="U12" s="154">
        <v>-1756037.0399999996</v>
      </c>
      <c r="V12" s="697">
        <v>2166141.8900000006</v>
      </c>
      <c r="X12" s="695">
        <v>60453</v>
      </c>
      <c r="Y12" s="698">
        <v>3861726</v>
      </c>
    </row>
    <row r="13" spans="1:25" s="68" customFormat="1" ht="21.75" customHeight="1">
      <c r="A13" s="156"/>
      <c r="B13" s="100" t="s">
        <v>33</v>
      </c>
      <c r="C13" s="689"/>
      <c r="D13" s="700">
        <v>520520639.26000005</v>
      </c>
      <c r="E13" s="701"/>
      <c r="F13" s="702"/>
      <c r="G13" s="701"/>
      <c r="H13" s="702"/>
      <c r="I13" s="700">
        <v>520520639.26000005</v>
      </c>
      <c r="J13" s="703">
        <v>439179001.98999995</v>
      </c>
      <c r="K13" s="704"/>
      <c r="L13" s="705">
        <v>520520639</v>
      </c>
      <c r="M13" s="706">
        <v>439179002</v>
      </c>
      <c r="N13" s="157">
        <v>323730</v>
      </c>
      <c r="O13" s="157">
        <v>520196909</v>
      </c>
      <c r="P13" s="707"/>
      <c r="Q13" s="707"/>
      <c r="R13" s="707"/>
      <c r="S13" s="707"/>
      <c r="T13" s="707"/>
      <c r="U13" s="154"/>
      <c r="V13" s="697"/>
      <c r="X13" s="708"/>
      <c r="Y13" s="709"/>
    </row>
    <row r="14" spans="1:25" ht="21.75" customHeight="1">
      <c r="A14" s="49"/>
      <c r="B14" s="50"/>
      <c r="C14" s="689"/>
      <c r="D14" s="710"/>
      <c r="E14" s="691"/>
      <c r="F14" s="692"/>
      <c r="G14" s="691"/>
      <c r="H14" s="692"/>
      <c r="I14" s="710"/>
      <c r="J14" s="711"/>
      <c r="K14" s="694"/>
      <c r="L14" s="712"/>
      <c r="M14" s="713"/>
      <c r="N14" s="153"/>
      <c r="O14" s="153"/>
      <c r="P14" s="696"/>
      <c r="Q14" s="696"/>
      <c r="R14" s="696"/>
      <c r="S14" s="696"/>
      <c r="T14" s="696"/>
      <c r="U14" s="154"/>
      <c r="V14" s="697"/>
      <c r="X14" s="695"/>
      <c r="Y14" s="698"/>
    </row>
    <row r="15" spans="1:25" ht="21.75" customHeight="1">
      <c r="A15" s="49"/>
      <c r="B15" s="50" t="s">
        <v>99</v>
      </c>
      <c r="C15" s="689" t="s">
        <v>100</v>
      </c>
      <c r="D15" s="699">
        <v>473533965.55999994</v>
      </c>
      <c r="E15" s="691"/>
      <c r="F15" s="692">
        <v>0</v>
      </c>
      <c r="G15" s="691"/>
      <c r="H15" s="692">
        <v>0</v>
      </c>
      <c r="I15" s="699">
        <v>473533965.55999994</v>
      </c>
      <c r="J15" s="714">
        <v>377593263.74999994</v>
      </c>
      <c r="K15" s="694"/>
      <c r="L15" s="695">
        <v>473533966</v>
      </c>
      <c r="M15" s="695">
        <v>377593264</v>
      </c>
      <c r="N15" s="153">
        <v>343018</v>
      </c>
      <c r="O15" s="153">
        <v>473190948</v>
      </c>
      <c r="P15" s="696"/>
      <c r="Q15" s="696"/>
      <c r="R15" s="696"/>
      <c r="S15" s="696"/>
      <c r="T15" s="696"/>
      <c r="U15" s="154">
        <v>-390104420.94999993</v>
      </c>
      <c r="V15" s="697">
        <v>83429544.609999985</v>
      </c>
      <c r="X15" s="695">
        <v>7300300</v>
      </c>
      <c r="Y15" s="698">
        <v>466233666</v>
      </c>
    </row>
    <row r="16" spans="1:25" ht="21.75" customHeight="1">
      <c r="A16" s="156"/>
      <c r="B16" s="50" t="s">
        <v>37</v>
      </c>
      <c r="C16" s="689" t="s">
        <v>101</v>
      </c>
      <c r="D16" s="690">
        <v>12693995.389999997</v>
      </c>
      <c r="E16" s="691"/>
      <c r="F16" s="692">
        <v>0</v>
      </c>
      <c r="G16" s="691"/>
      <c r="H16" s="692">
        <v>0</v>
      </c>
      <c r="I16" s="690">
        <v>12693995.389999997</v>
      </c>
      <c r="J16" s="693">
        <v>11078600.850000001</v>
      </c>
      <c r="K16" s="694"/>
      <c r="L16" s="695">
        <v>12693995</v>
      </c>
      <c r="M16" s="695">
        <v>11078601</v>
      </c>
      <c r="N16" s="153">
        <v>9436</v>
      </c>
      <c r="O16" s="153">
        <v>12684559</v>
      </c>
      <c r="P16" s="696"/>
      <c r="Q16" s="696"/>
      <c r="R16" s="696"/>
      <c r="S16" s="696"/>
      <c r="T16" s="696"/>
      <c r="U16" s="154">
        <v>-12693995.389999997</v>
      </c>
      <c r="V16" s="697"/>
      <c r="X16" s="695"/>
      <c r="Y16" s="698"/>
    </row>
    <row r="17" spans="1:25" ht="21.75" customHeight="1">
      <c r="A17" s="49"/>
      <c r="B17" s="50" t="s">
        <v>21</v>
      </c>
      <c r="C17" s="689" t="s">
        <v>102</v>
      </c>
      <c r="D17" s="690">
        <v>22211479.599999998</v>
      </c>
      <c r="E17" s="691"/>
      <c r="F17" s="692">
        <v>0</v>
      </c>
      <c r="G17" s="691"/>
      <c r="H17" s="692">
        <v>0</v>
      </c>
      <c r="I17" s="690">
        <f>22211479.6+1169822.58</f>
        <v>23381302.18</v>
      </c>
      <c r="J17" s="693">
        <v>18796952.350000001</v>
      </c>
      <c r="K17" s="694"/>
      <c r="L17" s="695">
        <v>22211480</v>
      </c>
      <c r="M17" s="695">
        <v>18796952</v>
      </c>
      <c r="N17" s="153">
        <v>14449</v>
      </c>
      <c r="O17" s="153">
        <v>22197031</v>
      </c>
      <c r="P17" s="696"/>
      <c r="Q17" s="696"/>
      <c r="R17" s="696"/>
      <c r="S17" s="696"/>
      <c r="T17" s="696"/>
      <c r="U17" s="154">
        <v>-11092435.479999997</v>
      </c>
      <c r="V17" s="697">
        <v>11119044.120000001</v>
      </c>
      <c r="X17" s="695">
        <v>2323110</v>
      </c>
      <c r="Y17" s="698">
        <v>19888370</v>
      </c>
    </row>
    <row r="18" spans="1:25" ht="21.75" customHeight="1">
      <c r="A18" s="49"/>
      <c r="B18" s="50" t="s">
        <v>103</v>
      </c>
      <c r="C18" s="689" t="s">
        <v>104</v>
      </c>
      <c r="D18" s="690">
        <v>0</v>
      </c>
      <c r="E18" s="691"/>
      <c r="F18" s="692">
        <v>0</v>
      </c>
      <c r="G18" s="691"/>
      <c r="H18" s="692"/>
      <c r="I18" s="690">
        <v>0</v>
      </c>
      <c r="J18" s="693">
        <v>0</v>
      </c>
      <c r="K18" s="694"/>
      <c r="L18" s="695">
        <v>0</v>
      </c>
      <c r="M18" s="698">
        <v>0</v>
      </c>
      <c r="N18" s="153">
        <v>14871</v>
      </c>
      <c r="O18" s="153">
        <v>-14871</v>
      </c>
      <c r="P18" s="696"/>
      <c r="Q18" s="696"/>
      <c r="R18" s="696"/>
      <c r="S18" s="696"/>
      <c r="T18" s="696"/>
      <c r="U18" s="154">
        <v>0</v>
      </c>
      <c r="V18" s="697">
        <v>0</v>
      </c>
      <c r="X18" s="695"/>
      <c r="Y18" s="698"/>
    </row>
    <row r="19" spans="1:25" ht="21.75" customHeight="1">
      <c r="A19" s="49"/>
      <c r="B19" s="50" t="s">
        <v>22</v>
      </c>
      <c r="C19" s="689" t="s">
        <v>105</v>
      </c>
      <c r="D19" s="690">
        <v>5908101.9300000006</v>
      </c>
      <c r="E19" s="715"/>
      <c r="F19" s="716">
        <v>0</v>
      </c>
      <c r="G19" s="715"/>
      <c r="H19" s="716">
        <v>0</v>
      </c>
      <c r="I19" s="690">
        <f>5908101.93-1169822.58</f>
        <v>4738279.3499999996</v>
      </c>
      <c r="J19" s="693">
        <v>496900.38000000006</v>
      </c>
      <c r="K19" s="694"/>
      <c r="L19" s="695">
        <v>5908102</v>
      </c>
      <c r="M19" s="695">
        <v>496900</v>
      </c>
      <c r="N19" s="153">
        <v>1761</v>
      </c>
      <c r="O19" s="153">
        <v>5906341</v>
      </c>
      <c r="P19" s="696"/>
      <c r="Q19" s="696"/>
      <c r="R19" s="696"/>
      <c r="S19" s="696"/>
      <c r="T19" s="696"/>
      <c r="U19" s="154"/>
      <c r="V19" s="697"/>
      <c r="X19" s="695"/>
      <c r="Y19" s="698"/>
    </row>
    <row r="20" spans="1:25" s="68" customFormat="1" ht="21.75" customHeight="1">
      <c r="A20" s="156"/>
      <c r="B20" s="100" t="s">
        <v>34</v>
      </c>
      <c r="C20" s="689"/>
      <c r="D20" s="700">
        <v>514347542.47999996</v>
      </c>
      <c r="E20" s="717"/>
      <c r="F20" s="718">
        <v>0</v>
      </c>
      <c r="G20" s="717"/>
      <c r="H20" s="718">
        <v>0</v>
      </c>
      <c r="I20" s="700">
        <v>514347542.47999996</v>
      </c>
      <c r="J20" s="703">
        <v>407965717.32999998</v>
      </c>
      <c r="K20" s="704"/>
      <c r="L20" s="705">
        <v>514347543</v>
      </c>
      <c r="M20" s="706">
        <v>407965717</v>
      </c>
      <c r="N20" s="157">
        <v>381774</v>
      </c>
      <c r="O20" s="157">
        <v>508057667</v>
      </c>
      <c r="P20" s="707"/>
      <c r="Q20" s="707"/>
      <c r="R20" s="707"/>
      <c r="S20" s="707"/>
      <c r="T20" s="707"/>
      <c r="U20" s="154"/>
      <c r="V20" s="697"/>
      <c r="X20" s="708"/>
      <c r="Y20" s="709"/>
    </row>
    <row r="21" spans="1:25" ht="21.75" customHeight="1">
      <c r="A21" s="49"/>
      <c r="B21" s="50"/>
      <c r="C21" s="689"/>
      <c r="D21" s="719"/>
      <c r="E21" s="720"/>
      <c r="F21" s="721"/>
      <c r="G21" s="720"/>
      <c r="H21" s="721"/>
      <c r="I21" s="719"/>
      <c r="J21" s="722"/>
      <c r="K21" s="694"/>
      <c r="L21" s="723"/>
      <c r="M21" s="724"/>
      <c r="N21" s="153"/>
      <c r="O21" s="153"/>
      <c r="P21" s="696"/>
      <c r="Q21" s="696"/>
      <c r="R21" s="696"/>
      <c r="S21" s="696"/>
      <c r="T21" s="696"/>
      <c r="U21" s="154"/>
      <c r="V21" s="697"/>
      <c r="X21" s="695"/>
      <c r="Y21" s="698"/>
    </row>
    <row r="22" spans="1:25" ht="21.75" customHeight="1">
      <c r="A22" s="49"/>
      <c r="B22" s="50" t="s">
        <v>106</v>
      </c>
      <c r="C22" s="689"/>
      <c r="D22" s="690">
        <v>6173096.7800000906</v>
      </c>
      <c r="E22" s="691"/>
      <c r="F22" s="692"/>
      <c r="G22" s="691"/>
      <c r="H22" s="692"/>
      <c r="I22" s="690">
        <v>6173096.7800000906</v>
      </c>
      <c r="J22" s="693">
        <v>31213284.659999967</v>
      </c>
      <c r="K22" s="694"/>
      <c r="L22" s="695">
        <v>6173097</v>
      </c>
      <c r="M22" s="695">
        <v>31213285</v>
      </c>
      <c r="N22" s="153">
        <v>-63883</v>
      </c>
      <c r="O22" s="153">
        <v>6236980</v>
      </c>
      <c r="P22" s="696"/>
      <c r="Q22" s="696"/>
      <c r="R22" s="696"/>
      <c r="S22" s="696"/>
      <c r="T22" s="696"/>
      <c r="U22" s="154"/>
      <c r="V22" s="697"/>
      <c r="X22" s="695"/>
      <c r="Y22" s="698"/>
    </row>
    <row r="23" spans="1:25" ht="21.75" customHeight="1">
      <c r="A23" s="158"/>
      <c r="B23" s="159" t="s">
        <v>107</v>
      </c>
      <c r="C23" s="725" t="s">
        <v>108</v>
      </c>
      <c r="D23" s="699">
        <v>0</v>
      </c>
      <c r="E23" s="715"/>
      <c r="F23" s="716">
        <v>0</v>
      </c>
      <c r="G23" s="715"/>
      <c r="H23" s="716">
        <v>0</v>
      </c>
      <c r="I23" s="699">
        <v>0</v>
      </c>
      <c r="J23" s="714">
        <v>0</v>
      </c>
      <c r="K23" s="694"/>
      <c r="L23" s="695">
        <v>0</v>
      </c>
      <c r="M23" s="698">
        <v>0</v>
      </c>
      <c r="N23" s="153"/>
      <c r="O23" s="153"/>
      <c r="P23" s="696"/>
      <c r="Q23" s="696"/>
      <c r="R23" s="696"/>
      <c r="S23" s="696"/>
      <c r="T23" s="696"/>
      <c r="U23" s="154"/>
      <c r="V23" s="697"/>
      <c r="X23" s="695"/>
      <c r="Y23" s="698"/>
    </row>
    <row r="24" spans="1:25" s="68" customFormat="1" ht="21.75" customHeight="1" thickBot="1">
      <c r="A24" s="998" t="s">
        <v>109</v>
      </c>
      <c r="B24" s="999"/>
      <c r="C24" s="726"/>
      <c r="D24" s="727">
        <v>6173096.7800000906</v>
      </c>
      <c r="E24" s="728"/>
      <c r="F24" s="729">
        <v>0</v>
      </c>
      <c r="G24" s="728"/>
      <c r="H24" s="729">
        <v>0</v>
      </c>
      <c r="I24" s="727">
        <v>6173096.7800000906</v>
      </c>
      <c r="J24" s="730">
        <v>31213284.659999967</v>
      </c>
      <c r="K24" s="704"/>
      <c r="L24" s="731">
        <v>6173097</v>
      </c>
      <c r="M24" s="732">
        <v>31213285</v>
      </c>
      <c r="N24" s="157">
        <v>-65644</v>
      </c>
      <c r="O24" s="157">
        <v>330639</v>
      </c>
      <c r="P24" s="707"/>
      <c r="Q24" s="707"/>
      <c r="R24" s="707"/>
      <c r="S24" s="707"/>
      <c r="T24" s="707"/>
      <c r="U24" s="154">
        <v>88375491.949999899</v>
      </c>
      <c r="V24" s="697">
        <v>94548588.729999989</v>
      </c>
      <c r="X24" s="705">
        <v>9623410</v>
      </c>
      <c r="Y24" s="706">
        <v>486122036</v>
      </c>
    </row>
    <row r="25" spans="1:25" s="118" customFormat="1" ht="21.75" customHeight="1" thickTop="1" thickBot="1">
      <c r="A25" s="160"/>
      <c r="B25" s="160"/>
      <c r="C25" s="160"/>
      <c r="D25" s="733"/>
      <c r="E25" s="733"/>
      <c r="F25" s="733"/>
      <c r="G25" s="733"/>
      <c r="H25" s="733"/>
      <c r="I25" s="733"/>
      <c r="J25" s="733"/>
      <c r="K25" s="694"/>
      <c r="L25" s="733"/>
      <c r="M25" s="733"/>
      <c r="N25" s="153"/>
      <c r="O25" s="153"/>
      <c r="P25" s="694"/>
      <c r="Q25" s="694"/>
      <c r="R25" s="694"/>
      <c r="S25" s="694"/>
      <c r="T25" s="694"/>
      <c r="U25" s="161"/>
      <c r="V25" s="161"/>
    </row>
    <row r="26" spans="1:25" ht="21.75" customHeight="1" thickTop="1" thickBot="1">
      <c r="A26" s="162" t="s">
        <v>110</v>
      </c>
      <c r="B26" s="163"/>
      <c r="C26" s="164"/>
      <c r="D26" s="734">
        <v>100000000</v>
      </c>
      <c r="E26" s="735"/>
      <c r="F26" s="736"/>
      <c r="G26" s="735"/>
      <c r="H26" s="736"/>
      <c r="I26" s="734">
        <v>100000000</v>
      </c>
      <c r="J26" s="737">
        <v>100000000</v>
      </c>
      <c r="K26" s="694"/>
      <c r="L26" s="695">
        <v>100000</v>
      </c>
      <c r="M26" s="695">
        <v>100000</v>
      </c>
      <c r="N26" s="165">
        <v>100000</v>
      </c>
      <c r="O26" s="165">
        <v>100000</v>
      </c>
      <c r="P26" s="696"/>
      <c r="Q26" s="696"/>
      <c r="R26" s="696"/>
      <c r="S26" s="696"/>
      <c r="T26" s="696"/>
    </row>
    <row r="27" spans="1:25" ht="21.75" customHeight="1" thickTop="1">
      <c r="A27" s="166" t="s">
        <v>41</v>
      </c>
      <c r="B27" s="167"/>
      <c r="C27" s="168"/>
      <c r="D27" s="738"/>
      <c r="E27" s="739"/>
      <c r="F27" s="740"/>
      <c r="G27" s="739"/>
      <c r="H27" s="740"/>
      <c r="I27" s="738"/>
      <c r="J27" s="741"/>
      <c r="K27" s="169"/>
      <c r="L27" s="742"/>
      <c r="M27" s="741"/>
      <c r="N27" s="153"/>
      <c r="O27" s="153"/>
      <c r="P27" s="694"/>
      <c r="Q27" s="694"/>
      <c r="R27" s="694"/>
      <c r="S27" s="694"/>
      <c r="T27" s="694"/>
    </row>
    <row r="28" spans="1:25" ht="21.75" customHeight="1" thickBot="1">
      <c r="A28" s="170"/>
      <c r="B28" s="1000" t="s">
        <v>109</v>
      </c>
      <c r="C28" s="1001"/>
      <c r="D28" s="171">
        <v>6.1730967800000904E-2</v>
      </c>
      <c r="E28" s="172"/>
      <c r="F28" s="173"/>
      <c r="G28" s="172"/>
      <c r="H28" s="173"/>
      <c r="I28" s="171">
        <v>6.1730967800000904E-2</v>
      </c>
      <c r="J28" s="174">
        <v>0.31213284659999968</v>
      </c>
      <c r="K28" s="118"/>
      <c r="L28" s="175">
        <v>61.730969999999999</v>
      </c>
      <c r="M28" s="174">
        <v>312.13285000000002</v>
      </c>
      <c r="N28" s="175">
        <v>-0.65644000000000002</v>
      </c>
      <c r="O28" s="174">
        <v>3.3063899999999999</v>
      </c>
      <c r="P28" s="176"/>
      <c r="Q28" s="176"/>
      <c r="R28" s="176"/>
      <c r="S28" s="176"/>
      <c r="T28" s="176"/>
    </row>
    <row r="29" spans="1:25" ht="21.75" customHeight="1" thickTop="1">
      <c r="K29" s="118"/>
    </row>
    <row r="30" spans="1:25" s="744" customFormat="1" ht="21.75" customHeight="1">
      <c r="B30" s="745" t="s">
        <v>1040</v>
      </c>
      <c r="D30" s="746">
        <v>0</v>
      </c>
      <c r="E30" s="746"/>
      <c r="F30" s="746">
        <v>0</v>
      </c>
      <c r="G30" s="746"/>
      <c r="H30" s="746">
        <v>0</v>
      </c>
      <c r="I30" s="746">
        <v>0</v>
      </c>
      <c r="J30" s="746">
        <v>0</v>
      </c>
      <c r="K30" s="747"/>
      <c r="N30" s="748"/>
      <c r="O30" s="748"/>
      <c r="U30" s="747"/>
      <c r="V30" s="747"/>
    </row>
    <row r="31" spans="1:25" ht="21.75" customHeight="1">
      <c r="I31" s="332">
        <v>473580623.49000007</v>
      </c>
      <c r="J31" s="332">
        <v>0</v>
      </c>
      <c r="K31" s="118"/>
      <c r="M31" s="155"/>
      <c r="P31" s="155"/>
      <c r="Q31" s="155"/>
      <c r="R31" s="155"/>
      <c r="S31" s="155"/>
      <c r="T31" s="155"/>
    </row>
    <row r="32" spans="1:25" ht="21.75" customHeight="1">
      <c r="I32" s="332">
        <v>6173096.7800000906</v>
      </c>
      <c r="K32" s="118"/>
      <c r="M32" s="332"/>
      <c r="P32" s="332"/>
      <c r="Q32" s="332"/>
      <c r="R32" s="332"/>
      <c r="S32" s="332"/>
      <c r="T32" s="332"/>
    </row>
    <row r="33" spans="8:20" ht="21.75" customHeight="1">
      <c r="K33" s="118"/>
    </row>
    <row r="34" spans="8:20" ht="21.75" customHeight="1">
      <c r="H34" s="749" t="s">
        <v>111</v>
      </c>
      <c r="K34" s="118"/>
      <c r="M34" s="332">
        <v>0</v>
      </c>
      <c r="P34" s="332"/>
      <c r="Q34" s="332"/>
      <c r="R34" s="332"/>
      <c r="S34" s="332"/>
      <c r="T34" s="332"/>
    </row>
    <row r="35" spans="8:20" ht="21.75" customHeight="1">
      <c r="H35"/>
    </row>
    <row r="36" spans="8:20" ht="21.75" customHeight="1">
      <c r="H36" t="s">
        <v>112</v>
      </c>
    </row>
    <row r="37" spans="8:20" ht="21.75" customHeight="1">
      <c r="H37" t="s">
        <v>113</v>
      </c>
    </row>
    <row r="38" spans="8:20" ht="21.75" customHeight="1">
      <c r="H38"/>
    </row>
    <row r="39" spans="8:20" ht="21.75" customHeight="1">
      <c r="H39" t="s">
        <v>114</v>
      </c>
    </row>
  </sheetData>
  <mergeCells count="7">
    <mergeCell ref="U6:V6"/>
    <mergeCell ref="A24:B24"/>
    <mergeCell ref="B28:C28"/>
    <mergeCell ref="E5:H5"/>
    <mergeCell ref="L5:M5"/>
    <mergeCell ref="E6:F6"/>
    <mergeCell ref="G6:H6"/>
  </mergeCells>
  <pageMargins left="0.57999999999999996" right="0.2" top="0.23" bottom="0.23" header="0.17" footer="0.17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V33"/>
  <sheetViews>
    <sheetView workbookViewId="0"/>
  </sheetViews>
  <sheetFormatPr defaultColWidth="9.125" defaultRowHeight="19.8"/>
  <cols>
    <col min="1" max="4" width="9.125" style="751"/>
    <col min="5" max="5" width="36.75" style="751" bestFit="1" customWidth="1"/>
    <col min="6" max="21" width="11.75" style="752" bestFit="1" customWidth="1"/>
    <col min="22" max="22" width="9.125" style="752"/>
    <col min="23" max="16384" width="9.125" style="751"/>
  </cols>
  <sheetData>
    <row r="1" spans="1:22">
      <c r="A1" s="751" t="s">
        <v>1041</v>
      </c>
      <c r="B1" s="751" t="s">
        <v>1042</v>
      </c>
      <c r="C1" s="751" t="s">
        <v>1043</v>
      </c>
      <c r="D1" s="751" t="s">
        <v>1044</v>
      </c>
      <c r="E1" s="751" t="s">
        <v>1045</v>
      </c>
      <c r="F1" s="752" t="s">
        <v>1046</v>
      </c>
      <c r="G1" s="752" t="s">
        <v>1047</v>
      </c>
      <c r="H1" s="752" t="s">
        <v>1048</v>
      </c>
      <c r="I1" s="752" t="s">
        <v>1049</v>
      </c>
      <c r="J1" s="752" t="s">
        <v>1050</v>
      </c>
      <c r="K1" s="752" t="s">
        <v>1051</v>
      </c>
      <c r="L1" s="752" t="s">
        <v>1052</v>
      </c>
      <c r="M1" s="752" t="s">
        <v>1053</v>
      </c>
      <c r="N1" s="752" t="s">
        <v>1054</v>
      </c>
      <c r="O1" s="752" t="s">
        <v>1055</v>
      </c>
      <c r="P1" s="752" t="s">
        <v>1056</v>
      </c>
      <c r="Q1" s="752" t="s">
        <v>1057</v>
      </c>
      <c r="R1" s="752" t="s">
        <v>1058</v>
      </c>
      <c r="S1" s="752" t="s">
        <v>1059</v>
      </c>
      <c r="T1" s="752" t="s">
        <v>1060</v>
      </c>
      <c r="U1" s="752" t="s">
        <v>1061</v>
      </c>
      <c r="V1" s="752" t="s">
        <v>1062</v>
      </c>
    </row>
    <row r="2" spans="1:22">
      <c r="A2" s="751" t="s">
        <v>1063</v>
      </c>
      <c r="B2" s="751" t="s">
        <v>342</v>
      </c>
      <c r="C2" s="751" t="s">
        <v>1064</v>
      </c>
      <c r="D2" s="751" t="s">
        <v>342</v>
      </c>
      <c r="E2" s="751" t="s">
        <v>1039</v>
      </c>
      <c r="F2" s="752">
        <v>73906538.599999994</v>
      </c>
      <c r="G2" s="752">
        <v>72081197.25</v>
      </c>
      <c r="H2" s="752">
        <v>103281681.75</v>
      </c>
      <c r="I2" s="752">
        <v>38214333.5</v>
      </c>
      <c r="J2" s="752">
        <v>72364111</v>
      </c>
      <c r="K2" s="752">
        <v>74188787.299999997</v>
      </c>
      <c r="L2" s="752">
        <v>0</v>
      </c>
      <c r="M2" s="752">
        <v>0</v>
      </c>
      <c r="N2" s="752">
        <v>0</v>
      </c>
      <c r="O2" s="752">
        <v>0</v>
      </c>
      <c r="P2" s="752">
        <v>0</v>
      </c>
      <c r="Q2" s="752">
        <v>0</v>
      </c>
      <c r="R2" s="752">
        <v>434036649.39999998</v>
      </c>
      <c r="S2" s="752">
        <v>434036649.39999998</v>
      </c>
      <c r="T2" s="752">
        <v>0</v>
      </c>
      <c r="U2" s="752">
        <v>434036649.39999998</v>
      </c>
      <c r="V2" s="752" t="s">
        <v>1064</v>
      </c>
    </row>
    <row r="3" spans="1:22">
      <c r="A3" s="751" t="s">
        <v>1063</v>
      </c>
      <c r="B3" s="751" t="s">
        <v>347</v>
      </c>
      <c r="C3" s="751" t="s">
        <v>1064</v>
      </c>
      <c r="D3" s="751" t="s">
        <v>347</v>
      </c>
      <c r="E3" s="751" t="s">
        <v>348</v>
      </c>
      <c r="F3" s="752">
        <v>-12343.5</v>
      </c>
      <c r="G3" s="752">
        <v>-51136</v>
      </c>
      <c r="H3" s="752">
        <v>-47115</v>
      </c>
      <c r="I3" s="752">
        <v>-177929.5</v>
      </c>
      <c r="J3" s="752">
        <v>-77882.5</v>
      </c>
      <c r="K3" s="752">
        <v>-45709</v>
      </c>
      <c r="L3" s="752">
        <v>0</v>
      </c>
      <c r="M3" s="752">
        <v>0</v>
      </c>
      <c r="N3" s="752">
        <v>0</v>
      </c>
      <c r="O3" s="752">
        <v>0</v>
      </c>
      <c r="P3" s="752">
        <v>0</v>
      </c>
      <c r="Q3" s="752">
        <v>0</v>
      </c>
      <c r="R3" s="752">
        <v>-412115.5</v>
      </c>
      <c r="S3" s="752">
        <v>-412115.5</v>
      </c>
      <c r="T3" s="752">
        <v>412115.5</v>
      </c>
      <c r="U3" s="752">
        <v>0</v>
      </c>
      <c r="V3" s="752" t="s">
        <v>1064</v>
      </c>
    </row>
    <row r="4" spans="1:22">
      <c r="A4" s="751" t="s">
        <v>1063</v>
      </c>
      <c r="B4" s="751" t="s">
        <v>349</v>
      </c>
      <c r="C4" s="751" t="s">
        <v>1064</v>
      </c>
      <c r="D4" s="751" t="s">
        <v>349</v>
      </c>
      <c r="E4" s="751" t="s">
        <v>350</v>
      </c>
      <c r="F4" s="752">
        <v>-18.25</v>
      </c>
      <c r="G4" s="752">
        <v>-23.47</v>
      </c>
      <c r="H4" s="752">
        <v>-27.41</v>
      </c>
      <c r="I4" s="752">
        <v>-18.62</v>
      </c>
      <c r="J4" s="752">
        <v>-21.31</v>
      </c>
      <c r="K4" s="752">
        <v>-16.8</v>
      </c>
      <c r="L4" s="752">
        <v>0</v>
      </c>
      <c r="M4" s="752">
        <v>0</v>
      </c>
      <c r="N4" s="752">
        <v>0</v>
      </c>
      <c r="O4" s="752">
        <v>0</v>
      </c>
      <c r="P4" s="752">
        <v>0</v>
      </c>
      <c r="Q4" s="752">
        <v>0</v>
      </c>
      <c r="R4" s="752">
        <v>-125.86</v>
      </c>
      <c r="S4" s="752">
        <v>-125.86</v>
      </c>
      <c r="T4" s="752">
        <v>125.86</v>
      </c>
      <c r="U4" s="752">
        <v>0</v>
      </c>
      <c r="V4" s="752" t="s">
        <v>1064</v>
      </c>
    </row>
    <row r="5" spans="1:22">
      <c r="A5" s="751" t="s">
        <v>1063</v>
      </c>
      <c r="B5" s="751" t="s">
        <v>715</v>
      </c>
      <c r="C5" s="751" t="s">
        <v>1064</v>
      </c>
      <c r="D5" s="751" t="s">
        <v>715</v>
      </c>
      <c r="E5" s="751" t="s">
        <v>1065</v>
      </c>
      <c r="F5" s="752">
        <v>0</v>
      </c>
      <c r="G5" s="752">
        <v>0</v>
      </c>
      <c r="H5" s="752">
        <v>-5947958</v>
      </c>
      <c r="I5" s="752">
        <v>5947958</v>
      </c>
      <c r="J5" s="752">
        <v>0</v>
      </c>
      <c r="K5" s="752">
        <v>0</v>
      </c>
      <c r="L5" s="752">
        <v>0</v>
      </c>
      <c r="M5" s="752">
        <v>0</v>
      </c>
      <c r="N5" s="752">
        <v>0</v>
      </c>
      <c r="O5" s="752">
        <v>0</v>
      </c>
      <c r="P5" s="752">
        <v>0</v>
      </c>
      <c r="Q5" s="752">
        <v>0</v>
      </c>
      <c r="R5" s="752">
        <v>0</v>
      </c>
      <c r="S5" s="752">
        <v>0</v>
      </c>
      <c r="T5" s="752">
        <v>5947958</v>
      </c>
      <c r="U5" s="752">
        <v>5947958</v>
      </c>
      <c r="V5" s="752" t="s">
        <v>1064</v>
      </c>
    </row>
    <row r="6" spans="1:22">
      <c r="A6" s="751" t="s">
        <v>1066</v>
      </c>
      <c r="B6" s="751" t="s">
        <v>1064</v>
      </c>
      <c r="C6" s="751" t="s">
        <v>1067</v>
      </c>
      <c r="D6" s="751" t="s">
        <v>1068</v>
      </c>
      <c r="E6" s="751" t="s">
        <v>1067</v>
      </c>
      <c r="F6" s="752">
        <v>73894176.849999994</v>
      </c>
      <c r="G6" s="752">
        <v>72030037.780000001</v>
      </c>
      <c r="H6" s="752">
        <v>97286581.340000004</v>
      </c>
      <c r="I6" s="752">
        <v>43984343.380000003</v>
      </c>
      <c r="J6" s="752">
        <v>72286207.189999998</v>
      </c>
      <c r="K6" s="752">
        <v>74143061.5</v>
      </c>
      <c r="L6" s="752">
        <v>0</v>
      </c>
      <c r="M6" s="752">
        <v>0</v>
      </c>
      <c r="N6" s="752">
        <v>0</v>
      </c>
      <c r="O6" s="752">
        <v>0</v>
      </c>
      <c r="P6" s="752">
        <v>0</v>
      </c>
      <c r="Q6" s="752">
        <v>0</v>
      </c>
      <c r="R6" s="752">
        <v>433624408.04000002</v>
      </c>
      <c r="S6" s="752">
        <v>433624408.04000002</v>
      </c>
      <c r="T6" s="752">
        <v>0</v>
      </c>
      <c r="U6" s="752">
        <v>0</v>
      </c>
      <c r="V6" s="752" t="s">
        <v>1064</v>
      </c>
    </row>
    <row r="7" spans="1:22">
      <c r="A7" s="751" t="s">
        <v>1069</v>
      </c>
      <c r="B7" s="751" t="s">
        <v>1070</v>
      </c>
      <c r="C7" s="751" t="s">
        <v>1064</v>
      </c>
      <c r="D7" s="751" t="s">
        <v>1070</v>
      </c>
      <c r="E7" s="751" t="s">
        <v>1071</v>
      </c>
      <c r="F7" s="752">
        <v>70227722.25</v>
      </c>
      <c r="G7" s="752">
        <v>63135261.68</v>
      </c>
      <c r="H7" s="752">
        <v>81562827.620000005</v>
      </c>
      <c r="I7" s="752">
        <v>36953968.130000003</v>
      </c>
      <c r="J7" s="752">
        <v>61170271.859999999</v>
      </c>
      <c r="K7" s="752">
        <v>64543212.210000001</v>
      </c>
      <c r="L7" s="752">
        <v>0</v>
      </c>
      <c r="M7" s="752">
        <v>0</v>
      </c>
      <c r="N7" s="752">
        <v>0</v>
      </c>
      <c r="O7" s="752">
        <v>0</v>
      </c>
      <c r="P7" s="752">
        <v>0</v>
      </c>
      <c r="Q7" s="752">
        <v>0</v>
      </c>
      <c r="R7" s="752">
        <v>377593263.75</v>
      </c>
      <c r="S7" s="752">
        <v>377593263.75</v>
      </c>
      <c r="T7" s="752">
        <v>819688192.27999997</v>
      </c>
      <c r="U7" s="752">
        <v>442094928.52999997</v>
      </c>
      <c r="V7" s="752" t="s">
        <v>1064</v>
      </c>
    </row>
    <row r="8" spans="1:22">
      <c r="A8" s="751" t="s">
        <v>1072</v>
      </c>
      <c r="B8" s="751" t="s">
        <v>1064</v>
      </c>
      <c r="C8" s="751" t="s">
        <v>1073</v>
      </c>
      <c r="D8" s="751" t="s">
        <v>1068</v>
      </c>
      <c r="E8" s="751" t="s">
        <v>1073</v>
      </c>
      <c r="F8" s="752">
        <v>70227722.25</v>
      </c>
      <c r="G8" s="752">
        <v>63135261.68</v>
      </c>
      <c r="H8" s="752">
        <v>81562827.620000005</v>
      </c>
      <c r="I8" s="752">
        <v>36953968.130000003</v>
      </c>
      <c r="J8" s="752">
        <v>61170271.859999999</v>
      </c>
      <c r="K8" s="752">
        <v>64543212.210000001</v>
      </c>
      <c r="L8" s="752">
        <v>0</v>
      </c>
      <c r="M8" s="752">
        <v>0</v>
      </c>
      <c r="N8" s="752">
        <v>0</v>
      </c>
      <c r="O8" s="752">
        <v>0</v>
      </c>
      <c r="P8" s="752">
        <v>0</v>
      </c>
      <c r="Q8" s="752">
        <v>0</v>
      </c>
      <c r="R8" s="752">
        <v>377593263.75</v>
      </c>
      <c r="S8" s="752">
        <v>377593263.75</v>
      </c>
      <c r="T8" s="752">
        <v>0</v>
      </c>
      <c r="U8" s="752">
        <v>0</v>
      </c>
      <c r="V8" s="752" t="s">
        <v>1064</v>
      </c>
    </row>
    <row r="9" spans="1:22">
      <c r="A9" s="751" t="s">
        <v>1074</v>
      </c>
      <c r="B9" s="751" t="s">
        <v>1064</v>
      </c>
      <c r="C9" s="751" t="s">
        <v>1075</v>
      </c>
      <c r="D9" s="751" t="s">
        <v>1068</v>
      </c>
      <c r="E9" s="751" t="s">
        <v>1075</v>
      </c>
      <c r="F9" s="752">
        <v>3666454.6</v>
      </c>
      <c r="G9" s="752">
        <v>8894776.0999999996</v>
      </c>
      <c r="H9" s="752">
        <v>15723753.720000001</v>
      </c>
      <c r="I9" s="752">
        <v>7030375.25</v>
      </c>
      <c r="J9" s="752">
        <v>11115935.33</v>
      </c>
      <c r="K9" s="752">
        <v>9599849.2899999991</v>
      </c>
      <c r="L9" s="752">
        <v>0</v>
      </c>
      <c r="M9" s="752">
        <v>0</v>
      </c>
      <c r="N9" s="752">
        <v>0</v>
      </c>
      <c r="O9" s="752">
        <v>0</v>
      </c>
      <c r="P9" s="752">
        <v>0</v>
      </c>
      <c r="Q9" s="752">
        <v>0</v>
      </c>
      <c r="R9" s="752">
        <v>56031144.289999999</v>
      </c>
      <c r="S9" s="752">
        <v>377593263.75</v>
      </c>
      <c r="T9" s="752">
        <v>0</v>
      </c>
      <c r="U9" s="752">
        <v>0</v>
      </c>
      <c r="V9" s="752" t="s">
        <v>1064</v>
      </c>
    </row>
    <row r="10" spans="1:22">
      <c r="A10" s="751" t="s">
        <v>1076</v>
      </c>
      <c r="B10" s="751" t="s">
        <v>717</v>
      </c>
      <c r="C10" s="751" t="s">
        <v>1064</v>
      </c>
      <c r="D10" s="751" t="s">
        <v>717</v>
      </c>
      <c r="E10" s="751" t="s">
        <v>718</v>
      </c>
      <c r="F10" s="752">
        <v>429793.49</v>
      </c>
      <c r="G10" s="752">
        <v>28517.57</v>
      </c>
      <c r="H10" s="752">
        <v>2172998</v>
      </c>
      <c r="I10" s="752">
        <v>70328.710000000006</v>
      </c>
      <c r="J10" s="752">
        <v>66539.600000000006</v>
      </c>
      <c r="K10" s="752">
        <v>255586.72</v>
      </c>
      <c r="L10" s="752">
        <v>0</v>
      </c>
      <c r="M10" s="752">
        <v>0</v>
      </c>
      <c r="N10" s="752">
        <v>0</v>
      </c>
      <c r="O10" s="752">
        <v>0</v>
      </c>
      <c r="P10" s="752">
        <v>0</v>
      </c>
      <c r="Q10" s="752">
        <v>0</v>
      </c>
      <c r="R10" s="752">
        <v>3023764.09</v>
      </c>
      <c r="S10" s="752">
        <v>3023764.09</v>
      </c>
      <c r="T10" s="752">
        <v>0</v>
      </c>
      <c r="U10" s="752">
        <v>3023764.09</v>
      </c>
      <c r="V10" s="752" t="s">
        <v>1064</v>
      </c>
    </row>
    <row r="11" spans="1:22">
      <c r="A11" s="751" t="s">
        <v>1076</v>
      </c>
      <c r="B11" s="751" t="s">
        <v>710</v>
      </c>
      <c r="C11" s="751" t="s">
        <v>1064</v>
      </c>
      <c r="D11" s="751" t="s">
        <v>710</v>
      </c>
      <c r="E11" s="751" t="s">
        <v>711</v>
      </c>
      <c r="F11" s="752">
        <v>27417.05</v>
      </c>
      <c r="G11" s="752">
        <v>15750.3</v>
      </c>
      <c r="H11" s="752">
        <v>25232.07</v>
      </c>
      <c r="I11" s="752">
        <v>31404.66</v>
      </c>
      <c r="J11" s="752">
        <v>43411.34</v>
      </c>
      <c r="K11" s="752">
        <v>141707.19</v>
      </c>
      <c r="L11" s="752">
        <v>0</v>
      </c>
      <c r="M11" s="752">
        <v>0</v>
      </c>
      <c r="N11" s="752">
        <v>0</v>
      </c>
      <c r="O11" s="752">
        <v>0</v>
      </c>
      <c r="P11" s="752">
        <v>0</v>
      </c>
      <c r="Q11" s="752">
        <v>0</v>
      </c>
      <c r="R11" s="752">
        <v>284922.61</v>
      </c>
      <c r="S11" s="752">
        <v>284922.61</v>
      </c>
      <c r="T11" s="752">
        <v>6725.62</v>
      </c>
      <c r="U11" s="752">
        <v>291648.23</v>
      </c>
      <c r="V11" s="752" t="s">
        <v>1064</v>
      </c>
    </row>
    <row r="12" spans="1:22">
      <c r="A12" s="751" t="s">
        <v>1076</v>
      </c>
      <c r="B12" s="751" t="s">
        <v>356</v>
      </c>
      <c r="C12" s="751" t="s">
        <v>1064</v>
      </c>
      <c r="D12" s="751" t="s">
        <v>356</v>
      </c>
      <c r="E12" s="751" t="s">
        <v>1077</v>
      </c>
      <c r="F12" s="752">
        <v>373518.3</v>
      </c>
      <c r="G12" s="752">
        <v>215035.8</v>
      </c>
      <c r="H12" s="752">
        <v>562160.1</v>
      </c>
      <c r="I12" s="752">
        <v>202170.5</v>
      </c>
      <c r="J12" s="752">
        <v>450374.34</v>
      </c>
      <c r="K12" s="752">
        <v>292008.15999999997</v>
      </c>
      <c r="L12" s="752">
        <v>0</v>
      </c>
      <c r="M12" s="752">
        <v>0</v>
      </c>
      <c r="N12" s="752">
        <v>0</v>
      </c>
      <c r="O12" s="752">
        <v>0</v>
      </c>
      <c r="P12" s="752">
        <v>0</v>
      </c>
      <c r="Q12" s="752">
        <v>0</v>
      </c>
      <c r="R12" s="752">
        <v>2095267.2</v>
      </c>
      <c r="S12" s="752">
        <v>2095267.2</v>
      </c>
      <c r="T12" s="752">
        <v>0</v>
      </c>
      <c r="U12" s="752">
        <v>2095267.2</v>
      </c>
      <c r="V12" s="752" t="s">
        <v>1064</v>
      </c>
    </row>
    <row r="13" spans="1:22">
      <c r="A13" s="751" t="s">
        <v>1076</v>
      </c>
      <c r="B13" s="751" t="s">
        <v>719</v>
      </c>
      <c r="C13" s="751" t="s">
        <v>1064</v>
      </c>
      <c r="D13" s="751" t="s">
        <v>719</v>
      </c>
      <c r="E13" s="751" t="s">
        <v>720</v>
      </c>
      <c r="F13" s="752">
        <v>3.89</v>
      </c>
      <c r="G13" s="752">
        <v>2705.17</v>
      </c>
      <c r="H13" s="752">
        <v>936.06</v>
      </c>
      <c r="I13" s="752">
        <v>1211.3499999999999</v>
      </c>
      <c r="J13" s="752">
        <v>2242.3000000000002</v>
      </c>
      <c r="K13" s="752">
        <v>3541.28</v>
      </c>
      <c r="L13" s="752">
        <v>0</v>
      </c>
      <c r="M13" s="752">
        <v>0</v>
      </c>
      <c r="N13" s="752">
        <v>0</v>
      </c>
      <c r="O13" s="752">
        <v>0</v>
      </c>
      <c r="P13" s="752">
        <v>0</v>
      </c>
      <c r="Q13" s="752">
        <v>0</v>
      </c>
      <c r="R13" s="752">
        <v>10640.05</v>
      </c>
      <c r="S13" s="752">
        <v>10640.05</v>
      </c>
      <c r="T13" s="752">
        <v>0</v>
      </c>
      <c r="U13" s="752">
        <v>10640.05</v>
      </c>
      <c r="V13" s="752" t="s">
        <v>1064</v>
      </c>
    </row>
    <row r="14" spans="1:22">
      <c r="A14" s="751" t="s">
        <v>1076</v>
      </c>
      <c r="B14" s="751" t="s">
        <v>707</v>
      </c>
      <c r="C14" s="751" t="s">
        <v>1064</v>
      </c>
      <c r="D14" s="751" t="s">
        <v>707</v>
      </c>
      <c r="E14" s="751" t="s">
        <v>708</v>
      </c>
      <c r="F14" s="752">
        <v>30000</v>
      </c>
      <c r="G14" s="752">
        <v>40000</v>
      </c>
      <c r="H14" s="752">
        <v>10000</v>
      </c>
      <c r="I14" s="752">
        <v>0</v>
      </c>
      <c r="J14" s="752">
        <v>30000</v>
      </c>
      <c r="K14" s="752">
        <v>30000</v>
      </c>
      <c r="L14" s="752">
        <v>0</v>
      </c>
      <c r="M14" s="752">
        <v>0</v>
      </c>
      <c r="N14" s="752">
        <v>0</v>
      </c>
      <c r="O14" s="752">
        <v>0</v>
      </c>
      <c r="P14" s="752">
        <v>0</v>
      </c>
      <c r="Q14" s="752">
        <v>0</v>
      </c>
      <c r="R14" s="752">
        <v>140000</v>
      </c>
      <c r="S14" s="752">
        <v>140000</v>
      </c>
      <c r="T14" s="752">
        <v>0</v>
      </c>
      <c r="U14" s="752">
        <v>140000</v>
      </c>
      <c r="V14" s="752" t="s">
        <v>1064</v>
      </c>
    </row>
    <row r="15" spans="1:22">
      <c r="A15" s="751" t="s">
        <v>1078</v>
      </c>
      <c r="B15" s="751" t="s">
        <v>1064</v>
      </c>
      <c r="C15" s="751" t="s">
        <v>1079</v>
      </c>
      <c r="D15" s="751" t="s">
        <v>1068</v>
      </c>
      <c r="E15" s="751" t="s">
        <v>1079</v>
      </c>
      <c r="F15" s="752">
        <v>860732.73</v>
      </c>
      <c r="G15" s="752">
        <v>302008.84000000003</v>
      </c>
      <c r="H15" s="752">
        <v>2771326.23</v>
      </c>
      <c r="I15" s="752">
        <v>305115.21999999997</v>
      </c>
      <c r="J15" s="752">
        <v>592567.57999999996</v>
      </c>
      <c r="K15" s="752">
        <v>722843.35</v>
      </c>
      <c r="L15" s="752">
        <v>0</v>
      </c>
      <c r="M15" s="752">
        <v>0</v>
      </c>
      <c r="N15" s="752">
        <v>0</v>
      </c>
      <c r="O15" s="752">
        <v>0</v>
      </c>
      <c r="P15" s="752">
        <v>0</v>
      </c>
      <c r="Q15" s="752">
        <v>0</v>
      </c>
      <c r="R15" s="752">
        <v>5554593.9500000002</v>
      </c>
      <c r="S15" s="752">
        <v>5554593.9500000002</v>
      </c>
      <c r="T15" s="752">
        <v>0</v>
      </c>
      <c r="U15" s="752">
        <v>0</v>
      </c>
      <c r="V15" s="752" t="s">
        <v>1064</v>
      </c>
    </row>
    <row r="16" spans="1:22">
      <c r="A16" s="751" t="s">
        <v>1080</v>
      </c>
      <c r="B16" s="751" t="s">
        <v>1064</v>
      </c>
      <c r="C16" s="751" t="s">
        <v>1081</v>
      </c>
      <c r="D16" s="751" t="s">
        <v>1068</v>
      </c>
      <c r="E16" s="751" t="s">
        <v>1081</v>
      </c>
      <c r="F16" s="752">
        <v>4527187.33</v>
      </c>
      <c r="G16" s="752">
        <v>9196784.9399999995</v>
      </c>
      <c r="H16" s="752">
        <v>18495079.949999999</v>
      </c>
      <c r="I16" s="752">
        <v>7335490.4699999997</v>
      </c>
      <c r="J16" s="752">
        <v>11708502.91</v>
      </c>
      <c r="K16" s="752">
        <v>10322692.640000001</v>
      </c>
      <c r="L16" s="752">
        <v>0</v>
      </c>
      <c r="M16" s="752">
        <v>0</v>
      </c>
      <c r="N16" s="752">
        <v>0</v>
      </c>
      <c r="O16" s="752">
        <v>0</v>
      </c>
      <c r="P16" s="752">
        <v>0</v>
      </c>
      <c r="Q16" s="752">
        <v>0</v>
      </c>
      <c r="R16" s="752">
        <v>61585738.240000002</v>
      </c>
      <c r="S16" s="752">
        <v>5554593.9500000002</v>
      </c>
      <c r="T16" s="752">
        <v>0</v>
      </c>
      <c r="U16" s="752">
        <v>0</v>
      </c>
      <c r="V16" s="752" t="s">
        <v>1064</v>
      </c>
    </row>
    <row r="17" spans="1:22">
      <c r="A17" s="751" t="s">
        <v>676</v>
      </c>
      <c r="B17" s="751" t="s">
        <v>1082</v>
      </c>
      <c r="C17" s="751" t="s">
        <v>1064</v>
      </c>
      <c r="D17" s="751" t="s">
        <v>1082</v>
      </c>
      <c r="E17" s="751" t="s">
        <v>21</v>
      </c>
      <c r="F17" s="752">
        <v>3039533.51</v>
      </c>
      <c r="G17" s="752">
        <v>3093835.26</v>
      </c>
      <c r="H17" s="752">
        <v>3257097.54</v>
      </c>
      <c r="I17" s="752">
        <v>2815886.77</v>
      </c>
      <c r="J17" s="752">
        <v>3372074.2</v>
      </c>
      <c r="K17" s="752">
        <v>3541347.54</v>
      </c>
      <c r="L17" s="752">
        <v>0</v>
      </c>
      <c r="M17" s="752">
        <v>0</v>
      </c>
      <c r="N17" s="752">
        <v>0</v>
      </c>
      <c r="O17" s="752">
        <v>0</v>
      </c>
      <c r="P17" s="752">
        <v>0</v>
      </c>
      <c r="Q17" s="752">
        <v>0</v>
      </c>
      <c r="R17" s="752">
        <v>19119774.82</v>
      </c>
      <c r="S17" s="752">
        <v>19119774.82</v>
      </c>
      <c r="T17" s="752">
        <v>19566617.550000001</v>
      </c>
      <c r="U17" s="752">
        <v>446842.73</v>
      </c>
      <c r="V17" s="752" t="s">
        <v>1064</v>
      </c>
    </row>
    <row r="18" spans="1:22">
      <c r="A18" s="751" t="s">
        <v>676</v>
      </c>
      <c r="B18" s="751" t="s">
        <v>1083</v>
      </c>
      <c r="C18" s="751" t="s">
        <v>1064</v>
      </c>
      <c r="D18" s="751" t="s">
        <v>1083</v>
      </c>
      <c r="E18" s="751" t="s">
        <v>37</v>
      </c>
      <c r="F18" s="752">
        <v>1858673.72</v>
      </c>
      <c r="G18" s="752">
        <v>1802866.99</v>
      </c>
      <c r="H18" s="752">
        <v>2352622.3199999998</v>
      </c>
      <c r="I18" s="752">
        <v>1327324.71</v>
      </c>
      <c r="J18" s="752">
        <v>1836238.24</v>
      </c>
      <c r="K18" s="752">
        <v>1900874.87</v>
      </c>
      <c r="L18" s="752">
        <v>0</v>
      </c>
      <c r="M18" s="752">
        <v>0</v>
      </c>
      <c r="N18" s="752">
        <v>0</v>
      </c>
      <c r="O18" s="752">
        <v>0</v>
      </c>
      <c r="P18" s="752">
        <v>0</v>
      </c>
      <c r="Q18" s="752">
        <v>0</v>
      </c>
      <c r="R18" s="752">
        <v>11078600.85</v>
      </c>
      <c r="S18" s="752">
        <v>11078600.85</v>
      </c>
      <c r="T18" s="752">
        <v>19008041.050000001</v>
      </c>
      <c r="U18" s="752">
        <v>7929440.2000000002</v>
      </c>
      <c r="V18" s="752" t="s">
        <v>1064</v>
      </c>
    </row>
    <row r="19" spans="1:22">
      <c r="A19" s="751" t="s">
        <v>1084</v>
      </c>
      <c r="B19" s="751" t="s">
        <v>1064</v>
      </c>
      <c r="C19" s="751" t="s">
        <v>1085</v>
      </c>
      <c r="D19" s="751" t="s">
        <v>1068</v>
      </c>
      <c r="E19" s="751" t="s">
        <v>1085</v>
      </c>
      <c r="F19" s="752">
        <v>4898207.2300000004</v>
      </c>
      <c r="G19" s="752">
        <v>4896702.25</v>
      </c>
      <c r="H19" s="752">
        <v>5609719.8600000003</v>
      </c>
      <c r="I19" s="752">
        <v>4143211.48</v>
      </c>
      <c r="J19" s="752">
        <v>5208312.4400000004</v>
      </c>
      <c r="K19" s="752">
        <v>5442222.4100000001</v>
      </c>
      <c r="L19" s="752">
        <v>0</v>
      </c>
      <c r="M19" s="752">
        <v>0</v>
      </c>
      <c r="N19" s="752">
        <v>0</v>
      </c>
      <c r="O19" s="752">
        <v>0</v>
      </c>
      <c r="P19" s="752">
        <v>0</v>
      </c>
      <c r="Q19" s="752">
        <v>0</v>
      </c>
      <c r="R19" s="752">
        <v>30198375.670000002</v>
      </c>
      <c r="S19" s="752">
        <v>30198375.670000002</v>
      </c>
      <c r="T19" s="752">
        <v>0</v>
      </c>
      <c r="U19" s="752">
        <v>0</v>
      </c>
      <c r="V19" s="752" t="s">
        <v>1064</v>
      </c>
    </row>
    <row r="20" spans="1:22">
      <c r="A20" s="751" t="s">
        <v>1086</v>
      </c>
      <c r="B20" s="751" t="s">
        <v>1064</v>
      </c>
      <c r="C20" s="751" t="s">
        <v>1087</v>
      </c>
      <c r="D20" s="751" t="s">
        <v>1068</v>
      </c>
      <c r="E20" s="751" t="s">
        <v>1087</v>
      </c>
      <c r="F20" s="752">
        <v>-371019.9</v>
      </c>
      <c r="G20" s="752">
        <v>4300082.6900000004</v>
      </c>
      <c r="H20" s="752">
        <v>12885360.09</v>
      </c>
      <c r="I20" s="752">
        <v>3192278.99</v>
      </c>
      <c r="J20" s="752">
        <v>6500190.4699999997</v>
      </c>
      <c r="K20" s="752">
        <v>4880470.2300000004</v>
      </c>
      <c r="L20" s="752">
        <v>0</v>
      </c>
      <c r="M20" s="752">
        <v>0</v>
      </c>
      <c r="N20" s="752">
        <v>0</v>
      </c>
      <c r="O20" s="752">
        <v>0</v>
      </c>
      <c r="P20" s="752">
        <v>0</v>
      </c>
      <c r="Q20" s="752">
        <v>0</v>
      </c>
      <c r="R20" s="752">
        <v>31387362.57</v>
      </c>
      <c r="S20" s="752">
        <v>30198375.670000002</v>
      </c>
      <c r="T20" s="752">
        <v>0</v>
      </c>
      <c r="U20" s="752">
        <v>0</v>
      </c>
      <c r="V20" s="752" t="s">
        <v>1064</v>
      </c>
    </row>
    <row r="21" spans="1:22">
      <c r="A21" s="751" t="s">
        <v>1088</v>
      </c>
      <c r="B21" s="751" t="s">
        <v>1032</v>
      </c>
      <c r="C21" s="751" t="s">
        <v>1064</v>
      </c>
      <c r="D21" s="751" t="s">
        <v>1032</v>
      </c>
      <c r="E21" s="751" t="s">
        <v>32</v>
      </c>
      <c r="F21" s="752">
        <v>4268.28</v>
      </c>
      <c r="G21" s="752">
        <v>9005.14</v>
      </c>
      <c r="H21" s="752">
        <v>0</v>
      </c>
      <c r="I21" s="752">
        <v>13164.1</v>
      </c>
      <c r="J21" s="752">
        <v>0</v>
      </c>
      <c r="K21" s="752">
        <v>0</v>
      </c>
      <c r="L21" s="752">
        <v>0</v>
      </c>
      <c r="M21" s="752">
        <v>0</v>
      </c>
      <c r="N21" s="752">
        <v>0</v>
      </c>
      <c r="O21" s="752">
        <v>0</v>
      </c>
      <c r="P21" s="752">
        <v>0</v>
      </c>
      <c r="Q21" s="752">
        <v>0</v>
      </c>
      <c r="R21" s="752">
        <v>26437.52</v>
      </c>
      <c r="S21" s="752">
        <v>26437.52</v>
      </c>
      <c r="T21" s="752">
        <v>26437.52</v>
      </c>
      <c r="U21" s="752">
        <v>0</v>
      </c>
      <c r="V21" s="752" t="s">
        <v>1064</v>
      </c>
    </row>
    <row r="22" spans="1:22">
      <c r="A22" s="751" t="s">
        <v>1088</v>
      </c>
      <c r="B22" s="751" t="s">
        <v>463</v>
      </c>
      <c r="C22" s="751" t="s">
        <v>1064</v>
      </c>
      <c r="D22" s="751" t="s">
        <v>463</v>
      </c>
      <c r="E22" s="751" t="s">
        <v>1033</v>
      </c>
      <c r="F22" s="752">
        <v>0</v>
      </c>
      <c r="G22" s="752">
        <v>0</v>
      </c>
      <c r="H22" s="752">
        <v>0</v>
      </c>
      <c r="I22" s="752">
        <v>2738.36</v>
      </c>
      <c r="J22" s="752">
        <v>8220.2000000000007</v>
      </c>
      <c r="K22" s="752">
        <v>11372.93</v>
      </c>
      <c r="L22" s="752">
        <v>0</v>
      </c>
      <c r="M22" s="752">
        <v>0</v>
      </c>
      <c r="N22" s="752">
        <v>0</v>
      </c>
      <c r="O22" s="752">
        <v>0</v>
      </c>
      <c r="P22" s="752">
        <v>0</v>
      </c>
      <c r="Q22" s="752">
        <v>0</v>
      </c>
      <c r="R22" s="752">
        <v>22331.49</v>
      </c>
      <c r="S22" s="752">
        <v>22331.49</v>
      </c>
      <c r="T22" s="752">
        <v>22331.49</v>
      </c>
      <c r="U22" s="752">
        <v>0</v>
      </c>
      <c r="V22" s="752" t="s">
        <v>1064</v>
      </c>
    </row>
    <row r="23" spans="1:22">
      <c r="A23" s="751" t="s">
        <v>1088</v>
      </c>
      <c r="B23" s="751" t="s">
        <v>465</v>
      </c>
      <c r="C23" s="751" t="s">
        <v>1064</v>
      </c>
      <c r="D23" s="751" t="s">
        <v>465</v>
      </c>
      <c r="E23" s="751" t="s">
        <v>1038</v>
      </c>
      <c r="F23" s="752">
        <v>3115.72</v>
      </c>
      <c r="G23" s="752">
        <v>7301.75</v>
      </c>
      <c r="H23" s="752">
        <v>7050.68</v>
      </c>
      <c r="I23" s="752">
        <v>6797.84</v>
      </c>
      <c r="J23" s="752">
        <v>6543.18</v>
      </c>
      <c r="K23" s="752">
        <v>6286.73</v>
      </c>
      <c r="L23" s="752">
        <v>0</v>
      </c>
      <c r="M23" s="752">
        <v>0</v>
      </c>
      <c r="N23" s="752">
        <v>0</v>
      </c>
      <c r="O23" s="752">
        <v>0</v>
      </c>
      <c r="P23" s="752">
        <v>0</v>
      </c>
      <c r="Q23" s="752">
        <v>0</v>
      </c>
      <c r="R23" s="752">
        <v>37095.9</v>
      </c>
      <c r="S23" s="752">
        <v>37095.9</v>
      </c>
      <c r="T23" s="752">
        <v>37095.9</v>
      </c>
      <c r="U23" s="752">
        <v>0</v>
      </c>
      <c r="V23" s="752" t="s">
        <v>1064</v>
      </c>
    </row>
    <row r="24" spans="1:22">
      <c r="A24" s="751" t="s">
        <v>1088</v>
      </c>
      <c r="B24" s="751" t="s">
        <v>441</v>
      </c>
      <c r="C24" s="751" t="s">
        <v>1064</v>
      </c>
      <c r="D24" s="751" t="s">
        <v>441</v>
      </c>
      <c r="E24" s="751" t="s">
        <v>961</v>
      </c>
      <c r="F24" s="752">
        <v>0</v>
      </c>
      <c r="G24" s="752">
        <v>0</v>
      </c>
      <c r="H24" s="752">
        <v>44106.5</v>
      </c>
      <c r="I24" s="752">
        <v>0</v>
      </c>
      <c r="J24" s="752">
        <v>0</v>
      </c>
      <c r="K24" s="752">
        <v>44106.5</v>
      </c>
      <c r="L24" s="752">
        <v>0</v>
      </c>
      <c r="M24" s="752">
        <v>0</v>
      </c>
      <c r="N24" s="752">
        <v>0</v>
      </c>
      <c r="O24" s="752">
        <v>0</v>
      </c>
      <c r="P24" s="752">
        <v>0</v>
      </c>
      <c r="Q24" s="752">
        <v>0</v>
      </c>
      <c r="R24" s="752">
        <v>88213</v>
      </c>
      <c r="S24" s="752">
        <v>88213</v>
      </c>
      <c r="T24" s="752">
        <v>88213</v>
      </c>
      <c r="U24" s="752">
        <v>0</v>
      </c>
      <c r="V24" s="752" t="s">
        <v>1064</v>
      </c>
    </row>
    <row r="25" spans="1:22">
      <c r="A25" s="751" t="s">
        <v>1089</v>
      </c>
      <c r="B25" s="751" t="s">
        <v>1064</v>
      </c>
      <c r="C25" s="751" t="s">
        <v>1090</v>
      </c>
      <c r="D25" s="751" t="s">
        <v>1068</v>
      </c>
      <c r="E25" s="751" t="s">
        <v>1090</v>
      </c>
      <c r="F25" s="752">
        <v>7384</v>
      </c>
      <c r="G25" s="752">
        <v>16306.89</v>
      </c>
      <c r="H25" s="752">
        <v>51157.18</v>
      </c>
      <c r="I25" s="752">
        <v>22700.3</v>
      </c>
      <c r="J25" s="752">
        <v>14763.38</v>
      </c>
      <c r="K25" s="752">
        <v>61766.16</v>
      </c>
      <c r="L25" s="752">
        <v>0</v>
      </c>
      <c r="M25" s="752">
        <v>0</v>
      </c>
      <c r="N25" s="752">
        <v>0</v>
      </c>
      <c r="O25" s="752">
        <v>0</v>
      </c>
      <c r="P25" s="752">
        <v>0</v>
      </c>
      <c r="Q25" s="752">
        <v>0</v>
      </c>
      <c r="R25" s="752">
        <v>174077.91</v>
      </c>
      <c r="S25" s="752">
        <v>174077.91</v>
      </c>
      <c r="T25" s="752">
        <v>0</v>
      </c>
      <c r="U25" s="752">
        <v>0</v>
      </c>
      <c r="V25" s="752" t="s">
        <v>1064</v>
      </c>
    </row>
    <row r="26" spans="1:22">
      <c r="A26" s="751" t="s">
        <v>1091</v>
      </c>
      <c r="B26" s="751" t="s">
        <v>1064</v>
      </c>
      <c r="C26" s="751" t="s">
        <v>1092</v>
      </c>
      <c r="D26" s="751" t="s">
        <v>1068</v>
      </c>
      <c r="E26" s="751" t="s">
        <v>1092</v>
      </c>
      <c r="F26" s="752">
        <v>-378403.9</v>
      </c>
      <c r="G26" s="752">
        <v>4283775.8</v>
      </c>
      <c r="H26" s="752">
        <v>12834202.91</v>
      </c>
      <c r="I26" s="752">
        <v>3169578.69</v>
      </c>
      <c r="J26" s="752">
        <v>6485427.0899999999</v>
      </c>
      <c r="K26" s="752">
        <v>4818704.07</v>
      </c>
      <c r="L26" s="752">
        <v>0</v>
      </c>
      <c r="M26" s="752">
        <v>0</v>
      </c>
      <c r="N26" s="752">
        <v>0</v>
      </c>
      <c r="O26" s="752">
        <v>0</v>
      </c>
      <c r="P26" s="752">
        <v>0</v>
      </c>
      <c r="Q26" s="752">
        <v>0</v>
      </c>
      <c r="R26" s="752">
        <v>31213284.66</v>
      </c>
      <c r="S26" s="752">
        <v>174077.91</v>
      </c>
      <c r="T26" s="752">
        <v>0</v>
      </c>
      <c r="U26" s="752">
        <v>0</v>
      </c>
      <c r="V26" s="752" t="s">
        <v>1064</v>
      </c>
    </row>
    <row r="27" spans="1:22">
      <c r="A27" s="751" t="s">
        <v>1093</v>
      </c>
      <c r="B27" s="751" t="s">
        <v>1064</v>
      </c>
      <c r="C27" s="751" t="s">
        <v>1094</v>
      </c>
      <c r="D27" s="751" t="s">
        <v>1068</v>
      </c>
      <c r="E27" s="751" t="s">
        <v>1094</v>
      </c>
      <c r="F27" s="752">
        <v>0</v>
      </c>
      <c r="G27" s="752">
        <v>0</v>
      </c>
      <c r="H27" s="752">
        <v>0</v>
      </c>
      <c r="I27" s="752">
        <v>0</v>
      </c>
      <c r="J27" s="752">
        <v>0</v>
      </c>
      <c r="K27" s="752">
        <v>0</v>
      </c>
      <c r="L27" s="752">
        <v>0</v>
      </c>
      <c r="M27" s="752">
        <v>0</v>
      </c>
      <c r="N27" s="752">
        <v>0</v>
      </c>
      <c r="O27" s="752">
        <v>0</v>
      </c>
      <c r="P27" s="752">
        <v>0</v>
      </c>
      <c r="Q27" s="752">
        <v>0</v>
      </c>
      <c r="R27" s="752">
        <v>0</v>
      </c>
      <c r="S27" s="752">
        <v>0</v>
      </c>
      <c r="T27" s="752">
        <v>0</v>
      </c>
      <c r="U27" s="752">
        <v>0</v>
      </c>
      <c r="V27" s="752" t="s">
        <v>1064</v>
      </c>
    </row>
    <row r="28" spans="1:22">
      <c r="A28" s="751" t="s">
        <v>1095</v>
      </c>
      <c r="B28" s="751" t="s">
        <v>1064</v>
      </c>
      <c r="C28" s="751" t="s">
        <v>1096</v>
      </c>
      <c r="D28" s="751" t="s">
        <v>1068</v>
      </c>
      <c r="E28" s="751" t="s">
        <v>1096</v>
      </c>
      <c r="F28" s="752">
        <v>-378403.9</v>
      </c>
      <c r="G28" s="752">
        <v>4283775.8</v>
      </c>
      <c r="H28" s="752">
        <v>12834202.91</v>
      </c>
      <c r="I28" s="752">
        <v>3169578.69</v>
      </c>
      <c r="J28" s="752">
        <v>6485427.0899999999</v>
      </c>
      <c r="K28" s="752">
        <v>4818704.07</v>
      </c>
      <c r="L28" s="752">
        <v>0</v>
      </c>
      <c r="M28" s="752">
        <v>0</v>
      </c>
      <c r="N28" s="752">
        <v>0</v>
      </c>
      <c r="O28" s="752">
        <v>0</v>
      </c>
      <c r="P28" s="752">
        <v>0</v>
      </c>
      <c r="Q28" s="752">
        <v>0</v>
      </c>
      <c r="R28" s="752">
        <v>31213284.66</v>
      </c>
      <c r="S28" s="752">
        <v>0</v>
      </c>
      <c r="T28" s="752">
        <v>0</v>
      </c>
      <c r="U28" s="752">
        <v>0</v>
      </c>
      <c r="V28" s="752" t="s">
        <v>1064</v>
      </c>
    </row>
    <row r="29" spans="1:22">
      <c r="A29" s="751" t="s">
        <v>1097</v>
      </c>
      <c r="B29" s="751" t="s">
        <v>1064</v>
      </c>
      <c r="C29" s="751" t="s">
        <v>1098</v>
      </c>
      <c r="D29" s="751" t="s">
        <v>1068</v>
      </c>
      <c r="E29" s="751" t="s">
        <v>1098</v>
      </c>
      <c r="F29" s="752">
        <v>0</v>
      </c>
      <c r="G29" s="752">
        <v>0</v>
      </c>
      <c r="H29" s="752">
        <v>0</v>
      </c>
      <c r="I29" s="752">
        <v>0</v>
      </c>
      <c r="J29" s="752">
        <v>0</v>
      </c>
      <c r="K29" s="752">
        <v>0</v>
      </c>
      <c r="L29" s="752">
        <v>0</v>
      </c>
      <c r="M29" s="752">
        <v>0</v>
      </c>
      <c r="N29" s="752">
        <v>0</v>
      </c>
      <c r="O29" s="752">
        <v>0</v>
      </c>
      <c r="P29" s="752">
        <v>0</v>
      </c>
      <c r="Q29" s="752">
        <v>0</v>
      </c>
      <c r="R29" s="752">
        <v>0</v>
      </c>
      <c r="S29" s="752">
        <v>0</v>
      </c>
      <c r="T29" s="752">
        <v>0</v>
      </c>
      <c r="U29" s="752">
        <v>0</v>
      </c>
      <c r="V29" s="752" t="s">
        <v>1064</v>
      </c>
    </row>
    <row r="30" spans="1:22">
      <c r="A30" s="751" t="s">
        <v>1099</v>
      </c>
      <c r="B30" s="751" t="s">
        <v>1064</v>
      </c>
      <c r="C30" s="751" t="s">
        <v>1100</v>
      </c>
      <c r="D30" s="751" t="s">
        <v>1068</v>
      </c>
      <c r="E30" s="751" t="s">
        <v>1100</v>
      </c>
      <c r="F30" s="752">
        <v>-378403.9</v>
      </c>
      <c r="G30" s="752">
        <v>4283775.8</v>
      </c>
      <c r="H30" s="752">
        <v>12834202.91</v>
      </c>
      <c r="I30" s="752">
        <v>3169578.69</v>
      </c>
      <c r="J30" s="752">
        <v>6485427.0899999999</v>
      </c>
      <c r="K30" s="752">
        <v>4818704.07</v>
      </c>
      <c r="L30" s="752">
        <v>0</v>
      </c>
      <c r="M30" s="752">
        <v>0</v>
      </c>
      <c r="N30" s="752">
        <v>0</v>
      </c>
      <c r="O30" s="752">
        <v>0</v>
      </c>
      <c r="P30" s="752">
        <v>0</v>
      </c>
      <c r="Q30" s="752">
        <v>0</v>
      </c>
      <c r="R30" s="752">
        <v>31213284.66</v>
      </c>
      <c r="S30" s="752">
        <v>0</v>
      </c>
      <c r="T30" s="752">
        <v>0</v>
      </c>
      <c r="U30" s="752">
        <v>0</v>
      </c>
      <c r="V30" s="752" t="s">
        <v>1064</v>
      </c>
    </row>
    <row r="31" spans="1:22">
      <c r="A31" s="751" t="s">
        <v>1101</v>
      </c>
      <c r="B31" s="751" t="s">
        <v>674</v>
      </c>
      <c r="C31" s="751" t="s">
        <v>1064</v>
      </c>
      <c r="D31" s="751" t="s">
        <v>674</v>
      </c>
      <c r="E31" s="751" t="s">
        <v>320</v>
      </c>
      <c r="F31" s="752">
        <v>-3920571</v>
      </c>
      <c r="G31" s="752">
        <v>0</v>
      </c>
      <c r="H31" s="752">
        <v>0</v>
      </c>
      <c r="I31" s="752">
        <v>-6000000</v>
      </c>
      <c r="J31" s="752">
        <v>0</v>
      </c>
      <c r="K31" s="752">
        <v>0</v>
      </c>
      <c r="L31" s="752">
        <v>0</v>
      </c>
      <c r="M31" s="752">
        <v>0</v>
      </c>
      <c r="N31" s="752">
        <v>0</v>
      </c>
      <c r="O31" s="752">
        <v>0</v>
      </c>
      <c r="P31" s="752">
        <v>0</v>
      </c>
      <c r="Q31" s="752">
        <v>0</v>
      </c>
      <c r="R31" s="752">
        <v>-9920571</v>
      </c>
      <c r="S31" s="752">
        <v>-9920571</v>
      </c>
      <c r="T31" s="752">
        <v>9920571</v>
      </c>
      <c r="U31" s="752">
        <v>0</v>
      </c>
      <c r="V31" s="752" t="s">
        <v>1064</v>
      </c>
    </row>
    <row r="32" spans="1:22">
      <c r="A32" s="751" t="s">
        <v>1102</v>
      </c>
      <c r="B32" s="751" t="s">
        <v>1064</v>
      </c>
      <c r="C32" s="751" t="s">
        <v>1103</v>
      </c>
      <c r="D32" s="751" t="s">
        <v>674</v>
      </c>
      <c r="E32" s="751" t="s">
        <v>1103</v>
      </c>
      <c r="F32" s="752">
        <v>428274512.81</v>
      </c>
      <c r="G32" s="752">
        <v>423975537.91000003</v>
      </c>
      <c r="H32" s="752">
        <v>428259313.70999998</v>
      </c>
      <c r="I32" s="752">
        <v>441093516.62</v>
      </c>
      <c r="J32" s="752">
        <v>438263095.31</v>
      </c>
      <c r="K32" s="752">
        <v>444748522.39999998</v>
      </c>
      <c r="L32" s="752">
        <v>449567226.47000003</v>
      </c>
      <c r="M32" s="752">
        <v>449567226.47000003</v>
      </c>
      <c r="N32" s="752">
        <v>449567226.47000003</v>
      </c>
      <c r="O32" s="752">
        <v>449567226.47000003</v>
      </c>
      <c r="P32" s="752">
        <v>449567226.47000003</v>
      </c>
      <c r="Q32" s="752">
        <v>449567226.47000003</v>
      </c>
      <c r="R32" s="752">
        <v>428274512.81</v>
      </c>
      <c r="S32" s="752">
        <v>0</v>
      </c>
      <c r="T32" s="752">
        <v>0</v>
      </c>
      <c r="U32" s="752">
        <v>0</v>
      </c>
      <c r="V32" s="752" t="s">
        <v>1064</v>
      </c>
    </row>
    <row r="33" spans="1:22">
      <c r="A33" s="751" t="s">
        <v>1102</v>
      </c>
      <c r="B33" s="751" t="s">
        <v>1064</v>
      </c>
      <c r="C33" s="751" t="s">
        <v>1104</v>
      </c>
      <c r="D33" s="751" t="s">
        <v>674</v>
      </c>
      <c r="E33" s="751" t="s">
        <v>1104</v>
      </c>
      <c r="F33" s="752">
        <v>423975537.91000003</v>
      </c>
      <c r="G33" s="752">
        <v>428259313.70999998</v>
      </c>
      <c r="H33" s="752">
        <v>441093516.62</v>
      </c>
      <c r="I33" s="752">
        <v>438263095.31</v>
      </c>
      <c r="J33" s="752">
        <v>444748522.39999998</v>
      </c>
      <c r="K33" s="752">
        <v>449567226.47000003</v>
      </c>
      <c r="L33" s="752">
        <v>449567226.47000003</v>
      </c>
      <c r="M33" s="752">
        <v>449567226.47000003</v>
      </c>
      <c r="N33" s="752">
        <v>449567226.47000003</v>
      </c>
      <c r="O33" s="752">
        <v>449567226.47000003</v>
      </c>
      <c r="P33" s="752">
        <v>449567226.47000003</v>
      </c>
      <c r="Q33" s="752">
        <v>449567226.47000003</v>
      </c>
      <c r="R33" s="752">
        <v>449567226.47000003</v>
      </c>
      <c r="S33" s="752">
        <v>0</v>
      </c>
      <c r="T33" s="752">
        <v>0</v>
      </c>
      <c r="U33" s="752">
        <v>0</v>
      </c>
      <c r="V33" s="752" t="s">
        <v>1064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P33"/>
  <sheetViews>
    <sheetView workbookViewId="0"/>
  </sheetViews>
  <sheetFormatPr defaultColWidth="9.125" defaultRowHeight="19.8"/>
  <cols>
    <col min="1" max="1" width="7.625" style="751" bestFit="1" customWidth="1"/>
    <col min="2" max="2" width="6.75" style="751" bestFit="1" customWidth="1"/>
    <col min="3" max="3" width="27.125" style="751" bestFit="1" customWidth="1"/>
    <col min="4" max="4" width="7.375" style="751" bestFit="1" customWidth="1"/>
    <col min="5" max="5" width="33.125" style="751" bestFit="1" customWidth="1"/>
    <col min="6" max="19" width="11.75" style="752" bestFit="1" customWidth="1"/>
    <col min="20" max="42" width="9.125" style="752"/>
    <col min="43" max="16384" width="9.125" style="751"/>
  </cols>
  <sheetData>
    <row r="1" spans="1:42" s="754" customFormat="1">
      <c r="A1" s="754" t="s">
        <v>1041</v>
      </c>
      <c r="B1" s="754" t="s">
        <v>1042</v>
      </c>
      <c r="C1" s="754" t="s">
        <v>1043</v>
      </c>
      <c r="D1" s="754" t="s">
        <v>1044</v>
      </c>
      <c r="E1" s="754" t="s">
        <v>1045</v>
      </c>
      <c r="F1" s="755" t="s">
        <v>1046</v>
      </c>
      <c r="G1" s="755" t="s">
        <v>1047</v>
      </c>
      <c r="H1" s="755" t="s">
        <v>1048</v>
      </c>
      <c r="I1" s="755" t="s">
        <v>1049</v>
      </c>
      <c r="J1" s="755" t="s">
        <v>1050</v>
      </c>
      <c r="K1" s="755" t="s">
        <v>1051</v>
      </c>
      <c r="L1" s="755" t="s">
        <v>1052</v>
      </c>
      <c r="M1" s="755" t="s">
        <v>1053</v>
      </c>
      <c r="N1" s="755" t="s">
        <v>1054</v>
      </c>
      <c r="O1" s="755" t="s">
        <v>1055</v>
      </c>
      <c r="P1" s="755" t="s">
        <v>1056</v>
      </c>
      <c r="Q1" s="755" t="s">
        <v>1057</v>
      </c>
      <c r="R1" s="755" t="s">
        <v>1058</v>
      </c>
      <c r="S1" s="755" t="s">
        <v>1059</v>
      </c>
      <c r="T1" s="755"/>
      <c r="U1" s="755"/>
      <c r="V1" s="755"/>
      <c r="W1" s="755"/>
      <c r="X1" s="755"/>
      <c r="Y1" s="755"/>
      <c r="Z1" s="755"/>
      <c r="AA1" s="755"/>
      <c r="AB1" s="755"/>
      <c r="AC1" s="755"/>
      <c r="AD1" s="755"/>
      <c r="AE1" s="755"/>
      <c r="AF1" s="755"/>
      <c r="AG1" s="755"/>
      <c r="AH1" s="755"/>
      <c r="AI1" s="755"/>
      <c r="AJ1" s="755"/>
      <c r="AK1" s="755"/>
      <c r="AL1" s="755"/>
      <c r="AM1" s="755"/>
      <c r="AN1" s="755"/>
      <c r="AO1" s="755"/>
      <c r="AP1" s="755"/>
    </row>
    <row r="2" spans="1:42">
      <c r="A2" s="751" t="s">
        <v>1063</v>
      </c>
      <c r="B2" s="751" t="s">
        <v>342</v>
      </c>
      <c r="C2" s="751" t="s">
        <v>1064</v>
      </c>
      <c r="D2" s="751" t="s">
        <v>342</v>
      </c>
      <c r="E2" s="751" t="s">
        <v>1039</v>
      </c>
      <c r="F2" s="752">
        <v>73906538.599999994</v>
      </c>
      <c r="G2" s="752">
        <v>72081197.25</v>
      </c>
      <c r="H2" s="752">
        <v>103281681.75</v>
      </c>
      <c r="I2" s="752">
        <v>38214333.5</v>
      </c>
      <c r="J2" s="752">
        <v>72364111</v>
      </c>
      <c r="K2" s="752">
        <v>74188787.299999997</v>
      </c>
      <c r="L2" s="752">
        <v>80646535.25</v>
      </c>
      <c r="M2" s="752">
        <v>76162623.599999994</v>
      </c>
      <c r="N2" s="752">
        <v>77429644.900000006</v>
      </c>
      <c r="O2" s="752">
        <v>71391446.849999994</v>
      </c>
      <c r="P2" s="752">
        <v>78690654.049999997</v>
      </c>
      <c r="Q2" s="752">
        <v>83760446.25</v>
      </c>
      <c r="R2" s="752">
        <v>902118000.29999995</v>
      </c>
      <c r="S2" s="752">
        <v>902118000.29999995</v>
      </c>
    </row>
    <row r="3" spans="1:42">
      <c r="A3" s="751" t="s">
        <v>1063</v>
      </c>
      <c r="B3" s="751" t="s">
        <v>347</v>
      </c>
      <c r="C3" s="751" t="s">
        <v>1064</v>
      </c>
      <c r="D3" s="751" t="s">
        <v>347</v>
      </c>
      <c r="E3" s="751" t="s">
        <v>348</v>
      </c>
      <c r="F3" s="752">
        <v>-12343.5</v>
      </c>
      <c r="G3" s="752">
        <v>-51136</v>
      </c>
      <c r="H3" s="752">
        <v>-47115</v>
      </c>
      <c r="I3" s="752">
        <v>-177929.5</v>
      </c>
      <c r="J3" s="752">
        <v>-77882.5</v>
      </c>
      <c r="K3" s="752">
        <v>-45709</v>
      </c>
      <c r="L3" s="752">
        <v>-108504.72</v>
      </c>
      <c r="M3" s="752">
        <v>-274440.5</v>
      </c>
      <c r="N3" s="752">
        <v>-22297</v>
      </c>
      <c r="O3" s="752">
        <v>-157198.75</v>
      </c>
      <c r="P3" s="752">
        <v>-68064</v>
      </c>
      <c r="Q3" s="752">
        <v>-9000</v>
      </c>
      <c r="R3" s="752">
        <v>-1051620.47</v>
      </c>
      <c r="S3" s="752">
        <v>-1051620.47</v>
      </c>
    </row>
    <row r="4" spans="1:42">
      <c r="A4" s="751" t="s">
        <v>1063</v>
      </c>
      <c r="B4" s="751" t="s">
        <v>349</v>
      </c>
      <c r="C4" s="751" t="s">
        <v>1064</v>
      </c>
      <c r="D4" s="751" t="s">
        <v>349</v>
      </c>
      <c r="E4" s="751" t="s">
        <v>350</v>
      </c>
      <c r="F4" s="752">
        <v>-18.25</v>
      </c>
      <c r="G4" s="752">
        <v>-23.47</v>
      </c>
      <c r="H4" s="752">
        <v>-27.41</v>
      </c>
      <c r="I4" s="752">
        <v>-18.62</v>
      </c>
      <c r="J4" s="752">
        <v>-21.31</v>
      </c>
      <c r="K4" s="752">
        <v>-16.8</v>
      </c>
      <c r="L4" s="752">
        <v>-54.21</v>
      </c>
      <c r="M4" s="752">
        <v>-49.36</v>
      </c>
      <c r="N4" s="752">
        <v>-83.53</v>
      </c>
      <c r="O4" s="752">
        <v>-13.36</v>
      </c>
      <c r="P4" s="752">
        <v>-14.86</v>
      </c>
      <c r="Q4" s="752">
        <v>-20.89</v>
      </c>
      <c r="R4" s="752">
        <v>-362.07</v>
      </c>
      <c r="S4" s="752">
        <v>-362.07</v>
      </c>
    </row>
    <row r="5" spans="1:42">
      <c r="A5" s="751" t="s">
        <v>1063</v>
      </c>
      <c r="B5" s="751" t="s">
        <v>715</v>
      </c>
      <c r="C5" s="751" t="s">
        <v>1064</v>
      </c>
      <c r="D5" s="751" t="s">
        <v>715</v>
      </c>
      <c r="E5" s="751" t="s">
        <v>1065</v>
      </c>
      <c r="F5" s="752">
        <v>0</v>
      </c>
      <c r="G5" s="752">
        <v>0</v>
      </c>
      <c r="H5" s="752">
        <v>-5947958</v>
      </c>
      <c r="I5" s="752">
        <v>5947958</v>
      </c>
      <c r="J5" s="752">
        <v>0</v>
      </c>
      <c r="K5" s="752">
        <v>0</v>
      </c>
      <c r="L5" s="752">
        <v>0</v>
      </c>
      <c r="M5" s="752">
        <v>0</v>
      </c>
      <c r="N5" s="752">
        <v>0</v>
      </c>
      <c r="O5" s="752">
        <v>0</v>
      </c>
      <c r="P5" s="752">
        <v>0</v>
      </c>
      <c r="Q5" s="752">
        <v>0</v>
      </c>
      <c r="R5" s="752">
        <v>0</v>
      </c>
      <c r="S5" s="752">
        <v>0</v>
      </c>
    </row>
    <row r="6" spans="1:42">
      <c r="A6" s="751" t="s">
        <v>1066</v>
      </c>
      <c r="B6" s="751" t="s">
        <v>1064</v>
      </c>
      <c r="C6" s="751" t="s">
        <v>1067</v>
      </c>
      <c r="D6" s="751" t="s">
        <v>1068</v>
      </c>
      <c r="E6" s="751" t="s">
        <v>1067</v>
      </c>
      <c r="F6" s="752">
        <v>73894176.849999994</v>
      </c>
      <c r="G6" s="752">
        <v>72030037.780000001</v>
      </c>
      <c r="H6" s="752">
        <v>97286581.340000004</v>
      </c>
      <c r="I6" s="752">
        <v>43984343.380000003</v>
      </c>
      <c r="J6" s="752">
        <v>72286207.189999998</v>
      </c>
      <c r="K6" s="752">
        <v>74143061.5</v>
      </c>
      <c r="L6" s="752">
        <v>80537976.319999993</v>
      </c>
      <c r="M6" s="752">
        <v>75888133.739999995</v>
      </c>
      <c r="N6" s="752">
        <v>77407264.370000005</v>
      </c>
      <c r="O6" s="752">
        <v>71234234.739999995</v>
      </c>
      <c r="P6" s="752">
        <v>78622575.189999998</v>
      </c>
      <c r="Q6" s="752">
        <v>83751425.359999999</v>
      </c>
      <c r="R6" s="752">
        <v>901066017.75999999</v>
      </c>
      <c r="S6" s="752">
        <v>901066017.75999999</v>
      </c>
    </row>
    <row r="7" spans="1:42">
      <c r="A7" s="751" t="s">
        <v>1069</v>
      </c>
      <c r="B7" s="751" t="s">
        <v>1070</v>
      </c>
      <c r="C7" s="751" t="s">
        <v>1064</v>
      </c>
      <c r="D7" s="751" t="s">
        <v>1070</v>
      </c>
      <c r="E7" s="751" t="s">
        <v>1071</v>
      </c>
      <c r="F7" s="752">
        <v>70227722.25</v>
      </c>
      <c r="G7" s="752">
        <v>63135261.68</v>
      </c>
      <c r="H7" s="752">
        <v>81562827.620000005</v>
      </c>
      <c r="I7" s="752">
        <v>36953968.130000003</v>
      </c>
      <c r="J7" s="752">
        <v>61170271.859999999</v>
      </c>
      <c r="K7" s="752">
        <v>64543212.210000001</v>
      </c>
      <c r="L7" s="752">
        <v>71553562.659999996</v>
      </c>
      <c r="M7" s="752">
        <v>68238130.549999997</v>
      </c>
      <c r="N7" s="752">
        <v>69659196.530000001</v>
      </c>
      <c r="O7" s="752">
        <v>63661463.329999998</v>
      </c>
      <c r="P7" s="752">
        <v>71607096.140000001</v>
      </c>
      <c r="Q7" s="752">
        <v>76753900.730000004</v>
      </c>
      <c r="R7" s="752">
        <v>799066613.69000006</v>
      </c>
      <c r="S7" s="752">
        <v>799066613.69000006</v>
      </c>
    </row>
    <row r="8" spans="1:42">
      <c r="A8" s="751" t="s">
        <v>1072</v>
      </c>
      <c r="B8" s="751" t="s">
        <v>1064</v>
      </c>
      <c r="C8" s="751" t="s">
        <v>1073</v>
      </c>
      <c r="D8" s="751" t="s">
        <v>1068</v>
      </c>
      <c r="E8" s="751" t="s">
        <v>1073</v>
      </c>
      <c r="F8" s="752">
        <v>70227722.25</v>
      </c>
      <c r="G8" s="752">
        <v>63135261.68</v>
      </c>
      <c r="H8" s="752">
        <v>81562827.620000005</v>
      </c>
      <c r="I8" s="752">
        <v>36953968.130000003</v>
      </c>
      <c r="J8" s="752">
        <v>61170271.859999999</v>
      </c>
      <c r="K8" s="752">
        <v>64543212.210000001</v>
      </c>
      <c r="L8" s="752">
        <v>71553562.659999996</v>
      </c>
      <c r="M8" s="752">
        <v>68238130.549999997</v>
      </c>
      <c r="N8" s="752">
        <v>69659196.530000001</v>
      </c>
      <c r="O8" s="752">
        <v>63661463.329999998</v>
      </c>
      <c r="P8" s="752">
        <v>71607096.140000001</v>
      </c>
      <c r="Q8" s="752">
        <v>76753900.730000004</v>
      </c>
      <c r="R8" s="752">
        <v>799066613.69000006</v>
      </c>
      <c r="S8" s="752">
        <v>799066613.69000006</v>
      </c>
    </row>
    <row r="9" spans="1:42">
      <c r="A9" s="751" t="s">
        <v>1074</v>
      </c>
      <c r="B9" s="751" t="s">
        <v>1064</v>
      </c>
      <c r="C9" s="751" t="s">
        <v>1075</v>
      </c>
      <c r="D9" s="751" t="s">
        <v>1068</v>
      </c>
      <c r="E9" s="751" t="s">
        <v>1075</v>
      </c>
      <c r="F9" s="752">
        <v>3666454.6</v>
      </c>
      <c r="G9" s="752">
        <v>8894776.0999999996</v>
      </c>
      <c r="H9" s="752">
        <v>15723753.720000001</v>
      </c>
      <c r="I9" s="752">
        <v>7030375.25</v>
      </c>
      <c r="J9" s="752">
        <v>11115935.33</v>
      </c>
      <c r="K9" s="752">
        <v>9599849.2899999991</v>
      </c>
      <c r="L9" s="752">
        <v>8984413.6600000001</v>
      </c>
      <c r="M9" s="752">
        <v>7650003.1900000004</v>
      </c>
      <c r="N9" s="752">
        <v>7748067.8399999999</v>
      </c>
      <c r="O9" s="752">
        <v>7572771.4100000001</v>
      </c>
      <c r="P9" s="752">
        <v>7015479.0499999998</v>
      </c>
      <c r="Q9" s="752">
        <v>6997524.6299999999</v>
      </c>
      <c r="R9" s="752">
        <v>101999404.06999999</v>
      </c>
      <c r="S9" s="752">
        <v>799066613.69000006</v>
      </c>
    </row>
    <row r="10" spans="1:42">
      <c r="A10" s="751" t="s">
        <v>1076</v>
      </c>
      <c r="B10" s="751" t="s">
        <v>717</v>
      </c>
      <c r="C10" s="751" t="s">
        <v>1064</v>
      </c>
      <c r="D10" s="751" t="s">
        <v>717</v>
      </c>
      <c r="E10" s="751" t="s">
        <v>718</v>
      </c>
      <c r="F10" s="752">
        <v>429793.49</v>
      </c>
      <c r="G10" s="752">
        <v>28517.57</v>
      </c>
      <c r="H10" s="752">
        <v>2172998</v>
      </c>
      <c r="I10" s="752">
        <v>70328.710000000006</v>
      </c>
      <c r="J10" s="752">
        <v>66539.600000000006</v>
      </c>
      <c r="K10" s="752">
        <v>255586.72</v>
      </c>
      <c r="L10" s="752">
        <v>46999.33</v>
      </c>
      <c r="M10" s="752">
        <v>56852.97</v>
      </c>
      <c r="N10" s="752">
        <v>2161755.14</v>
      </c>
      <c r="O10" s="752">
        <v>173013.89</v>
      </c>
      <c r="P10" s="752">
        <v>117143.96</v>
      </c>
      <c r="Q10" s="752">
        <v>27588.61</v>
      </c>
      <c r="R10" s="752">
        <v>5607117.9900000002</v>
      </c>
      <c r="S10" s="752">
        <v>5607117.9900000002</v>
      </c>
    </row>
    <row r="11" spans="1:42">
      <c r="A11" s="751" t="s">
        <v>1076</v>
      </c>
      <c r="B11" s="751" t="s">
        <v>710</v>
      </c>
      <c r="C11" s="751" t="s">
        <v>1064</v>
      </c>
      <c r="D11" s="751" t="s">
        <v>710</v>
      </c>
      <c r="E11" s="751" t="s">
        <v>711</v>
      </c>
      <c r="F11" s="752">
        <v>27417.05</v>
      </c>
      <c r="G11" s="752">
        <v>15750.3</v>
      </c>
      <c r="H11" s="752">
        <v>25232.07</v>
      </c>
      <c r="I11" s="752">
        <v>31404.66</v>
      </c>
      <c r="J11" s="752">
        <v>43411.34</v>
      </c>
      <c r="K11" s="752">
        <v>141707.19</v>
      </c>
      <c r="L11" s="752">
        <v>52282.27</v>
      </c>
      <c r="M11" s="752">
        <v>81609.429999999993</v>
      </c>
      <c r="N11" s="752">
        <v>121332.18</v>
      </c>
      <c r="O11" s="752">
        <v>150923.93</v>
      </c>
      <c r="P11" s="752">
        <v>157411.03</v>
      </c>
      <c r="Q11" s="752">
        <v>316083.62</v>
      </c>
      <c r="R11" s="752">
        <v>1164565.07</v>
      </c>
      <c r="S11" s="752">
        <v>1164565.07</v>
      </c>
    </row>
    <row r="12" spans="1:42">
      <c r="A12" s="751" t="s">
        <v>1076</v>
      </c>
      <c r="B12" s="751" t="s">
        <v>356</v>
      </c>
      <c r="C12" s="751" t="s">
        <v>1064</v>
      </c>
      <c r="D12" s="751" t="s">
        <v>356</v>
      </c>
      <c r="E12" s="751" t="s">
        <v>1077</v>
      </c>
      <c r="F12" s="752">
        <v>373518.3</v>
      </c>
      <c r="G12" s="752">
        <v>215035.8</v>
      </c>
      <c r="H12" s="752">
        <v>562160.1</v>
      </c>
      <c r="I12" s="752">
        <v>202170.5</v>
      </c>
      <c r="J12" s="752">
        <v>450374.34</v>
      </c>
      <c r="K12" s="752">
        <v>292008.15999999997</v>
      </c>
      <c r="L12" s="752">
        <v>629526.80000000005</v>
      </c>
      <c r="M12" s="752">
        <v>876202.82</v>
      </c>
      <c r="N12" s="752">
        <v>564671.99</v>
      </c>
      <c r="O12" s="752">
        <v>640351.54</v>
      </c>
      <c r="P12" s="752">
        <v>123945.16</v>
      </c>
      <c r="Q12" s="752">
        <v>681296.34</v>
      </c>
      <c r="R12" s="752">
        <v>5611261.8499999996</v>
      </c>
      <c r="S12" s="752">
        <v>5611261.8499999996</v>
      </c>
    </row>
    <row r="13" spans="1:42">
      <c r="A13" s="751" t="s">
        <v>1076</v>
      </c>
      <c r="B13" s="751" t="s">
        <v>719</v>
      </c>
      <c r="C13" s="751" t="s">
        <v>1064</v>
      </c>
      <c r="D13" s="751" t="s">
        <v>719</v>
      </c>
      <c r="E13" s="751" t="s">
        <v>720</v>
      </c>
      <c r="F13" s="752">
        <v>3.89</v>
      </c>
      <c r="G13" s="752">
        <v>2705.17</v>
      </c>
      <c r="H13" s="752">
        <v>936.06</v>
      </c>
      <c r="I13" s="752">
        <v>1211.3499999999999</v>
      </c>
      <c r="J13" s="752">
        <v>2242.3000000000002</v>
      </c>
      <c r="K13" s="752">
        <v>3541.28</v>
      </c>
      <c r="L13" s="752">
        <v>18.03</v>
      </c>
      <c r="M13" s="752">
        <v>226.28</v>
      </c>
      <c r="N13" s="752">
        <v>4122.3900000000003</v>
      </c>
      <c r="O13" s="752">
        <v>801.4</v>
      </c>
      <c r="P13" s="752">
        <v>1726.7</v>
      </c>
      <c r="Q13" s="752">
        <v>1537.01</v>
      </c>
      <c r="R13" s="752">
        <v>19071.86</v>
      </c>
      <c r="S13" s="752">
        <v>19071.86</v>
      </c>
    </row>
    <row r="14" spans="1:42">
      <c r="A14" s="751" t="s">
        <v>1076</v>
      </c>
      <c r="B14" s="751" t="s">
        <v>707</v>
      </c>
      <c r="C14" s="751" t="s">
        <v>1064</v>
      </c>
      <c r="D14" s="751" t="s">
        <v>707</v>
      </c>
      <c r="E14" s="751" t="s">
        <v>708</v>
      </c>
      <c r="F14" s="752">
        <v>30000</v>
      </c>
      <c r="G14" s="752">
        <v>40000</v>
      </c>
      <c r="H14" s="752">
        <v>10000</v>
      </c>
      <c r="I14" s="752">
        <v>0</v>
      </c>
      <c r="J14" s="752">
        <v>30000</v>
      </c>
      <c r="K14" s="752">
        <v>30000</v>
      </c>
      <c r="L14" s="752">
        <v>10000</v>
      </c>
      <c r="M14" s="752">
        <v>116166.31</v>
      </c>
      <c r="N14" s="752">
        <v>8580.7999999999993</v>
      </c>
      <c r="O14" s="752">
        <v>0</v>
      </c>
      <c r="P14" s="752">
        <v>0</v>
      </c>
      <c r="Q14" s="752">
        <v>0</v>
      </c>
      <c r="R14" s="752">
        <v>274747.11</v>
      </c>
      <c r="S14" s="752">
        <v>274747.11</v>
      </c>
    </row>
    <row r="15" spans="1:42">
      <c r="A15" s="751" t="s">
        <v>1078</v>
      </c>
      <c r="B15" s="751" t="s">
        <v>1064</v>
      </c>
      <c r="C15" s="751" t="s">
        <v>1079</v>
      </c>
      <c r="D15" s="751" t="s">
        <v>1068</v>
      </c>
      <c r="E15" s="751" t="s">
        <v>1079</v>
      </c>
      <c r="F15" s="752">
        <v>860732.73</v>
      </c>
      <c r="G15" s="752">
        <v>302008.84000000003</v>
      </c>
      <c r="H15" s="752">
        <v>2771326.23</v>
      </c>
      <c r="I15" s="752">
        <v>305115.21999999997</v>
      </c>
      <c r="J15" s="752">
        <v>592567.57999999996</v>
      </c>
      <c r="K15" s="752">
        <v>722843.35</v>
      </c>
      <c r="L15" s="752">
        <v>738826.43</v>
      </c>
      <c r="M15" s="752">
        <v>1131057.81</v>
      </c>
      <c r="N15" s="752">
        <v>2860462.5</v>
      </c>
      <c r="O15" s="752">
        <v>965090.76</v>
      </c>
      <c r="P15" s="752">
        <v>400226.85</v>
      </c>
      <c r="Q15" s="752">
        <v>1026505.58</v>
      </c>
      <c r="R15" s="752">
        <v>12676763.880000001</v>
      </c>
      <c r="S15" s="752">
        <v>12676763.880000001</v>
      </c>
    </row>
    <row r="16" spans="1:42">
      <c r="A16" s="751" t="s">
        <v>1080</v>
      </c>
      <c r="B16" s="751" t="s">
        <v>1064</v>
      </c>
      <c r="C16" s="751" t="s">
        <v>1081</v>
      </c>
      <c r="D16" s="751" t="s">
        <v>1068</v>
      </c>
      <c r="E16" s="751" t="s">
        <v>1081</v>
      </c>
      <c r="F16" s="752">
        <v>4527187.33</v>
      </c>
      <c r="G16" s="752">
        <v>9196784.9399999995</v>
      </c>
      <c r="H16" s="752">
        <v>18495079.949999999</v>
      </c>
      <c r="I16" s="752">
        <v>7335490.4699999997</v>
      </c>
      <c r="J16" s="752">
        <v>11708502.91</v>
      </c>
      <c r="K16" s="752">
        <v>10322692.640000001</v>
      </c>
      <c r="L16" s="752">
        <v>9723240.0899999999</v>
      </c>
      <c r="M16" s="752">
        <v>8781061</v>
      </c>
      <c r="N16" s="752">
        <v>10608530.34</v>
      </c>
      <c r="O16" s="752">
        <v>8537862.1699999999</v>
      </c>
      <c r="P16" s="752">
        <v>7415705.9000000004</v>
      </c>
      <c r="Q16" s="752">
        <v>8024030.21</v>
      </c>
      <c r="R16" s="752">
        <v>114676167.95</v>
      </c>
      <c r="S16" s="752">
        <v>12676763.880000001</v>
      </c>
    </row>
    <row r="17" spans="1:19">
      <c r="A17" s="751" t="s">
        <v>676</v>
      </c>
      <c r="B17" s="751" t="s">
        <v>1082</v>
      </c>
      <c r="C17" s="751" t="s">
        <v>1064</v>
      </c>
      <c r="D17" s="751" t="s">
        <v>1082</v>
      </c>
      <c r="E17" s="751" t="s">
        <v>21</v>
      </c>
      <c r="F17" s="752">
        <v>3039533.51</v>
      </c>
      <c r="G17" s="752">
        <v>3093835.26</v>
      </c>
      <c r="H17" s="752">
        <v>3257097.54</v>
      </c>
      <c r="I17" s="752">
        <v>2815886.77</v>
      </c>
      <c r="J17" s="752">
        <v>3372074.2</v>
      </c>
      <c r="K17" s="752">
        <v>3541347.54</v>
      </c>
      <c r="L17" s="752">
        <v>3268052.04</v>
      </c>
      <c r="M17" s="752">
        <v>3496101.82</v>
      </c>
      <c r="N17" s="752">
        <v>3179195.8</v>
      </c>
      <c r="O17" s="752">
        <v>3472074.17</v>
      </c>
      <c r="P17" s="752">
        <v>3294086.28</v>
      </c>
      <c r="Q17" s="752">
        <v>4099055.05</v>
      </c>
      <c r="R17" s="752">
        <v>39928339.979999997</v>
      </c>
      <c r="S17" s="752">
        <v>39928339.979999997</v>
      </c>
    </row>
    <row r="18" spans="1:19">
      <c r="A18" s="751" t="s">
        <v>676</v>
      </c>
      <c r="B18" s="751" t="s">
        <v>1083</v>
      </c>
      <c r="C18" s="751" t="s">
        <v>1064</v>
      </c>
      <c r="D18" s="751" t="s">
        <v>1083</v>
      </c>
      <c r="E18" s="751" t="s">
        <v>37</v>
      </c>
      <c r="F18" s="752">
        <v>1858673.72</v>
      </c>
      <c r="G18" s="752">
        <v>1802866.99</v>
      </c>
      <c r="H18" s="752">
        <v>2352622.3199999998</v>
      </c>
      <c r="I18" s="752">
        <v>1327324.71</v>
      </c>
      <c r="J18" s="752">
        <v>1836238.24</v>
      </c>
      <c r="K18" s="752">
        <v>1900874.87</v>
      </c>
      <c r="L18" s="752">
        <v>2113465.4500000002</v>
      </c>
      <c r="M18" s="752">
        <v>2048999.45</v>
      </c>
      <c r="N18" s="752">
        <v>1876720.47</v>
      </c>
      <c r="O18" s="752">
        <v>2011753.63</v>
      </c>
      <c r="P18" s="752">
        <v>2073018.9</v>
      </c>
      <c r="Q18" s="752">
        <v>2462942.2999999998</v>
      </c>
      <c r="R18" s="752">
        <v>23665501.050000001</v>
      </c>
      <c r="S18" s="752">
        <v>23665501.050000001</v>
      </c>
    </row>
    <row r="19" spans="1:19">
      <c r="A19" s="751" t="s">
        <v>1084</v>
      </c>
      <c r="B19" s="751" t="s">
        <v>1064</v>
      </c>
      <c r="C19" s="751" t="s">
        <v>1085</v>
      </c>
      <c r="D19" s="751" t="s">
        <v>1068</v>
      </c>
      <c r="E19" s="751" t="s">
        <v>1085</v>
      </c>
      <c r="F19" s="752">
        <v>4898207.2300000004</v>
      </c>
      <c r="G19" s="752">
        <v>4896702.25</v>
      </c>
      <c r="H19" s="752">
        <v>5609719.8600000003</v>
      </c>
      <c r="I19" s="752">
        <v>4143211.48</v>
      </c>
      <c r="J19" s="752">
        <v>5208312.4400000004</v>
      </c>
      <c r="K19" s="752">
        <v>5442222.4100000001</v>
      </c>
      <c r="L19" s="752">
        <v>5381517.4900000002</v>
      </c>
      <c r="M19" s="752">
        <v>5545101.2699999996</v>
      </c>
      <c r="N19" s="752">
        <v>5055916.2699999996</v>
      </c>
      <c r="O19" s="752">
        <v>5483827.7999999998</v>
      </c>
      <c r="P19" s="752">
        <v>5367105.18</v>
      </c>
      <c r="Q19" s="752">
        <v>6561997.3499999996</v>
      </c>
      <c r="R19" s="752">
        <v>63593841.030000001</v>
      </c>
      <c r="S19" s="752">
        <v>63593841.030000001</v>
      </c>
    </row>
    <row r="20" spans="1:19">
      <c r="A20" s="751" t="s">
        <v>1086</v>
      </c>
      <c r="B20" s="751" t="s">
        <v>1064</v>
      </c>
      <c r="C20" s="751" t="s">
        <v>1087</v>
      </c>
      <c r="D20" s="751" t="s">
        <v>1068</v>
      </c>
      <c r="E20" s="751" t="s">
        <v>1087</v>
      </c>
      <c r="F20" s="752">
        <v>-371019.9</v>
      </c>
      <c r="G20" s="752">
        <v>4300082.6900000004</v>
      </c>
      <c r="H20" s="752">
        <v>12885360.09</v>
      </c>
      <c r="I20" s="752">
        <v>3192278.99</v>
      </c>
      <c r="J20" s="752">
        <v>6500190.4699999997</v>
      </c>
      <c r="K20" s="752">
        <v>4880470.2300000004</v>
      </c>
      <c r="L20" s="752">
        <v>4341722.5999999996</v>
      </c>
      <c r="M20" s="752">
        <v>3235959.73</v>
      </c>
      <c r="N20" s="752">
        <v>5552614.0700000003</v>
      </c>
      <c r="O20" s="752">
        <v>3054034.37</v>
      </c>
      <c r="P20" s="752">
        <v>2048600.72</v>
      </c>
      <c r="Q20" s="752">
        <v>1462032.86</v>
      </c>
      <c r="R20" s="752">
        <v>51082326.920000002</v>
      </c>
      <c r="S20" s="752">
        <v>63593841.030000001</v>
      </c>
    </row>
    <row r="21" spans="1:19">
      <c r="A21" s="751" t="s">
        <v>1088</v>
      </c>
      <c r="B21" s="751" t="s">
        <v>1032</v>
      </c>
      <c r="C21" s="751" t="s">
        <v>1064</v>
      </c>
      <c r="D21" s="751" t="s">
        <v>1032</v>
      </c>
      <c r="E21" s="751" t="s">
        <v>32</v>
      </c>
      <c r="F21" s="752">
        <v>4268.28</v>
      </c>
      <c r="G21" s="752">
        <v>9005.14</v>
      </c>
      <c r="H21" s="752">
        <v>0</v>
      </c>
      <c r="I21" s="752">
        <v>13164.1</v>
      </c>
      <c r="J21" s="752">
        <v>0</v>
      </c>
      <c r="K21" s="752">
        <v>0</v>
      </c>
      <c r="L21" s="752">
        <v>0</v>
      </c>
      <c r="M21" s="752">
        <v>26602.92</v>
      </c>
      <c r="N21" s="752">
        <v>224959.54</v>
      </c>
      <c r="O21" s="752">
        <v>461826.78</v>
      </c>
      <c r="P21" s="752">
        <v>398387.14</v>
      </c>
      <c r="Q21" s="752">
        <v>594687.39</v>
      </c>
      <c r="R21" s="752">
        <v>1732901.29</v>
      </c>
      <c r="S21" s="752">
        <v>1732901.29</v>
      </c>
    </row>
    <row r="22" spans="1:19">
      <c r="A22" s="751" t="s">
        <v>1088</v>
      </c>
      <c r="B22" s="751" t="s">
        <v>463</v>
      </c>
      <c r="C22" s="751" t="s">
        <v>1064</v>
      </c>
      <c r="D22" s="751" t="s">
        <v>463</v>
      </c>
      <c r="E22" s="751" t="s">
        <v>1033</v>
      </c>
      <c r="F22" s="752">
        <v>0</v>
      </c>
      <c r="G22" s="752">
        <v>0</v>
      </c>
      <c r="H22" s="752">
        <v>0</v>
      </c>
      <c r="I22" s="752">
        <v>2738.36</v>
      </c>
      <c r="J22" s="752">
        <v>8220.2000000000007</v>
      </c>
      <c r="K22" s="752">
        <v>11372.93</v>
      </c>
      <c r="L22" s="752">
        <v>0</v>
      </c>
      <c r="M22" s="752">
        <v>0</v>
      </c>
      <c r="N22" s="752">
        <v>0</v>
      </c>
      <c r="O22" s="752">
        <v>0</v>
      </c>
      <c r="P22" s="752">
        <v>0</v>
      </c>
      <c r="Q22" s="752">
        <v>0</v>
      </c>
      <c r="R22" s="752">
        <v>22331.49</v>
      </c>
      <c r="S22" s="752">
        <v>22331.49</v>
      </c>
    </row>
    <row r="23" spans="1:19">
      <c r="A23" s="751" t="s">
        <v>1088</v>
      </c>
      <c r="B23" s="751" t="s">
        <v>465</v>
      </c>
      <c r="C23" s="751" t="s">
        <v>1064</v>
      </c>
      <c r="D23" s="751" t="s">
        <v>465</v>
      </c>
      <c r="E23" s="751" t="s">
        <v>1038</v>
      </c>
      <c r="F23" s="752">
        <v>3115.72</v>
      </c>
      <c r="G23" s="752">
        <v>7301.75</v>
      </c>
      <c r="H23" s="752">
        <v>7050.68</v>
      </c>
      <c r="I23" s="752">
        <v>6797.84</v>
      </c>
      <c r="J23" s="752">
        <v>6543.18</v>
      </c>
      <c r="K23" s="752">
        <v>6286.73</v>
      </c>
      <c r="L23" s="752">
        <v>10965.39</v>
      </c>
      <c r="M23" s="752">
        <v>10581.75</v>
      </c>
      <c r="N23" s="752">
        <v>10195.6</v>
      </c>
      <c r="O23" s="752">
        <v>9806.93</v>
      </c>
      <c r="P23" s="752">
        <v>9415.7199999999993</v>
      </c>
      <c r="Q23" s="752">
        <v>9021.9500000000007</v>
      </c>
      <c r="R23" s="752">
        <v>97083.24</v>
      </c>
      <c r="S23" s="752">
        <v>97083.24</v>
      </c>
    </row>
    <row r="24" spans="1:19">
      <c r="A24" s="751" t="s">
        <v>1088</v>
      </c>
      <c r="B24" s="751" t="s">
        <v>441</v>
      </c>
      <c r="C24" s="751" t="s">
        <v>1064</v>
      </c>
      <c r="D24" s="751" t="s">
        <v>441</v>
      </c>
      <c r="E24" s="751" t="s">
        <v>961</v>
      </c>
      <c r="F24" s="752">
        <v>0</v>
      </c>
      <c r="G24" s="752">
        <v>0</v>
      </c>
      <c r="H24" s="752">
        <v>44106.5</v>
      </c>
      <c r="I24" s="752">
        <v>0</v>
      </c>
      <c r="J24" s="752">
        <v>0</v>
      </c>
      <c r="K24" s="752">
        <v>44106.5</v>
      </c>
      <c r="L24" s="752">
        <v>0</v>
      </c>
      <c r="M24" s="752">
        <v>0</v>
      </c>
      <c r="N24" s="752">
        <v>44106.5</v>
      </c>
      <c r="O24" s="752">
        <v>0</v>
      </c>
      <c r="P24" s="752">
        <v>0</v>
      </c>
      <c r="Q24" s="752">
        <v>44106.5</v>
      </c>
      <c r="R24" s="752">
        <v>176426</v>
      </c>
      <c r="S24" s="752">
        <v>176426</v>
      </c>
    </row>
    <row r="25" spans="1:19">
      <c r="A25" s="751" t="s">
        <v>1089</v>
      </c>
      <c r="B25" s="751" t="s">
        <v>1064</v>
      </c>
      <c r="C25" s="751" t="s">
        <v>1090</v>
      </c>
      <c r="D25" s="751" t="s">
        <v>1068</v>
      </c>
      <c r="E25" s="751" t="s">
        <v>1090</v>
      </c>
      <c r="F25" s="752">
        <v>7384</v>
      </c>
      <c r="G25" s="752">
        <v>16306.89</v>
      </c>
      <c r="H25" s="752">
        <v>51157.18</v>
      </c>
      <c r="I25" s="752">
        <v>22700.3</v>
      </c>
      <c r="J25" s="752">
        <v>14763.38</v>
      </c>
      <c r="K25" s="752">
        <v>61766.16</v>
      </c>
      <c r="L25" s="752">
        <v>10965.39</v>
      </c>
      <c r="M25" s="752">
        <v>37184.67</v>
      </c>
      <c r="N25" s="752">
        <v>279261.64</v>
      </c>
      <c r="O25" s="752">
        <v>471633.71</v>
      </c>
      <c r="P25" s="752">
        <v>407802.86</v>
      </c>
      <c r="Q25" s="752">
        <v>647815.84</v>
      </c>
      <c r="R25" s="752">
        <v>2028742.02</v>
      </c>
      <c r="S25" s="752">
        <v>2028742.02</v>
      </c>
    </row>
    <row r="26" spans="1:19">
      <c r="A26" s="751" t="s">
        <v>1091</v>
      </c>
      <c r="B26" s="751" t="s">
        <v>1064</v>
      </c>
      <c r="C26" s="751" t="s">
        <v>1092</v>
      </c>
      <c r="D26" s="751" t="s">
        <v>1068</v>
      </c>
      <c r="E26" s="751" t="s">
        <v>1092</v>
      </c>
      <c r="F26" s="752">
        <v>-378403.9</v>
      </c>
      <c r="G26" s="752">
        <v>4283775.8</v>
      </c>
      <c r="H26" s="752">
        <v>12834202.91</v>
      </c>
      <c r="I26" s="752">
        <v>3169578.69</v>
      </c>
      <c r="J26" s="752">
        <v>6485427.0899999999</v>
      </c>
      <c r="K26" s="752">
        <v>4818704.07</v>
      </c>
      <c r="L26" s="752">
        <v>4330757.21</v>
      </c>
      <c r="M26" s="752">
        <v>3198775.06</v>
      </c>
      <c r="N26" s="752">
        <v>5273352.43</v>
      </c>
      <c r="O26" s="752">
        <v>2582400.66</v>
      </c>
      <c r="P26" s="752">
        <v>1640797.86</v>
      </c>
      <c r="Q26" s="752">
        <v>814217.02</v>
      </c>
      <c r="R26" s="752">
        <v>49053584.899999999</v>
      </c>
      <c r="S26" s="752">
        <v>2028742.02</v>
      </c>
    </row>
    <row r="27" spans="1:19">
      <c r="A27" s="751" t="s">
        <v>1093</v>
      </c>
      <c r="B27" s="751" t="s">
        <v>1064</v>
      </c>
      <c r="C27" s="751" t="s">
        <v>1094</v>
      </c>
      <c r="D27" s="751" t="s">
        <v>1068</v>
      </c>
      <c r="E27" s="751" t="s">
        <v>1094</v>
      </c>
      <c r="F27" s="752">
        <v>0</v>
      </c>
      <c r="G27" s="752">
        <v>0</v>
      </c>
      <c r="H27" s="752">
        <v>0</v>
      </c>
      <c r="I27" s="752">
        <v>0</v>
      </c>
      <c r="J27" s="752">
        <v>0</v>
      </c>
      <c r="K27" s="752">
        <v>0</v>
      </c>
      <c r="L27" s="752">
        <v>0</v>
      </c>
      <c r="M27" s="752">
        <v>0</v>
      </c>
      <c r="N27" s="752">
        <v>0</v>
      </c>
      <c r="O27" s="752">
        <v>0</v>
      </c>
      <c r="P27" s="752">
        <v>0</v>
      </c>
      <c r="Q27" s="752">
        <v>0</v>
      </c>
      <c r="R27" s="752">
        <v>0</v>
      </c>
      <c r="S27" s="752">
        <v>0</v>
      </c>
    </row>
    <row r="28" spans="1:19">
      <c r="A28" s="751" t="s">
        <v>1095</v>
      </c>
      <c r="B28" s="751" t="s">
        <v>1064</v>
      </c>
      <c r="C28" s="751" t="s">
        <v>1096</v>
      </c>
      <c r="D28" s="751" t="s">
        <v>1068</v>
      </c>
      <c r="E28" s="751" t="s">
        <v>1096</v>
      </c>
      <c r="F28" s="752">
        <v>-378403.9</v>
      </c>
      <c r="G28" s="752">
        <v>4283775.8</v>
      </c>
      <c r="H28" s="752">
        <v>12834202.91</v>
      </c>
      <c r="I28" s="752">
        <v>3169578.69</v>
      </c>
      <c r="J28" s="752">
        <v>6485427.0899999999</v>
      </c>
      <c r="K28" s="752">
        <v>4818704.07</v>
      </c>
      <c r="L28" s="752">
        <v>4330757.21</v>
      </c>
      <c r="M28" s="752">
        <v>3198775.06</v>
      </c>
      <c r="N28" s="752">
        <v>5273352.43</v>
      </c>
      <c r="O28" s="752">
        <v>2582400.66</v>
      </c>
      <c r="P28" s="752">
        <v>1640797.86</v>
      </c>
      <c r="Q28" s="752">
        <v>814217.02</v>
      </c>
      <c r="R28" s="752">
        <v>49053584.899999999</v>
      </c>
      <c r="S28" s="752">
        <v>0</v>
      </c>
    </row>
    <row r="29" spans="1:19">
      <c r="A29" s="751" t="s">
        <v>1097</v>
      </c>
      <c r="B29" s="751" t="s">
        <v>1064</v>
      </c>
      <c r="C29" s="751" t="s">
        <v>1098</v>
      </c>
      <c r="D29" s="751" t="s">
        <v>1068</v>
      </c>
      <c r="E29" s="751" t="s">
        <v>1098</v>
      </c>
      <c r="F29" s="752">
        <v>0</v>
      </c>
      <c r="G29" s="752">
        <v>0</v>
      </c>
      <c r="H29" s="752">
        <v>0</v>
      </c>
      <c r="I29" s="752">
        <v>0</v>
      </c>
      <c r="J29" s="752">
        <v>0</v>
      </c>
      <c r="K29" s="752">
        <v>0</v>
      </c>
      <c r="L29" s="752">
        <v>0</v>
      </c>
      <c r="M29" s="752">
        <v>0</v>
      </c>
      <c r="N29" s="752">
        <v>0</v>
      </c>
      <c r="O29" s="752">
        <v>0</v>
      </c>
      <c r="P29" s="752">
        <v>0</v>
      </c>
      <c r="Q29" s="752">
        <v>0</v>
      </c>
      <c r="R29" s="752">
        <v>0</v>
      </c>
      <c r="S29" s="752">
        <v>0</v>
      </c>
    </row>
    <row r="30" spans="1:19">
      <c r="A30" s="751" t="s">
        <v>1099</v>
      </c>
      <c r="B30" s="751" t="s">
        <v>1064</v>
      </c>
      <c r="C30" s="751" t="s">
        <v>1100</v>
      </c>
      <c r="D30" s="751" t="s">
        <v>1068</v>
      </c>
      <c r="E30" s="751" t="s">
        <v>1100</v>
      </c>
      <c r="F30" s="752">
        <v>-378403.9</v>
      </c>
      <c r="G30" s="752">
        <v>4283775.8</v>
      </c>
      <c r="H30" s="752">
        <v>12834202.91</v>
      </c>
      <c r="I30" s="752">
        <v>3169578.69</v>
      </c>
      <c r="J30" s="752">
        <v>6485427.0899999999</v>
      </c>
      <c r="K30" s="752">
        <v>4818704.07</v>
      </c>
      <c r="L30" s="752">
        <v>4330757.21</v>
      </c>
      <c r="M30" s="752">
        <v>3198775.06</v>
      </c>
      <c r="N30" s="752">
        <v>5273352.43</v>
      </c>
      <c r="O30" s="752">
        <v>2582400.66</v>
      </c>
      <c r="P30" s="752">
        <v>1640797.86</v>
      </c>
      <c r="Q30" s="752">
        <v>814217.02</v>
      </c>
      <c r="R30" s="752">
        <v>49053584.899999999</v>
      </c>
      <c r="S30" s="752">
        <v>0</v>
      </c>
    </row>
    <row r="31" spans="1:19">
      <c r="A31" s="751" t="s">
        <v>1101</v>
      </c>
      <c r="B31" s="751" t="s">
        <v>674</v>
      </c>
      <c r="C31" s="751" t="s">
        <v>1064</v>
      </c>
      <c r="D31" s="751" t="s">
        <v>674</v>
      </c>
      <c r="E31" s="751" t="s">
        <v>320</v>
      </c>
      <c r="F31" s="752">
        <v>-3920571</v>
      </c>
      <c r="G31" s="752">
        <v>0</v>
      </c>
      <c r="H31" s="752">
        <v>0</v>
      </c>
      <c r="I31" s="752">
        <v>-6000000</v>
      </c>
      <c r="J31" s="752">
        <v>0</v>
      </c>
      <c r="K31" s="752">
        <v>0</v>
      </c>
      <c r="L31" s="752">
        <v>0</v>
      </c>
      <c r="M31" s="752">
        <v>0</v>
      </c>
      <c r="N31" s="752">
        <v>0</v>
      </c>
      <c r="O31" s="752">
        <v>0</v>
      </c>
      <c r="P31" s="752">
        <v>0</v>
      </c>
      <c r="Q31" s="752">
        <v>0</v>
      </c>
      <c r="R31" s="752">
        <v>-9920571</v>
      </c>
    </row>
    <row r="32" spans="1:19">
      <c r="A32" s="751" t="s">
        <v>1102</v>
      </c>
      <c r="B32" s="751" t="s">
        <v>1064</v>
      </c>
      <c r="C32" s="751" t="s">
        <v>1103</v>
      </c>
      <c r="D32" s="751" t="s">
        <v>674</v>
      </c>
      <c r="E32" s="751" t="s">
        <v>1103</v>
      </c>
      <c r="F32" s="752">
        <v>428274512.81</v>
      </c>
      <c r="G32" s="752">
        <v>423975537.91000003</v>
      </c>
      <c r="H32" s="752">
        <v>428259313.70999998</v>
      </c>
      <c r="I32" s="752">
        <v>441093516.62</v>
      </c>
      <c r="J32" s="752">
        <v>438263095.31</v>
      </c>
      <c r="K32" s="752">
        <v>444748522.39999998</v>
      </c>
      <c r="L32" s="752">
        <v>449567226.47000003</v>
      </c>
      <c r="M32" s="752">
        <v>453897983.68000001</v>
      </c>
      <c r="N32" s="752">
        <v>457096758.74000001</v>
      </c>
      <c r="O32" s="752">
        <v>462370111.17000002</v>
      </c>
      <c r="P32" s="752">
        <v>464952511.82999998</v>
      </c>
      <c r="Q32" s="752">
        <v>466593309.69</v>
      </c>
      <c r="R32" s="752">
        <v>428274512.81</v>
      </c>
      <c r="S32" s="752">
        <v>0</v>
      </c>
    </row>
    <row r="33" spans="1:19">
      <c r="A33" s="751" t="s">
        <v>1102</v>
      </c>
      <c r="B33" s="751" t="s">
        <v>1064</v>
      </c>
      <c r="C33" s="751" t="s">
        <v>1104</v>
      </c>
      <c r="D33" s="751" t="s">
        <v>674</v>
      </c>
      <c r="E33" s="751" t="s">
        <v>1104</v>
      </c>
      <c r="F33" s="752">
        <v>423975537.91000003</v>
      </c>
      <c r="G33" s="752">
        <v>428259313.70999998</v>
      </c>
      <c r="H33" s="752">
        <v>441093516.62</v>
      </c>
      <c r="I33" s="752">
        <v>438263095.31</v>
      </c>
      <c r="J33" s="752">
        <v>444748522.39999998</v>
      </c>
      <c r="K33" s="752">
        <v>449567226.47000003</v>
      </c>
      <c r="L33" s="752">
        <v>453897983.68000001</v>
      </c>
      <c r="M33" s="752">
        <v>457096758.74000001</v>
      </c>
      <c r="N33" s="752">
        <v>462370111.17000002</v>
      </c>
      <c r="O33" s="752">
        <v>464952511.82999998</v>
      </c>
      <c r="P33" s="752">
        <v>466593309.69</v>
      </c>
      <c r="Q33" s="752">
        <v>467407526.70999998</v>
      </c>
      <c r="R33" s="752">
        <v>467407526.70999998</v>
      </c>
      <c r="S33" s="752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V34"/>
  <sheetViews>
    <sheetView workbookViewId="0"/>
  </sheetViews>
  <sheetFormatPr defaultColWidth="9.125" defaultRowHeight="23.4"/>
  <cols>
    <col min="1" max="4" width="9.125" style="753"/>
    <col min="5" max="5" width="49" style="753" customWidth="1"/>
    <col min="6" max="8" width="13.375" style="756" bestFit="1" customWidth="1"/>
    <col min="9" max="9" width="13.875" style="756" bestFit="1" customWidth="1"/>
    <col min="10" max="17" width="13.375" style="756" bestFit="1" customWidth="1"/>
    <col min="18" max="19" width="13.875" style="756" bestFit="1" customWidth="1"/>
    <col min="20" max="21" width="13.375" style="756" bestFit="1" customWidth="1"/>
    <col min="22" max="16384" width="9.125" style="753"/>
  </cols>
  <sheetData>
    <row r="1" spans="1:22">
      <c r="A1" s="753" t="s">
        <v>1041</v>
      </c>
      <c r="B1" s="753" t="s">
        <v>1042</v>
      </c>
      <c r="C1" s="753" t="s">
        <v>1043</v>
      </c>
      <c r="D1" s="753" t="s">
        <v>1044</v>
      </c>
      <c r="E1" s="753" t="s">
        <v>1045</v>
      </c>
      <c r="F1" s="756" t="s">
        <v>1046</v>
      </c>
      <c r="G1" s="756" t="s">
        <v>1047</v>
      </c>
      <c r="H1" s="756" t="s">
        <v>1048</v>
      </c>
      <c r="I1" s="756" t="s">
        <v>1049</v>
      </c>
      <c r="J1" s="756" t="s">
        <v>1050</v>
      </c>
      <c r="K1" s="756" t="s">
        <v>1051</v>
      </c>
      <c r="L1" s="756" t="s">
        <v>1052</v>
      </c>
      <c r="M1" s="756" t="s">
        <v>1053</v>
      </c>
      <c r="N1" s="756" t="s">
        <v>1054</v>
      </c>
      <c r="O1" s="756" t="s">
        <v>1055</v>
      </c>
      <c r="P1" s="756" t="s">
        <v>1056</v>
      </c>
      <c r="Q1" s="756" t="s">
        <v>1057</v>
      </c>
      <c r="R1" s="756" t="s">
        <v>1058</v>
      </c>
      <c r="S1" s="756" t="s">
        <v>1059</v>
      </c>
      <c r="T1" s="756" t="s">
        <v>1060</v>
      </c>
      <c r="U1" s="756" t="s">
        <v>1061</v>
      </c>
      <c r="V1" s="753" t="s">
        <v>1062</v>
      </c>
    </row>
    <row r="2" spans="1:22">
      <c r="A2" s="753" t="s">
        <v>1063</v>
      </c>
      <c r="B2" s="753" t="s">
        <v>342</v>
      </c>
      <c r="C2" s="753" t="s">
        <v>1064</v>
      </c>
      <c r="D2" s="753" t="s">
        <v>342</v>
      </c>
      <c r="E2" s="753" t="s">
        <v>1039</v>
      </c>
      <c r="F2" s="756">
        <v>73364101.200000003</v>
      </c>
      <c r="G2" s="756">
        <v>87559831.900000006</v>
      </c>
      <c r="H2" s="756">
        <v>116581777.5</v>
      </c>
      <c r="I2" s="756">
        <v>82050508</v>
      </c>
      <c r="J2" s="756">
        <v>87124639.900000006</v>
      </c>
      <c r="K2" s="756">
        <v>68416995.560000002</v>
      </c>
      <c r="L2" s="756">
        <v>0</v>
      </c>
      <c r="M2" s="756">
        <v>0</v>
      </c>
      <c r="N2" s="756">
        <v>0</v>
      </c>
      <c r="O2" s="756">
        <v>0</v>
      </c>
      <c r="P2" s="756">
        <v>0</v>
      </c>
      <c r="Q2" s="756">
        <v>0</v>
      </c>
      <c r="R2" s="756">
        <v>515097854.06</v>
      </c>
      <c r="S2" s="756">
        <v>515097854.06</v>
      </c>
      <c r="T2" s="756">
        <v>0</v>
      </c>
      <c r="U2" s="756">
        <v>515097854.06</v>
      </c>
      <c r="V2" s="753" t="s">
        <v>1064</v>
      </c>
    </row>
    <row r="3" spans="1:22">
      <c r="A3" s="753" t="s">
        <v>1063</v>
      </c>
      <c r="B3" s="753" t="s">
        <v>347</v>
      </c>
      <c r="C3" s="753" t="s">
        <v>1064</v>
      </c>
      <c r="D3" s="753" t="s">
        <v>347</v>
      </c>
      <c r="E3" s="753" t="s">
        <v>348</v>
      </c>
      <c r="F3" s="756">
        <v>-15570</v>
      </c>
      <c r="G3" s="756">
        <v>-2850</v>
      </c>
      <c r="H3" s="756">
        <v>-112089.5</v>
      </c>
      <c r="I3" s="756">
        <v>-2085</v>
      </c>
      <c r="J3" s="756">
        <v>-26490</v>
      </c>
      <c r="K3" s="756">
        <v>-155395.5</v>
      </c>
      <c r="L3" s="756">
        <v>0</v>
      </c>
      <c r="M3" s="756">
        <v>0</v>
      </c>
      <c r="N3" s="756">
        <v>0</v>
      </c>
      <c r="O3" s="756">
        <v>0</v>
      </c>
      <c r="P3" s="756">
        <v>0</v>
      </c>
      <c r="Q3" s="756">
        <v>0</v>
      </c>
      <c r="R3" s="756">
        <v>-314480</v>
      </c>
      <c r="S3" s="756">
        <v>-314480</v>
      </c>
      <c r="T3" s="756">
        <v>314480</v>
      </c>
      <c r="U3" s="756">
        <v>0</v>
      </c>
      <c r="V3" s="753" t="s">
        <v>1064</v>
      </c>
    </row>
    <row r="4" spans="1:22">
      <c r="A4" s="753" t="s">
        <v>1063</v>
      </c>
      <c r="B4" s="753" t="s">
        <v>349</v>
      </c>
      <c r="C4" s="753" t="s">
        <v>1064</v>
      </c>
      <c r="D4" s="753" t="s">
        <v>349</v>
      </c>
      <c r="E4" s="753" t="s">
        <v>350</v>
      </c>
      <c r="F4" s="756">
        <v>-29.08</v>
      </c>
      <c r="G4" s="756">
        <v>-22.44</v>
      </c>
      <c r="H4" s="756">
        <v>-33.840000000000003</v>
      </c>
      <c r="I4" s="756">
        <v>-24.81</v>
      </c>
      <c r="J4" s="756">
        <v>-30.39</v>
      </c>
      <c r="K4" s="756">
        <v>-23.13</v>
      </c>
      <c r="L4" s="756">
        <v>0</v>
      </c>
      <c r="M4" s="756">
        <v>0</v>
      </c>
      <c r="N4" s="756">
        <v>0</v>
      </c>
      <c r="O4" s="756">
        <v>0</v>
      </c>
      <c r="P4" s="756">
        <v>0</v>
      </c>
      <c r="Q4" s="756">
        <v>0</v>
      </c>
      <c r="R4" s="756">
        <v>-163.69</v>
      </c>
      <c r="S4" s="756">
        <v>-163.69</v>
      </c>
      <c r="T4" s="756">
        <v>163.69</v>
      </c>
      <c r="U4" s="756">
        <v>0</v>
      </c>
      <c r="V4" s="753" t="s">
        <v>1064</v>
      </c>
    </row>
    <row r="5" spans="1:22">
      <c r="A5" s="753" t="s">
        <v>1066</v>
      </c>
      <c r="B5" s="753" t="s">
        <v>1064</v>
      </c>
      <c r="C5" s="753" t="s">
        <v>1067</v>
      </c>
      <c r="D5" s="753" t="s">
        <v>1068</v>
      </c>
      <c r="E5" s="753" t="s">
        <v>1067</v>
      </c>
      <c r="F5" s="756">
        <v>73348502.120000005</v>
      </c>
      <c r="G5" s="756">
        <v>87556959.459999993</v>
      </c>
      <c r="H5" s="756">
        <v>116469654.16</v>
      </c>
      <c r="I5" s="756">
        <v>82048398.189999998</v>
      </c>
      <c r="J5" s="756">
        <v>87098119.510000005</v>
      </c>
      <c r="K5" s="756">
        <v>68261576.930000007</v>
      </c>
      <c r="L5" s="756">
        <v>0</v>
      </c>
      <c r="M5" s="756">
        <v>0</v>
      </c>
      <c r="N5" s="756">
        <v>0</v>
      </c>
      <c r="O5" s="756">
        <v>0</v>
      </c>
      <c r="P5" s="756">
        <v>0</v>
      </c>
      <c r="Q5" s="756">
        <v>0</v>
      </c>
      <c r="R5" s="756">
        <v>514783210.37</v>
      </c>
      <c r="S5" s="756">
        <v>514783210.37</v>
      </c>
      <c r="T5" s="756">
        <v>0</v>
      </c>
      <c r="U5" s="756">
        <v>0</v>
      </c>
      <c r="V5" s="753" t="s">
        <v>1064</v>
      </c>
    </row>
    <row r="6" spans="1:22">
      <c r="A6" s="753" t="s">
        <v>1069</v>
      </c>
      <c r="B6" s="753" t="s">
        <v>1070</v>
      </c>
      <c r="C6" s="753" t="s">
        <v>1064</v>
      </c>
      <c r="D6" s="753" t="s">
        <v>1070</v>
      </c>
      <c r="E6" s="753" t="s">
        <v>1071</v>
      </c>
      <c r="F6" s="756">
        <v>68420108.099999994</v>
      </c>
      <c r="G6" s="756">
        <v>82083568.840000004</v>
      </c>
      <c r="H6" s="756">
        <v>106822946.61</v>
      </c>
      <c r="I6" s="756">
        <v>75891150.849999994</v>
      </c>
      <c r="J6" s="756">
        <v>78870789.840000004</v>
      </c>
      <c r="K6" s="756">
        <v>61445401.32</v>
      </c>
      <c r="L6" s="756">
        <v>0</v>
      </c>
      <c r="M6" s="756">
        <v>0</v>
      </c>
      <c r="N6" s="756">
        <v>0</v>
      </c>
      <c r="O6" s="756">
        <v>0</v>
      </c>
      <c r="P6" s="756">
        <v>0</v>
      </c>
      <c r="Q6" s="756">
        <v>0</v>
      </c>
      <c r="R6" s="756">
        <v>473533965.56</v>
      </c>
      <c r="S6" s="756">
        <v>473533965.56</v>
      </c>
      <c r="T6" s="756">
        <v>907128120.98000002</v>
      </c>
      <c r="U6" s="756">
        <v>433594155.42000002</v>
      </c>
      <c r="V6" s="753" t="s">
        <v>1064</v>
      </c>
    </row>
    <row r="7" spans="1:22">
      <c r="A7" s="753" t="s">
        <v>1072</v>
      </c>
      <c r="B7" s="753" t="s">
        <v>1064</v>
      </c>
      <c r="C7" s="753" t="s">
        <v>1073</v>
      </c>
      <c r="D7" s="753" t="s">
        <v>1068</v>
      </c>
      <c r="E7" s="753" t="s">
        <v>1073</v>
      </c>
      <c r="F7" s="756">
        <v>68420108.099999994</v>
      </c>
      <c r="G7" s="756">
        <v>82083568.840000004</v>
      </c>
      <c r="H7" s="756">
        <v>106822946.61</v>
      </c>
      <c r="I7" s="756">
        <v>75891150.849999994</v>
      </c>
      <c r="J7" s="756">
        <v>78870789.840000004</v>
      </c>
      <c r="K7" s="756">
        <v>61445401.32</v>
      </c>
      <c r="L7" s="756">
        <v>0</v>
      </c>
      <c r="M7" s="756">
        <v>0</v>
      </c>
      <c r="N7" s="756">
        <v>0</v>
      </c>
      <c r="O7" s="756">
        <v>0</v>
      </c>
      <c r="P7" s="756">
        <v>0</v>
      </c>
      <c r="Q7" s="756">
        <v>0</v>
      </c>
      <c r="R7" s="756">
        <v>473533965.56</v>
      </c>
      <c r="S7" s="756">
        <v>473533965.56</v>
      </c>
      <c r="T7" s="756">
        <v>0</v>
      </c>
      <c r="U7" s="756">
        <v>0</v>
      </c>
      <c r="V7" s="753" t="s">
        <v>1064</v>
      </c>
    </row>
    <row r="8" spans="1:22">
      <c r="A8" s="753" t="s">
        <v>1074</v>
      </c>
      <c r="B8" s="753" t="s">
        <v>1064</v>
      </c>
      <c r="C8" s="753" t="s">
        <v>1075</v>
      </c>
      <c r="D8" s="753" t="s">
        <v>1068</v>
      </c>
      <c r="E8" s="753" t="s">
        <v>1075</v>
      </c>
      <c r="F8" s="756">
        <v>4928394.0199999996</v>
      </c>
      <c r="G8" s="756">
        <v>5473390.6200000001</v>
      </c>
      <c r="H8" s="756">
        <v>9646707.5500000007</v>
      </c>
      <c r="I8" s="756">
        <v>6157247.3399999999</v>
      </c>
      <c r="J8" s="756">
        <v>8227329.6699999999</v>
      </c>
      <c r="K8" s="756">
        <v>6816175.6100000003</v>
      </c>
      <c r="L8" s="756">
        <v>0</v>
      </c>
      <c r="M8" s="756">
        <v>0</v>
      </c>
      <c r="N8" s="756">
        <v>0</v>
      </c>
      <c r="O8" s="756">
        <v>0</v>
      </c>
      <c r="P8" s="756">
        <v>0</v>
      </c>
      <c r="Q8" s="756">
        <v>0</v>
      </c>
      <c r="R8" s="756">
        <v>41249244.810000002</v>
      </c>
      <c r="S8" s="756">
        <v>473533965.56</v>
      </c>
      <c r="T8" s="756">
        <v>0</v>
      </c>
      <c r="U8" s="756">
        <v>0</v>
      </c>
      <c r="V8" s="753" t="s">
        <v>1064</v>
      </c>
    </row>
    <row r="9" spans="1:22">
      <c r="A9" s="753" t="s">
        <v>1076</v>
      </c>
      <c r="B9" s="753" t="s">
        <v>717</v>
      </c>
      <c r="C9" s="753" t="s">
        <v>1064</v>
      </c>
      <c r="D9" s="753" t="s">
        <v>717</v>
      </c>
      <c r="E9" s="753" t="s">
        <v>718</v>
      </c>
      <c r="F9" s="756">
        <v>35109.75</v>
      </c>
      <c r="G9" s="756">
        <v>51694.720000000001</v>
      </c>
      <c r="H9" s="756">
        <v>28788.13</v>
      </c>
      <c r="I9" s="756">
        <v>527588.49</v>
      </c>
      <c r="J9" s="756">
        <v>35932.04</v>
      </c>
      <c r="K9" s="756">
        <v>148438.78</v>
      </c>
      <c r="L9" s="756">
        <v>0</v>
      </c>
      <c r="M9" s="756">
        <v>0</v>
      </c>
      <c r="N9" s="756">
        <v>0</v>
      </c>
      <c r="O9" s="756">
        <v>0</v>
      </c>
      <c r="P9" s="756">
        <v>0</v>
      </c>
      <c r="Q9" s="756">
        <v>0</v>
      </c>
      <c r="R9" s="756">
        <v>827551.91</v>
      </c>
      <c r="S9" s="756">
        <v>827551.91</v>
      </c>
      <c r="T9" s="756">
        <v>1200</v>
      </c>
      <c r="U9" s="756">
        <v>828751.91</v>
      </c>
      <c r="V9" s="753" t="s">
        <v>1064</v>
      </c>
    </row>
    <row r="10" spans="1:22">
      <c r="A10" s="753" t="s">
        <v>1076</v>
      </c>
      <c r="B10" s="753" t="s">
        <v>710</v>
      </c>
      <c r="C10" s="753" t="s">
        <v>1064</v>
      </c>
      <c r="D10" s="753" t="s">
        <v>710</v>
      </c>
      <c r="E10" s="753" t="s">
        <v>711</v>
      </c>
      <c r="F10" s="756">
        <v>191852.25</v>
      </c>
      <c r="G10" s="756">
        <v>195395.61</v>
      </c>
      <c r="H10" s="756">
        <v>208891.74</v>
      </c>
      <c r="I10" s="756">
        <v>204430.99</v>
      </c>
      <c r="J10" s="756">
        <v>211315.31</v>
      </c>
      <c r="K10" s="756">
        <v>317591.75</v>
      </c>
      <c r="L10" s="756">
        <v>0</v>
      </c>
      <c r="M10" s="756">
        <v>0</v>
      </c>
      <c r="N10" s="756">
        <v>0</v>
      </c>
      <c r="O10" s="756">
        <v>0</v>
      </c>
      <c r="P10" s="756">
        <v>0</v>
      </c>
      <c r="Q10" s="756">
        <v>0</v>
      </c>
      <c r="R10" s="756">
        <v>1329477.6499999999</v>
      </c>
      <c r="S10" s="756">
        <v>1329477.6499999999</v>
      </c>
      <c r="T10" s="756">
        <v>5006.49</v>
      </c>
      <c r="U10" s="756">
        <v>1334484.1399999999</v>
      </c>
      <c r="V10" s="753" t="s">
        <v>1064</v>
      </c>
    </row>
    <row r="11" spans="1:22">
      <c r="A11" s="753" t="s">
        <v>1076</v>
      </c>
      <c r="B11" s="753" t="s">
        <v>356</v>
      </c>
      <c r="C11" s="753" t="s">
        <v>1064</v>
      </c>
      <c r="D11" s="753" t="s">
        <v>356</v>
      </c>
      <c r="E11" s="753" t="s">
        <v>1077</v>
      </c>
      <c r="F11" s="756">
        <v>408.96</v>
      </c>
      <c r="G11" s="756">
        <v>0</v>
      </c>
      <c r="H11" s="756">
        <v>1672440.5</v>
      </c>
      <c r="I11" s="756">
        <v>104070</v>
      </c>
      <c r="J11" s="756">
        <v>36318</v>
      </c>
      <c r="K11" s="756">
        <v>1280789.5</v>
      </c>
      <c r="L11" s="756">
        <v>0</v>
      </c>
      <c r="M11" s="756">
        <v>0</v>
      </c>
      <c r="N11" s="756">
        <v>0</v>
      </c>
      <c r="O11" s="756">
        <v>0</v>
      </c>
      <c r="P11" s="756">
        <v>0</v>
      </c>
      <c r="Q11" s="756">
        <v>0</v>
      </c>
      <c r="R11" s="756">
        <v>3094026.96</v>
      </c>
      <c r="S11" s="756">
        <v>3094026.96</v>
      </c>
      <c r="T11" s="756">
        <v>0</v>
      </c>
      <c r="U11" s="756">
        <v>3094026.96</v>
      </c>
      <c r="V11" s="753" t="s">
        <v>1064</v>
      </c>
    </row>
    <row r="12" spans="1:22">
      <c r="A12" s="753" t="s">
        <v>1076</v>
      </c>
      <c r="B12" s="753" t="s">
        <v>719</v>
      </c>
      <c r="C12" s="753" t="s">
        <v>1064</v>
      </c>
      <c r="D12" s="753" t="s">
        <v>719</v>
      </c>
      <c r="E12" s="753" t="s">
        <v>720</v>
      </c>
      <c r="F12" s="756">
        <v>0.74</v>
      </c>
      <c r="G12" s="756">
        <v>253.75</v>
      </c>
      <c r="H12" s="756">
        <v>83.27</v>
      </c>
      <c r="I12" s="756">
        <v>228.71</v>
      </c>
      <c r="J12" s="756">
        <v>4.2300000000000004</v>
      </c>
      <c r="K12" s="756">
        <v>29.36</v>
      </c>
      <c r="L12" s="756">
        <v>0</v>
      </c>
      <c r="M12" s="756">
        <v>0</v>
      </c>
      <c r="N12" s="756">
        <v>0</v>
      </c>
      <c r="O12" s="756">
        <v>0</v>
      </c>
      <c r="P12" s="756">
        <v>0</v>
      </c>
      <c r="Q12" s="756">
        <v>0</v>
      </c>
      <c r="R12" s="756">
        <v>600.05999999999995</v>
      </c>
      <c r="S12" s="756">
        <v>600.05999999999995</v>
      </c>
      <c r="T12" s="756">
        <v>0</v>
      </c>
      <c r="U12" s="756">
        <v>600.05999999999995</v>
      </c>
      <c r="V12" s="753" t="s">
        <v>1064</v>
      </c>
    </row>
    <row r="13" spans="1:22">
      <c r="A13" s="753" t="s">
        <v>1076</v>
      </c>
      <c r="B13" s="753" t="s">
        <v>707</v>
      </c>
      <c r="C13" s="753" t="s">
        <v>1064</v>
      </c>
      <c r="D13" s="753" t="s">
        <v>707</v>
      </c>
      <c r="E13" s="753" t="s">
        <v>708</v>
      </c>
      <c r="F13" s="756">
        <v>136036</v>
      </c>
      <c r="G13" s="756">
        <v>209735.65</v>
      </c>
      <c r="H13" s="756">
        <v>80000.66</v>
      </c>
      <c r="I13" s="756">
        <v>30000</v>
      </c>
      <c r="J13" s="756">
        <v>30000</v>
      </c>
      <c r="K13" s="756">
        <v>0</v>
      </c>
      <c r="L13" s="756">
        <v>0</v>
      </c>
      <c r="M13" s="756">
        <v>0</v>
      </c>
      <c r="N13" s="756">
        <v>0</v>
      </c>
      <c r="O13" s="756">
        <v>0</v>
      </c>
      <c r="P13" s="756">
        <v>0</v>
      </c>
      <c r="Q13" s="756">
        <v>0</v>
      </c>
      <c r="R13" s="756">
        <v>485772.31</v>
      </c>
      <c r="S13" s="756">
        <v>485772.31</v>
      </c>
      <c r="T13" s="756">
        <v>0</v>
      </c>
      <c r="U13" s="756">
        <v>485772.31</v>
      </c>
      <c r="V13" s="753" t="s">
        <v>1064</v>
      </c>
    </row>
    <row r="14" spans="1:22">
      <c r="A14" s="753" t="s">
        <v>1078</v>
      </c>
      <c r="B14" s="753" t="s">
        <v>1064</v>
      </c>
      <c r="C14" s="753" t="s">
        <v>1079</v>
      </c>
      <c r="D14" s="753" t="s">
        <v>1068</v>
      </c>
      <c r="E14" s="753" t="s">
        <v>1079</v>
      </c>
      <c r="F14" s="756">
        <v>363407.7</v>
      </c>
      <c r="G14" s="756">
        <v>457079.73</v>
      </c>
      <c r="H14" s="756">
        <v>1990204.3</v>
      </c>
      <c r="I14" s="756">
        <v>866318.19</v>
      </c>
      <c r="J14" s="756">
        <v>313569.58</v>
      </c>
      <c r="K14" s="756">
        <v>1746849.39</v>
      </c>
      <c r="L14" s="756">
        <v>0</v>
      </c>
      <c r="M14" s="756">
        <v>0</v>
      </c>
      <c r="N14" s="756">
        <v>0</v>
      </c>
      <c r="O14" s="756">
        <v>0</v>
      </c>
      <c r="P14" s="756">
        <v>0</v>
      </c>
      <c r="Q14" s="756">
        <v>0</v>
      </c>
      <c r="R14" s="756">
        <v>5737428.8899999997</v>
      </c>
      <c r="S14" s="756">
        <v>5737428.8899999997</v>
      </c>
      <c r="T14" s="756">
        <v>0</v>
      </c>
      <c r="U14" s="756">
        <v>0</v>
      </c>
      <c r="V14" s="753" t="s">
        <v>1064</v>
      </c>
    </row>
    <row r="15" spans="1:22">
      <c r="A15" s="753" t="s">
        <v>1080</v>
      </c>
      <c r="B15" s="753" t="s">
        <v>1064</v>
      </c>
      <c r="C15" s="753" t="s">
        <v>1081</v>
      </c>
      <c r="D15" s="753" t="s">
        <v>1068</v>
      </c>
      <c r="E15" s="753" t="s">
        <v>1081</v>
      </c>
      <c r="F15" s="756">
        <v>5291801.72</v>
      </c>
      <c r="G15" s="756">
        <v>5930470.3499999996</v>
      </c>
      <c r="H15" s="756">
        <v>11636911.85</v>
      </c>
      <c r="I15" s="756">
        <v>7023565.5300000003</v>
      </c>
      <c r="J15" s="756">
        <v>8540899.25</v>
      </c>
      <c r="K15" s="756">
        <v>8563025</v>
      </c>
      <c r="L15" s="756">
        <v>0</v>
      </c>
      <c r="M15" s="756">
        <v>0</v>
      </c>
      <c r="N15" s="756">
        <v>0</v>
      </c>
      <c r="O15" s="756">
        <v>0</v>
      </c>
      <c r="P15" s="756">
        <v>0</v>
      </c>
      <c r="Q15" s="756">
        <v>0</v>
      </c>
      <c r="R15" s="756">
        <v>46986673.700000003</v>
      </c>
      <c r="S15" s="756">
        <v>5737428.8899999997</v>
      </c>
      <c r="T15" s="756">
        <v>0</v>
      </c>
      <c r="U15" s="756">
        <v>0</v>
      </c>
      <c r="V15" s="753" t="s">
        <v>1064</v>
      </c>
    </row>
    <row r="16" spans="1:22">
      <c r="A16" s="753" t="s">
        <v>676</v>
      </c>
      <c r="B16" s="753" t="s">
        <v>1082</v>
      </c>
      <c r="C16" s="753" t="s">
        <v>1064</v>
      </c>
      <c r="D16" s="753" t="s">
        <v>1082</v>
      </c>
      <c r="E16" s="753" t="s">
        <v>21</v>
      </c>
      <c r="F16" s="756">
        <v>3406699.24</v>
      </c>
      <c r="G16" s="756">
        <v>3558266.41</v>
      </c>
      <c r="H16" s="756">
        <v>5024123.99</v>
      </c>
      <c r="I16" s="756">
        <v>3589736.7</v>
      </c>
      <c r="J16" s="756">
        <v>3767924.55</v>
      </c>
      <c r="K16" s="756">
        <v>3949272.86</v>
      </c>
      <c r="L16" s="756">
        <v>0</v>
      </c>
      <c r="M16" s="756">
        <v>0</v>
      </c>
      <c r="N16" s="756">
        <v>0</v>
      </c>
      <c r="O16" s="756">
        <v>0</v>
      </c>
      <c r="P16" s="756">
        <v>0</v>
      </c>
      <c r="Q16" s="756">
        <v>0</v>
      </c>
      <c r="R16" s="756">
        <v>23296023.75</v>
      </c>
      <c r="S16" s="756">
        <v>23296023.75</v>
      </c>
      <c r="T16" s="756">
        <v>24333857.57</v>
      </c>
      <c r="U16" s="756">
        <v>1037833.82</v>
      </c>
      <c r="V16" s="753" t="s">
        <v>1064</v>
      </c>
    </row>
    <row r="17" spans="1:22">
      <c r="A17" s="753" t="s">
        <v>676</v>
      </c>
      <c r="B17" s="753" t="s">
        <v>1083</v>
      </c>
      <c r="C17" s="753" t="s">
        <v>1064</v>
      </c>
      <c r="D17" s="753" t="s">
        <v>1083</v>
      </c>
      <c r="E17" s="753" t="s">
        <v>37</v>
      </c>
      <c r="F17" s="756">
        <v>1921236.99</v>
      </c>
      <c r="G17" s="756">
        <v>2210717.87</v>
      </c>
      <c r="H17" s="756">
        <v>2730481.46</v>
      </c>
      <c r="I17" s="756">
        <v>2076837.36</v>
      </c>
      <c r="J17" s="756">
        <v>2117773.9500000002</v>
      </c>
      <c r="K17" s="756">
        <v>1636947.76</v>
      </c>
      <c r="L17" s="756">
        <v>0</v>
      </c>
      <c r="M17" s="756">
        <v>0</v>
      </c>
      <c r="N17" s="756">
        <v>0</v>
      </c>
      <c r="O17" s="756">
        <v>0</v>
      </c>
      <c r="P17" s="756">
        <v>0</v>
      </c>
      <c r="Q17" s="756">
        <v>0</v>
      </c>
      <c r="R17" s="756">
        <v>12693995.390000001</v>
      </c>
      <c r="S17" s="756">
        <v>12693995.390000001</v>
      </c>
      <c r="T17" s="756">
        <v>22684173.629999999</v>
      </c>
      <c r="U17" s="756">
        <v>9990178.2400000002</v>
      </c>
      <c r="V17" s="753" t="s">
        <v>1064</v>
      </c>
    </row>
    <row r="18" spans="1:22">
      <c r="A18" s="753" t="s">
        <v>1084</v>
      </c>
      <c r="B18" s="753" t="s">
        <v>1064</v>
      </c>
      <c r="C18" s="753" t="s">
        <v>1085</v>
      </c>
      <c r="D18" s="753" t="s">
        <v>1068</v>
      </c>
      <c r="E18" s="753" t="s">
        <v>1085</v>
      </c>
      <c r="F18" s="756">
        <v>5327936.2300000004</v>
      </c>
      <c r="G18" s="756">
        <v>5768984.2800000003</v>
      </c>
      <c r="H18" s="756">
        <v>7754605.4500000002</v>
      </c>
      <c r="I18" s="756">
        <v>5666574.0599999996</v>
      </c>
      <c r="J18" s="756">
        <v>5885698.5</v>
      </c>
      <c r="K18" s="756">
        <v>5586220.6200000001</v>
      </c>
      <c r="L18" s="756">
        <v>0</v>
      </c>
      <c r="M18" s="756">
        <v>0</v>
      </c>
      <c r="N18" s="756">
        <v>0</v>
      </c>
      <c r="O18" s="756">
        <v>0</v>
      </c>
      <c r="P18" s="756">
        <v>0</v>
      </c>
      <c r="Q18" s="756">
        <v>0</v>
      </c>
      <c r="R18" s="756">
        <v>35990019.140000001</v>
      </c>
      <c r="S18" s="756">
        <v>35990019.140000001</v>
      </c>
      <c r="T18" s="756">
        <v>0</v>
      </c>
      <c r="U18" s="756">
        <v>0</v>
      </c>
      <c r="V18" s="753" t="s">
        <v>1064</v>
      </c>
    </row>
    <row r="19" spans="1:22">
      <c r="A19" s="753" t="s">
        <v>1086</v>
      </c>
      <c r="B19" s="753" t="s">
        <v>1064</v>
      </c>
      <c r="C19" s="753" t="s">
        <v>1087</v>
      </c>
      <c r="D19" s="753" t="s">
        <v>1068</v>
      </c>
      <c r="E19" s="753" t="s">
        <v>1087</v>
      </c>
      <c r="F19" s="756">
        <v>-36134.51</v>
      </c>
      <c r="G19" s="756">
        <v>161486.07</v>
      </c>
      <c r="H19" s="756">
        <v>3882306.4</v>
      </c>
      <c r="I19" s="756">
        <v>1356991.47</v>
      </c>
      <c r="J19" s="756">
        <v>2655200.75</v>
      </c>
      <c r="K19" s="756">
        <v>2976804.38</v>
      </c>
      <c r="L19" s="756">
        <v>0</v>
      </c>
      <c r="M19" s="756">
        <v>0</v>
      </c>
      <c r="N19" s="756">
        <v>0</v>
      </c>
      <c r="O19" s="756">
        <v>0</v>
      </c>
      <c r="P19" s="756">
        <v>0</v>
      </c>
      <c r="Q19" s="756">
        <v>0</v>
      </c>
      <c r="R19" s="756">
        <v>10996654.560000001</v>
      </c>
      <c r="S19" s="756">
        <v>35990019.140000001</v>
      </c>
      <c r="T19" s="756">
        <v>0</v>
      </c>
      <c r="U19" s="756">
        <v>0</v>
      </c>
      <c r="V19" s="753" t="s">
        <v>1064</v>
      </c>
    </row>
    <row r="20" spans="1:22">
      <c r="A20" s="753" t="s">
        <v>1088</v>
      </c>
      <c r="B20" s="753" t="s">
        <v>1032</v>
      </c>
      <c r="C20" s="753" t="s">
        <v>1064</v>
      </c>
      <c r="D20" s="753" t="s">
        <v>1032</v>
      </c>
      <c r="E20" s="753" t="s">
        <v>32</v>
      </c>
      <c r="F20" s="756">
        <v>702872.5</v>
      </c>
      <c r="G20" s="756">
        <v>760458.14</v>
      </c>
      <c r="H20" s="756">
        <v>787718.36</v>
      </c>
      <c r="I20" s="756">
        <v>711866.15</v>
      </c>
      <c r="J20" s="756">
        <v>754467.63</v>
      </c>
      <c r="K20" s="756">
        <v>727467.61</v>
      </c>
      <c r="L20" s="756">
        <v>0</v>
      </c>
      <c r="M20" s="756">
        <v>0</v>
      </c>
      <c r="N20" s="756">
        <v>0</v>
      </c>
      <c r="O20" s="756">
        <v>0</v>
      </c>
      <c r="P20" s="756">
        <v>0</v>
      </c>
      <c r="Q20" s="756">
        <v>0</v>
      </c>
      <c r="R20" s="756">
        <v>4444850.3899999997</v>
      </c>
      <c r="S20" s="756">
        <v>4444850.3899999997</v>
      </c>
      <c r="T20" s="756">
        <v>4444850.3899999997</v>
      </c>
      <c r="U20" s="756">
        <v>0</v>
      </c>
      <c r="V20" s="753" t="s">
        <v>1064</v>
      </c>
    </row>
    <row r="21" spans="1:22">
      <c r="A21" s="753" t="s">
        <v>1088</v>
      </c>
      <c r="B21" s="753" t="s">
        <v>463</v>
      </c>
      <c r="C21" s="753" t="s">
        <v>1064</v>
      </c>
      <c r="D21" s="753" t="s">
        <v>463</v>
      </c>
      <c r="E21" s="753" t="s">
        <v>1033</v>
      </c>
      <c r="F21" s="756">
        <v>0</v>
      </c>
      <c r="G21" s="756">
        <v>0</v>
      </c>
      <c r="H21" s="756">
        <v>0</v>
      </c>
      <c r="I21" s="756">
        <v>12781.49</v>
      </c>
      <c r="J21" s="756">
        <v>12818.4</v>
      </c>
      <c r="K21" s="756">
        <v>12026.03</v>
      </c>
      <c r="L21" s="756">
        <v>0</v>
      </c>
      <c r="M21" s="756">
        <v>0</v>
      </c>
      <c r="N21" s="756">
        <v>0</v>
      </c>
      <c r="O21" s="756">
        <v>0</v>
      </c>
      <c r="P21" s="756">
        <v>0</v>
      </c>
      <c r="Q21" s="756">
        <v>0</v>
      </c>
      <c r="R21" s="756">
        <v>37625.919999999998</v>
      </c>
      <c r="S21" s="756">
        <v>37625.919999999998</v>
      </c>
      <c r="T21" s="756">
        <v>37625.919999999998</v>
      </c>
      <c r="U21" s="756">
        <v>0</v>
      </c>
      <c r="V21" s="753" t="s">
        <v>1064</v>
      </c>
    </row>
    <row r="22" spans="1:22">
      <c r="A22" s="753" t="s">
        <v>1088</v>
      </c>
      <c r="B22" s="753" t="s">
        <v>1034</v>
      </c>
      <c r="C22" s="753" t="s">
        <v>1064</v>
      </c>
      <c r="D22" s="753" t="s">
        <v>1034</v>
      </c>
      <c r="E22" s="753" t="s">
        <v>32</v>
      </c>
      <c r="F22" s="756">
        <v>0</v>
      </c>
      <c r="G22" s="756">
        <v>0</v>
      </c>
      <c r="H22" s="756">
        <v>0</v>
      </c>
      <c r="I22" s="756">
        <v>0</v>
      </c>
      <c r="J22" s="756">
        <v>50612.36</v>
      </c>
      <c r="K22" s="756">
        <v>119700.88</v>
      </c>
      <c r="L22" s="756">
        <v>0</v>
      </c>
      <c r="M22" s="756">
        <v>0</v>
      </c>
      <c r="N22" s="756">
        <v>0</v>
      </c>
      <c r="O22" s="756">
        <v>0</v>
      </c>
      <c r="P22" s="756">
        <v>0</v>
      </c>
      <c r="Q22" s="756">
        <v>0</v>
      </c>
      <c r="R22" s="756">
        <v>170313.24</v>
      </c>
      <c r="S22" s="756">
        <v>170313.24</v>
      </c>
      <c r="T22" s="756">
        <v>170313.24</v>
      </c>
      <c r="U22" s="756">
        <v>0</v>
      </c>
      <c r="V22" s="753" t="s">
        <v>1064</v>
      </c>
    </row>
    <row r="23" spans="1:22">
      <c r="A23" s="753" t="s">
        <v>1088</v>
      </c>
      <c r="B23" s="753" t="s">
        <v>1036</v>
      </c>
      <c r="C23" s="753" t="s">
        <v>1064</v>
      </c>
      <c r="D23" s="753" t="s">
        <v>1036</v>
      </c>
      <c r="E23" s="753" t="s">
        <v>1105</v>
      </c>
      <c r="F23" s="756">
        <v>0</v>
      </c>
      <c r="G23" s="756">
        <v>0</v>
      </c>
      <c r="H23" s="756">
        <v>0</v>
      </c>
      <c r="I23" s="756">
        <v>0</v>
      </c>
      <c r="J23" s="756">
        <v>0</v>
      </c>
      <c r="K23" s="756">
        <v>39772.85</v>
      </c>
      <c r="L23" s="756">
        <v>0</v>
      </c>
      <c r="M23" s="756">
        <v>0</v>
      </c>
      <c r="N23" s="756">
        <v>0</v>
      </c>
      <c r="O23" s="756">
        <v>0</v>
      </c>
      <c r="P23" s="756">
        <v>0</v>
      </c>
      <c r="Q23" s="756">
        <v>0</v>
      </c>
      <c r="R23" s="756">
        <v>39772.85</v>
      </c>
      <c r="S23" s="756">
        <v>39772.85</v>
      </c>
      <c r="T23" s="756">
        <v>39772.85</v>
      </c>
      <c r="U23" s="756">
        <v>0</v>
      </c>
      <c r="V23" s="753" t="s">
        <v>1064</v>
      </c>
    </row>
    <row r="24" spans="1:22">
      <c r="A24" s="753" t="s">
        <v>1088</v>
      </c>
      <c r="B24" s="753" t="s">
        <v>465</v>
      </c>
      <c r="C24" s="753" t="s">
        <v>1064</v>
      </c>
      <c r="D24" s="753" t="s">
        <v>465</v>
      </c>
      <c r="E24" s="753" t="s">
        <v>1038</v>
      </c>
      <c r="F24" s="756">
        <v>8625.6</v>
      </c>
      <c r="G24" s="756">
        <v>8226.66</v>
      </c>
      <c r="H24" s="756">
        <v>7825.1</v>
      </c>
      <c r="I24" s="756">
        <v>7420.91</v>
      </c>
      <c r="J24" s="756">
        <v>7014.09</v>
      </c>
      <c r="K24" s="756">
        <v>6604.59</v>
      </c>
      <c r="L24" s="756">
        <v>0</v>
      </c>
      <c r="M24" s="756">
        <v>0</v>
      </c>
      <c r="N24" s="756">
        <v>0</v>
      </c>
      <c r="O24" s="756">
        <v>0</v>
      </c>
      <c r="P24" s="756">
        <v>0</v>
      </c>
      <c r="Q24" s="756">
        <v>0</v>
      </c>
      <c r="R24" s="756">
        <v>45716.95</v>
      </c>
      <c r="S24" s="756">
        <v>45716.95</v>
      </c>
      <c r="T24" s="756">
        <v>45716.95</v>
      </c>
      <c r="U24" s="756">
        <v>0</v>
      </c>
      <c r="V24" s="753" t="s">
        <v>1064</v>
      </c>
    </row>
    <row r="25" spans="1:22">
      <c r="A25" s="753" t="s">
        <v>1088</v>
      </c>
      <c r="B25" s="753" t="s">
        <v>441</v>
      </c>
      <c r="C25" s="753" t="s">
        <v>1064</v>
      </c>
      <c r="D25" s="753" t="s">
        <v>441</v>
      </c>
      <c r="E25" s="753" t="s">
        <v>961</v>
      </c>
      <c r="F25" s="756">
        <v>0</v>
      </c>
      <c r="G25" s="756">
        <v>0</v>
      </c>
      <c r="H25" s="756">
        <v>42639.25</v>
      </c>
      <c r="I25" s="756">
        <v>0</v>
      </c>
      <c r="J25" s="756">
        <v>0</v>
      </c>
      <c r="K25" s="756">
        <v>42639.18</v>
      </c>
      <c r="L25" s="756">
        <v>0</v>
      </c>
      <c r="M25" s="756">
        <v>0</v>
      </c>
      <c r="N25" s="756">
        <v>0</v>
      </c>
      <c r="O25" s="756">
        <v>0</v>
      </c>
      <c r="P25" s="756">
        <v>0</v>
      </c>
      <c r="Q25" s="756">
        <v>0</v>
      </c>
      <c r="R25" s="756">
        <v>85278.43</v>
      </c>
      <c r="S25" s="756">
        <v>85278.43</v>
      </c>
      <c r="T25" s="756">
        <v>85278.43</v>
      </c>
      <c r="U25" s="756">
        <v>0</v>
      </c>
      <c r="V25" s="753" t="s">
        <v>1064</v>
      </c>
    </row>
    <row r="26" spans="1:22">
      <c r="A26" s="753" t="s">
        <v>1089</v>
      </c>
      <c r="B26" s="753" t="s">
        <v>1064</v>
      </c>
      <c r="C26" s="753" t="s">
        <v>1090</v>
      </c>
      <c r="D26" s="753" t="s">
        <v>1068</v>
      </c>
      <c r="E26" s="753" t="s">
        <v>1090</v>
      </c>
      <c r="F26" s="756">
        <v>711498.1</v>
      </c>
      <c r="G26" s="756">
        <v>768684.8</v>
      </c>
      <c r="H26" s="756">
        <v>838182.71</v>
      </c>
      <c r="I26" s="756">
        <v>732068.55</v>
      </c>
      <c r="J26" s="756">
        <v>824912.48</v>
      </c>
      <c r="K26" s="756">
        <v>948211.14</v>
      </c>
      <c r="L26" s="756">
        <v>0</v>
      </c>
      <c r="M26" s="756">
        <v>0</v>
      </c>
      <c r="N26" s="756">
        <v>0</v>
      </c>
      <c r="O26" s="756">
        <v>0</v>
      </c>
      <c r="P26" s="756">
        <v>0</v>
      </c>
      <c r="Q26" s="756">
        <v>0</v>
      </c>
      <c r="R26" s="756">
        <v>4823557.78</v>
      </c>
      <c r="S26" s="756">
        <v>4823557.78</v>
      </c>
      <c r="T26" s="756">
        <v>0</v>
      </c>
      <c r="U26" s="756">
        <v>0</v>
      </c>
      <c r="V26" s="753" t="s">
        <v>1064</v>
      </c>
    </row>
    <row r="27" spans="1:22">
      <c r="A27" s="753" t="s">
        <v>1091</v>
      </c>
      <c r="B27" s="753" t="s">
        <v>1064</v>
      </c>
      <c r="C27" s="753" t="s">
        <v>1092</v>
      </c>
      <c r="D27" s="753" t="s">
        <v>1068</v>
      </c>
      <c r="E27" s="753" t="s">
        <v>1092</v>
      </c>
      <c r="F27" s="756">
        <v>-747632.61</v>
      </c>
      <c r="G27" s="756">
        <v>-607198.73</v>
      </c>
      <c r="H27" s="756">
        <v>3044123.69</v>
      </c>
      <c r="I27" s="756">
        <v>624922.92000000004</v>
      </c>
      <c r="J27" s="756">
        <v>1830288.27</v>
      </c>
      <c r="K27" s="756">
        <v>2028593.24</v>
      </c>
      <c r="L27" s="756">
        <v>0</v>
      </c>
      <c r="M27" s="756">
        <v>0</v>
      </c>
      <c r="N27" s="756">
        <v>0</v>
      </c>
      <c r="O27" s="756">
        <v>0</v>
      </c>
      <c r="P27" s="756">
        <v>0</v>
      </c>
      <c r="Q27" s="756">
        <v>0</v>
      </c>
      <c r="R27" s="756">
        <v>6173096.7800000003</v>
      </c>
      <c r="S27" s="756">
        <v>4823557.78</v>
      </c>
      <c r="T27" s="756">
        <v>0</v>
      </c>
      <c r="U27" s="756">
        <v>0</v>
      </c>
      <c r="V27" s="753" t="s">
        <v>1064</v>
      </c>
    </row>
    <row r="28" spans="1:22">
      <c r="A28" s="753" t="s">
        <v>1093</v>
      </c>
      <c r="B28" s="753" t="s">
        <v>1064</v>
      </c>
      <c r="C28" s="753" t="s">
        <v>1094</v>
      </c>
      <c r="D28" s="753" t="s">
        <v>1068</v>
      </c>
      <c r="E28" s="753" t="s">
        <v>1094</v>
      </c>
      <c r="F28" s="756">
        <v>0</v>
      </c>
      <c r="G28" s="756">
        <v>0</v>
      </c>
      <c r="H28" s="756">
        <v>0</v>
      </c>
      <c r="I28" s="756">
        <v>0</v>
      </c>
      <c r="J28" s="756">
        <v>0</v>
      </c>
      <c r="K28" s="756">
        <v>0</v>
      </c>
      <c r="L28" s="756">
        <v>0</v>
      </c>
      <c r="M28" s="756">
        <v>0</v>
      </c>
      <c r="N28" s="756">
        <v>0</v>
      </c>
      <c r="O28" s="756">
        <v>0</v>
      </c>
      <c r="P28" s="756">
        <v>0</v>
      </c>
      <c r="Q28" s="756">
        <v>0</v>
      </c>
      <c r="R28" s="756">
        <v>0</v>
      </c>
      <c r="S28" s="756">
        <v>0</v>
      </c>
      <c r="T28" s="756">
        <v>0</v>
      </c>
      <c r="U28" s="756">
        <v>0</v>
      </c>
      <c r="V28" s="753" t="s">
        <v>1064</v>
      </c>
    </row>
    <row r="29" spans="1:22">
      <c r="A29" s="753" t="s">
        <v>1095</v>
      </c>
      <c r="B29" s="753" t="s">
        <v>1064</v>
      </c>
      <c r="C29" s="753" t="s">
        <v>1096</v>
      </c>
      <c r="D29" s="753" t="s">
        <v>1068</v>
      </c>
      <c r="E29" s="753" t="s">
        <v>1096</v>
      </c>
      <c r="F29" s="756">
        <v>-747632.61</v>
      </c>
      <c r="G29" s="756">
        <v>-607198.73</v>
      </c>
      <c r="H29" s="756">
        <v>3044123.69</v>
      </c>
      <c r="I29" s="756">
        <v>624922.92000000004</v>
      </c>
      <c r="J29" s="756">
        <v>1830288.27</v>
      </c>
      <c r="K29" s="756">
        <v>2028593.24</v>
      </c>
      <c r="L29" s="756">
        <v>0</v>
      </c>
      <c r="M29" s="756">
        <v>0</v>
      </c>
      <c r="N29" s="756">
        <v>0</v>
      </c>
      <c r="O29" s="756">
        <v>0</v>
      </c>
      <c r="P29" s="756">
        <v>0</v>
      </c>
      <c r="Q29" s="756">
        <v>0</v>
      </c>
      <c r="R29" s="756">
        <v>6173096.7800000003</v>
      </c>
      <c r="S29" s="756">
        <v>0</v>
      </c>
      <c r="T29" s="756">
        <v>0</v>
      </c>
      <c r="U29" s="756">
        <v>0</v>
      </c>
      <c r="V29" s="753" t="s">
        <v>1064</v>
      </c>
    </row>
    <row r="30" spans="1:22">
      <c r="A30" s="753" t="s">
        <v>1097</v>
      </c>
      <c r="B30" s="753" t="s">
        <v>1064</v>
      </c>
      <c r="C30" s="753" t="s">
        <v>1098</v>
      </c>
      <c r="D30" s="753" t="s">
        <v>1068</v>
      </c>
      <c r="E30" s="753" t="s">
        <v>1098</v>
      </c>
      <c r="F30" s="756">
        <v>0</v>
      </c>
      <c r="G30" s="756">
        <v>0</v>
      </c>
      <c r="H30" s="756">
        <v>0</v>
      </c>
      <c r="I30" s="756">
        <v>0</v>
      </c>
      <c r="J30" s="756">
        <v>0</v>
      </c>
      <c r="K30" s="756">
        <v>0</v>
      </c>
      <c r="L30" s="756">
        <v>0</v>
      </c>
      <c r="M30" s="756">
        <v>0</v>
      </c>
      <c r="N30" s="756">
        <v>0</v>
      </c>
      <c r="O30" s="756">
        <v>0</v>
      </c>
      <c r="P30" s="756">
        <v>0</v>
      </c>
      <c r="Q30" s="756">
        <v>0</v>
      </c>
      <c r="R30" s="756">
        <v>0</v>
      </c>
      <c r="S30" s="756">
        <v>0</v>
      </c>
      <c r="T30" s="756">
        <v>0</v>
      </c>
      <c r="U30" s="756">
        <v>0</v>
      </c>
      <c r="V30" s="753" t="s">
        <v>1064</v>
      </c>
    </row>
    <row r="31" spans="1:22">
      <c r="A31" s="753" t="s">
        <v>1099</v>
      </c>
      <c r="B31" s="753" t="s">
        <v>1064</v>
      </c>
      <c r="C31" s="753" t="s">
        <v>1100</v>
      </c>
      <c r="D31" s="753" t="s">
        <v>1068</v>
      </c>
      <c r="E31" s="753" t="s">
        <v>1100</v>
      </c>
      <c r="F31" s="756">
        <v>-747632.61</v>
      </c>
      <c r="G31" s="756">
        <v>-607198.73</v>
      </c>
      <c r="H31" s="756">
        <v>3044123.69</v>
      </c>
      <c r="I31" s="756">
        <v>624922.92000000004</v>
      </c>
      <c r="J31" s="756">
        <v>1830288.27</v>
      </c>
      <c r="K31" s="756">
        <v>2028593.24</v>
      </c>
      <c r="L31" s="756">
        <v>0</v>
      </c>
      <c r="M31" s="756">
        <v>0</v>
      </c>
      <c r="N31" s="756">
        <v>0</v>
      </c>
      <c r="O31" s="756">
        <v>0</v>
      </c>
      <c r="P31" s="756">
        <v>0</v>
      </c>
      <c r="Q31" s="756">
        <v>0</v>
      </c>
      <c r="R31" s="756">
        <v>6173096.7800000003</v>
      </c>
      <c r="S31" s="756">
        <v>0</v>
      </c>
      <c r="T31" s="756">
        <v>0</v>
      </c>
      <c r="U31" s="756">
        <v>0</v>
      </c>
      <c r="V31" s="753" t="s">
        <v>1064</v>
      </c>
    </row>
    <row r="32" spans="1:22">
      <c r="A32" s="753" t="s">
        <v>1101</v>
      </c>
      <c r="B32" s="753" t="s">
        <v>674</v>
      </c>
      <c r="C32" s="753" t="s">
        <v>1064</v>
      </c>
      <c r="D32" s="753" t="s">
        <v>674</v>
      </c>
      <c r="E32" s="753" t="s">
        <v>320</v>
      </c>
      <c r="F32" s="756">
        <v>0</v>
      </c>
      <c r="G32" s="756">
        <v>0</v>
      </c>
      <c r="H32" s="756">
        <v>0</v>
      </c>
      <c r="I32" s="756">
        <v>-20000000</v>
      </c>
      <c r="J32" s="756">
        <v>0</v>
      </c>
      <c r="K32" s="756">
        <v>0</v>
      </c>
      <c r="L32" s="756">
        <v>0</v>
      </c>
      <c r="M32" s="756">
        <v>0</v>
      </c>
      <c r="N32" s="756">
        <v>0</v>
      </c>
      <c r="O32" s="756">
        <v>0</v>
      </c>
      <c r="P32" s="756">
        <v>0</v>
      </c>
      <c r="Q32" s="756">
        <v>0</v>
      </c>
      <c r="R32" s="756">
        <v>-20000000</v>
      </c>
      <c r="S32" s="756">
        <v>-20000000</v>
      </c>
      <c r="T32" s="756">
        <v>20000000</v>
      </c>
      <c r="U32" s="756">
        <v>0</v>
      </c>
      <c r="V32" s="753" t="s">
        <v>1064</v>
      </c>
    </row>
    <row r="33" spans="1:22">
      <c r="A33" s="753" t="s">
        <v>1102</v>
      </c>
      <c r="B33" s="753" t="s">
        <v>1064</v>
      </c>
      <c r="C33" s="753" t="s">
        <v>1103</v>
      </c>
      <c r="D33" s="753" t="s">
        <v>674</v>
      </c>
      <c r="E33" s="753" t="s">
        <v>1103</v>
      </c>
      <c r="F33" s="756">
        <v>467407526.70999998</v>
      </c>
      <c r="G33" s="756">
        <v>466659894.10000002</v>
      </c>
      <c r="H33" s="756">
        <v>466052695.37</v>
      </c>
      <c r="I33" s="756">
        <v>469096819.06</v>
      </c>
      <c r="J33" s="756">
        <v>449721741.98000002</v>
      </c>
      <c r="K33" s="756">
        <v>451552030.25</v>
      </c>
      <c r="L33" s="756">
        <v>453580623.49000001</v>
      </c>
      <c r="M33" s="756">
        <v>453580623.49000001</v>
      </c>
      <c r="N33" s="756">
        <v>453580623.49000001</v>
      </c>
      <c r="O33" s="756">
        <v>453580623.49000001</v>
      </c>
      <c r="P33" s="756">
        <v>453580623.49000001</v>
      </c>
      <c r="Q33" s="756">
        <v>453580623.49000001</v>
      </c>
      <c r="R33" s="756">
        <v>467407526.70999998</v>
      </c>
      <c r="S33" s="756">
        <v>0</v>
      </c>
      <c r="T33" s="756">
        <v>0</v>
      </c>
      <c r="U33" s="756">
        <v>0</v>
      </c>
      <c r="V33" s="753" t="s">
        <v>1064</v>
      </c>
    </row>
    <row r="34" spans="1:22">
      <c r="A34" s="753" t="s">
        <v>1102</v>
      </c>
      <c r="B34" s="753" t="s">
        <v>1064</v>
      </c>
      <c r="C34" s="753" t="s">
        <v>1104</v>
      </c>
      <c r="D34" s="753" t="s">
        <v>674</v>
      </c>
      <c r="E34" s="753" t="s">
        <v>1104</v>
      </c>
      <c r="F34" s="756">
        <v>466659894.10000002</v>
      </c>
      <c r="G34" s="756">
        <v>466052695.37</v>
      </c>
      <c r="H34" s="756">
        <v>469096819.06</v>
      </c>
      <c r="I34" s="756">
        <v>449721741.98000002</v>
      </c>
      <c r="J34" s="756">
        <v>451552030.25</v>
      </c>
      <c r="K34" s="756">
        <v>453580623.49000001</v>
      </c>
      <c r="L34" s="756">
        <v>453580623.49000001</v>
      </c>
      <c r="M34" s="756">
        <v>453580623.49000001</v>
      </c>
      <c r="N34" s="756">
        <v>453580623.49000001</v>
      </c>
      <c r="O34" s="756">
        <v>453580623.49000001</v>
      </c>
      <c r="P34" s="756">
        <v>453580623.49000001</v>
      </c>
      <c r="Q34" s="756">
        <v>453580623.49000001</v>
      </c>
      <c r="R34" s="756">
        <v>453580623.49000001</v>
      </c>
      <c r="S34" s="756">
        <v>0</v>
      </c>
      <c r="T34" s="756">
        <v>0</v>
      </c>
      <c r="U34" s="756">
        <v>0</v>
      </c>
      <c r="V34" s="753" t="s">
        <v>1064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R59"/>
  <sheetViews>
    <sheetView workbookViewId="0"/>
  </sheetViews>
  <sheetFormatPr defaultColWidth="9.125" defaultRowHeight="18.75" customHeight="1"/>
  <cols>
    <col min="1" max="1" width="1.625" style="46" customWidth="1"/>
    <col min="2" max="2" width="40.375" style="46" customWidth="1"/>
    <col min="3" max="3" width="10.75" style="46" bestFit="1" customWidth="1"/>
    <col min="4" max="4" width="18.625" style="46" customWidth="1"/>
    <col min="5" max="5" width="4.375" style="46" bestFit="1" customWidth="1"/>
    <col min="6" max="6" width="18.125" style="118" customWidth="1"/>
    <col min="7" max="7" width="4.375" style="118" bestFit="1" customWidth="1"/>
    <col min="8" max="8" width="17.875" style="46" customWidth="1"/>
    <col min="9" max="9" width="18.125" style="46" bestFit="1" customWidth="1"/>
    <col min="10" max="10" width="18.75" style="46" customWidth="1"/>
    <col min="11" max="11" width="2.75" style="46" customWidth="1"/>
    <col min="12" max="12" width="16" style="46" customWidth="1"/>
    <col min="13" max="13" width="16.375" style="46" customWidth="1"/>
    <col min="14" max="14" width="3.125" style="46" customWidth="1"/>
    <col min="15" max="15" width="18.375" style="45" customWidth="1"/>
    <col min="16" max="16" width="17.75" style="45" customWidth="1"/>
    <col min="17" max="18" width="12.125" style="6" customWidth="1"/>
    <col min="19" max="16384" width="9.125" style="46"/>
  </cols>
  <sheetData>
    <row r="1" spans="1:18" s="1" customFormat="1" ht="20.25" customHeight="1">
      <c r="B1" s="2"/>
      <c r="C1" s="3" t="s">
        <v>46</v>
      </c>
      <c r="E1" s="1" t="s">
        <v>47</v>
      </c>
      <c r="F1" s="4" t="s">
        <v>48</v>
      </c>
      <c r="G1" s="4" t="s">
        <v>47</v>
      </c>
      <c r="H1" s="1" t="s">
        <v>48</v>
      </c>
      <c r="O1" s="5"/>
      <c r="P1" s="5"/>
      <c r="Q1" s="6"/>
      <c r="R1" s="6"/>
    </row>
    <row r="2" spans="1:18" s="1" customFormat="1" ht="14.4">
      <c r="B2" s="7"/>
      <c r="C2" s="3" t="s">
        <v>49</v>
      </c>
      <c r="F2" s="4"/>
      <c r="G2" s="4"/>
      <c r="L2" s="8"/>
      <c r="O2" s="9"/>
      <c r="P2" s="9"/>
      <c r="Q2" s="6"/>
      <c r="R2" s="6"/>
    </row>
    <row r="3" spans="1:18" s="1" customFormat="1" ht="14.4">
      <c r="C3" s="10">
        <v>41090</v>
      </c>
      <c r="F3" s="4"/>
      <c r="G3" s="4"/>
      <c r="L3" s="8"/>
      <c r="O3" s="9"/>
      <c r="P3" s="9"/>
      <c r="Q3" s="6"/>
      <c r="R3" s="6"/>
    </row>
    <row r="4" spans="1:18" s="1" customFormat="1" ht="14.25" customHeight="1">
      <c r="A4" s="7"/>
      <c r="B4" s="2"/>
      <c r="C4" s="2"/>
      <c r="F4" s="4"/>
      <c r="G4" s="4"/>
      <c r="L4" s="8"/>
      <c r="O4" s="9"/>
      <c r="P4" s="9"/>
      <c r="Q4" s="6"/>
      <c r="R4" s="6"/>
    </row>
    <row r="5" spans="1:18" s="1" customFormat="1" ht="14.25" customHeight="1" thickBot="1">
      <c r="C5" s="1" t="s">
        <v>50</v>
      </c>
      <c r="F5" s="4"/>
      <c r="G5" s="4"/>
      <c r="J5" s="11"/>
      <c r="O5" s="5"/>
      <c r="P5" s="5"/>
      <c r="Q5" s="6"/>
      <c r="R5" s="6"/>
    </row>
    <row r="6" spans="1:18" s="22" customFormat="1" ht="18.75" customHeight="1" thickTop="1">
      <c r="A6" s="1017" t="s">
        <v>51</v>
      </c>
      <c r="B6" s="1018"/>
      <c r="C6" s="13"/>
      <c r="D6" s="14" t="s">
        <v>52</v>
      </c>
      <c r="E6" s="15" t="s">
        <v>53</v>
      </c>
      <c r="F6" s="16"/>
      <c r="G6" s="16"/>
      <c r="H6" s="17"/>
      <c r="I6" s="14" t="s">
        <v>54</v>
      </c>
      <c r="J6" s="18" t="s">
        <v>55</v>
      </c>
      <c r="K6" s="19"/>
      <c r="L6" s="1005" t="s">
        <v>56</v>
      </c>
      <c r="M6" s="1006"/>
      <c r="N6" s="20"/>
      <c r="O6" s="5"/>
      <c r="P6" s="5"/>
      <c r="Q6" s="21"/>
      <c r="R6" s="21"/>
    </row>
    <row r="7" spans="1:18" s="22" customFormat="1" ht="18.75" customHeight="1" thickBot="1">
      <c r="A7" s="1019"/>
      <c r="B7" s="1020"/>
      <c r="C7" s="23" t="s">
        <v>57</v>
      </c>
      <c r="D7" s="24">
        <v>41090</v>
      </c>
      <c r="E7" s="1021" t="s">
        <v>58</v>
      </c>
      <c r="F7" s="1022"/>
      <c r="G7" s="1021" t="s">
        <v>59</v>
      </c>
      <c r="H7" s="1022"/>
      <c r="I7" s="24">
        <v>41090</v>
      </c>
      <c r="J7" s="25">
        <v>40908</v>
      </c>
      <c r="K7" s="19"/>
      <c r="L7" s="26">
        <v>41090</v>
      </c>
      <c r="M7" s="27">
        <v>40908</v>
      </c>
      <c r="N7" s="10"/>
      <c r="O7" s="1023" t="s">
        <v>60</v>
      </c>
      <c r="P7" s="1023"/>
      <c r="Q7" s="21"/>
      <c r="R7" s="21"/>
    </row>
    <row r="8" spans="1:18" s="22" customFormat="1" ht="18.75" customHeight="1" thickTop="1">
      <c r="A8" s="29"/>
      <c r="B8" s="30"/>
      <c r="C8" s="30"/>
      <c r="D8" s="31"/>
      <c r="E8" s="32"/>
      <c r="F8" s="30"/>
      <c r="G8" s="32"/>
      <c r="H8" s="30"/>
      <c r="I8" s="31"/>
      <c r="J8" s="33"/>
      <c r="K8" s="19"/>
      <c r="L8" s="34"/>
      <c r="M8" s="34"/>
      <c r="N8" s="28"/>
      <c r="O8" s="28"/>
      <c r="P8" s="28"/>
      <c r="Q8" s="21"/>
      <c r="R8" s="21"/>
    </row>
    <row r="9" spans="1:18" ht="18.75" customHeight="1">
      <c r="A9" s="35" t="s">
        <v>0</v>
      </c>
      <c r="B9" s="36"/>
      <c r="C9" s="37"/>
      <c r="D9" s="38"/>
      <c r="E9" s="39"/>
      <c r="F9" s="40"/>
      <c r="G9" s="39"/>
      <c r="H9" s="40"/>
      <c r="I9" s="38"/>
      <c r="J9" s="41"/>
      <c r="K9" s="42"/>
      <c r="L9" s="43"/>
      <c r="M9" s="34"/>
      <c r="N9" s="44"/>
    </row>
    <row r="10" spans="1:18" ht="18.75" customHeight="1">
      <c r="A10" s="47" t="s">
        <v>1</v>
      </c>
      <c r="B10" s="48"/>
      <c r="C10" s="37"/>
      <c r="D10" s="38"/>
      <c r="E10" s="39"/>
      <c r="F10" s="40"/>
      <c r="G10" s="39"/>
      <c r="H10" s="40"/>
      <c r="I10" s="38"/>
      <c r="J10" s="41"/>
      <c r="K10" s="42"/>
      <c r="L10" s="43"/>
      <c r="M10" s="34"/>
      <c r="N10" s="44"/>
    </row>
    <row r="11" spans="1:18" ht="18.75" customHeight="1">
      <c r="A11" s="49"/>
      <c r="B11" s="50" t="s">
        <v>2</v>
      </c>
      <c r="C11" s="51" t="s">
        <v>61</v>
      </c>
      <c r="D11" s="52">
        <v>24175021.149999961</v>
      </c>
      <c r="E11" s="53"/>
      <c r="F11" s="54">
        <v>0</v>
      </c>
      <c r="G11" s="53"/>
      <c r="H11" s="54">
        <v>0</v>
      </c>
      <c r="I11" s="52">
        <v>24175021.149999961</v>
      </c>
      <c r="J11" s="53">
        <v>47317657.009999968</v>
      </c>
      <c r="K11" s="42"/>
      <c r="L11" s="55">
        <v>24175021</v>
      </c>
      <c r="M11" s="56">
        <v>47317657</v>
      </c>
      <c r="N11" s="57"/>
      <c r="O11" s="58">
        <v>0</v>
      </c>
      <c r="P11" s="9">
        <v>24175021.149999961</v>
      </c>
      <c r="Q11" s="6">
        <v>-23142636</v>
      </c>
    </row>
    <row r="12" spans="1:18" ht="18.75" customHeight="1">
      <c r="A12" s="49"/>
      <c r="B12" s="50" t="s">
        <v>36</v>
      </c>
      <c r="C12" s="51" t="s">
        <v>62</v>
      </c>
      <c r="D12" s="52">
        <v>431917.09999999963</v>
      </c>
      <c r="E12" s="53"/>
      <c r="F12" s="54">
        <v>0</v>
      </c>
      <c r="G12" s="53"/>
      <c r="H12" s="54">
        <v>0</v>
      </c>
      <c r="I12" s="52">
        <v>431917.09999999963</v>
      </c>
      <c r="J12" s="53">
        <v>118351.77</v>
      </c>
      <c r="K12" s="42"/>
      <c r="L12" s="55">
        <v>431917</v>
      </c>
      <c r="M12" s="56">
        <v>118352</v>
      </c>
      <c r="N12" s="57"/>
      <c r="O12" s="58"/>
      <c r="P12" s="9">
        <v>431917.09999999963</v>
      </c>
      <c r="Q12" s="6">
        <v>313565</v>
      </c>
    </row>
    <row r="13" spans="1:18" ht="18.75" customHeight="1">
      <c r="A13" s="49"/>
      <c r="B13" s="50" t="s">
        <v>63</v>
      </c>
      <c r="C13" s="51" t="s">
        <v>64</v>
      </c>
      <c r="D13" s="52">
        <v>272004082.10999995</v>
      </c>
      <c r="E13" s="53"/>
      <c r="F13" s="54">
        <v>0</v>
      </c>
      <c r="G13" s="53"/>
      <c r="H13" s="54">
        <v>0</v>
      </c>
      <c r="I13" s="52">
        <v>272004082.10999995</v>
      </c>
      <c r="J13" s="53">
        <v>261019608.62000003</v>
      </c>
      <c r="K13" s="42"/>
      <c r="L13" s="55">
        <v>272004082</v>
      </c>
      <c r="M13" s="56">
        <v>261019609</v>
      </c>
      <c r="N13" s="57"/>
      <c r="O13" s="58">
        <v>0</v>
      </c>
      <c r="P13" s="9">
        <v>272004082.10999995</v>
      </c>
      <c r="Q13" s="6">
        <v>10984473</v>
      </c>
      <c r="R13" s="6">
        <v>206642</v>
      </c>
    </row>
    <row r="14" spans="1:18" ht="18.75" customHeight="1">
      <c r="A14" s="49"/>
      <c r="B14" s="50" t="s">
        <v>35</v>
      </c>
      <c r="C14" s="51" t="s">
        <v>65</v>
      </c>
      <c r="D14" s="52">
        <v>263177650.64000008</v>
      </c>
      <c r="E14" s="53"/>
      <c r="F14" s="54">
        <v>0</v>
      </c>
      <c r="G14" s="53"/>
      <c r="H14" s="54">
        <v>0</v>
      </c>
      <c r="I14" s="52">
        <v>263177650.64000008</v>
      </c>
      <c r="J14" s="53">
        <v>217661599.80999988</v>
      </c>
      <c r="K14" s="42"/>
      <c r="L14" s="55">
        <v>263177651</v>
      </c>
      <c r="M14" s="56">
        <v>217661600</v>
      </c>
      <c r="N14" s="57"/>
      <c r="O14" s="58">
        <v>0</v>
      </c>
      <c r="P14" s="9">
        <v>263177650.64000008</v>
      </c>
      <c r="Q14" s="6">
        <v>45516051</v>
      </c>
      <c r="R14" s="6">
        <v>-7699</v>
      </c>
    </row>
    <row r="15" spans="1:18" ht="18.75" customHeight="1">
      <c r="A15" s="49"/>
      <c r="B15" s="50" t="s">
        <v>3</v>
      </c>
      <c r="C15" s="51" t="s">
        <v>66</v>
      </c>
      <c r="D15" s="52">
        <v>505262.60000000003</v>
      </c>
      <c r="E15" s="34"/>
      <c r="F15" s="54">
        <v>0</v>
      </c>
      <c r="G15" s="53"/>
      <c r="H15" s="54">
        <v>0</v>
      </c>
      <c r="I15" s="52">
        <v>505262.60000000003</v>
      </c>
      <c r="J15" s="53">
        <v>376336.9700000002</v>
      </c>
      <c r="K15" s="42"/>
      <c r="L15" s="55">
        <v>505263</v>
      </c>
      <c r="M15" s="56">
        <v>376337</v>
      </c>
      <c r="N15" s="57"/>
      <c r="O15" s="58">
        <v>0</v>
      </c>
      <c r="P15" s="9">
        <v>505262.60000000003</v>
      </c>
      <c r="Q15" s="6">
        <v>128926</v>
      </c>
    </row>
    <row r="16" spans="1:18" s="68" customFormat="1" ht="18.75" customHeight="1">
      <c r="A16" s="59" t="s">
        <v>4</v>
      </c>
      <c r="B16" s="60"/>
      <c r="C16" s="61"/>
      <c r="D16" s="62">
        <v>560293933.60000002</v>
      </c>
      <c r="E16" s="63"/>
      <c r="F16" s="64">
        <v>0</v>
      </c>
      <c r="G16" s="63"/>
      <c r="H16" s="64">
        <v>0</v>
      </c>
      <c r="I16" s="62">
        <v>560293933.60000002</v>
      </c>
      <c r="J16" s="62">
        <v>526493554.17999989</v>
      </c>
      <c r="K16" s="42"/>
      <c r="L16" s="65">
        <v>560293934</v>
      </c>
      <c r="M16" s="66">
        <v>526493555</v>
      </c>
      <c r="N16" s="67"/>
      <c r="O16" s="58">
        <v>0</v>
      </c>
      <c r="P16" s="9">
        <v>560293933.60000002</v>
      </c>
      <c r="Q16" s="6">
        <v>33800379</v>
      </c>
      <c r="R16" s="21"/>
    </row>
    <row r="17" spans="1:18" ht="18.75" customHeight="1">
      <c r="A17" s="69" t="s">
        <v>5</v>
      </c>
      <c r="B17" s="50"/>
      <c r="C17" s="70"/>
      <c r="D17" s="52"/>
      <c r="E17" s="53"/>
      <c r="F17" s="54"/>
      <c r="G17" s="53"/>
      <c r="H17" s="54"/>
      <c r="I17" s="52"/>
      <c r="J17" s="53"/>
      <c r="K17" s="42"/>
      <c r="L17" s="71"/>
      <c r="M17" s="72"/>
      <c r="N17" s="73"/>
      <c r="O17" s="58"/>
      <c r="P17" s="9"/>
      <c r="Q17" s="6">
        <v>0</v>
      </c>
    </row>
    <row r="18" spans="1:18" ht="18.75" customHeight="1">
      <c r="A18" s="49"/>
      <c r="B18" s="50" t="s">
        <v>67</v>
      </c>
      <c r="C18" s="51" t="s">
        <v>68</v>
      </c>
      <c r="D18" s="52">
        <v>80703736.479999989</v>
      </c>
      <c r="E18" s="53"/>
      <c r="F18" s="54">
        <v>0</v>
      </c>
      <c r="G18" s="53"/>
      <c r="H18" s="54">
        <v>0</v>
      </c>
      <c r="I18" s="52">
        <v>80703736.479999989</v>
      </c>
      <c r="J18" s="53">
        <v>81644490.550000042</v>
      </c>
      <c r="K18" s="42"/>
      <c r="L18" s="55">
        <v>80703736</v>
      </c>
      <c r="M18" s="56">
        <v>81644491</v>
      </c>
      <c r="N18" s="57"/>
      <c r="O18" s="58">
        <v>0</v>
      </c>
      <c r="P18" s="9">
        <v>80703736.479999989</v>
      </c>
      <c r="Q18" s="6">
        <v>-940755</v>
      </c>
    </row>
    <row r="19" spans="1:18" ht="16.8">
      <c r="A19" s="49"/>
      <c r="B19" s="50" t="s">
        <v>40</v>
      </c>
      <c r="C19" s="51" t="s">
        <v>69</v>
      </c>
      <c r="D19" s="52">
        <v>1588665.63</v>
      </c>
      <c r="E19" s="53"/>
      <c r="F19" s="54">
        <v>0</v>
      </c>
      <c r="G19" s="53"/>
      <c r="H19" s="54">
        <v>0</v>
      </c>
      <c r="I19" s="52">
        <v>1588665.63</v>
      </c>
      <c r="J19" s="53">
        <v>1780528.63</v>
      </c>
      <c r="K19" s="42"/>
      <c r="L19" s="55">
        <v>1588666</v>
      </c>
      <c r="M19" s="56">
        <v>1780529</v>
      </c>
      <c r="N19" s="57"/>
      <c r="O19" s="58"/>
      <c r="P19" s="9">
        <v>191863</v>
      </c>
      <c r="Q19" s="6">
        <v>-191863</v>
      </c>
    </row>
    <row r="20" spans="1:18" ht="18.75" customHeight="1">
      <c r="A20" s="49"/>
      <c r="B20" s="50" t="s">
        <v>70</v>
      </c>
      <c r="C20" s="51" t="s">
        <v>71</v>
      </c>
      <c r="D20" s="52">
        <v>2807343.95</v>
      </c>
      <c r="E20" s="53"/>
      <c r="F20" s="54">
        <v>0</v>
      </c>
      <c r="G20" s="53"/>
      <c r="H20" s="54">
        <v>0</v>
      </c>
      <c r="I20" s="52">
        <v>2807343.95</v>
      </c>
      <c r="J20" s="53">
        <v>2982091.25</v>
      </c>
      <c r="K20" s="42"/>
      <c r="L20" s="55">
        <v>2807344</v>
      </c>
      <c r="M20" s="56">
        <v>2982091</v>
      </c>
      <c r="N20" s="57"/>
      <c r="O20" s="58">
        <v>0</v>
      </c>
      <c r="P20" s="9">
        <v>2807343.95</v>
      </c>
      <c r="Q20" s="6">
        <v>-174747</v>
      </c>
    </row>
    <row r="21" spans="1:18" ht="18.75" customHeight="1">
      <c r="A21" s="49"/>
      <c r="B21" s="50" t="s">
        <v>72</v>
      </c>
      <c r="C21" s="51" t="s">
        <v>73</v>
      </c>
      <c r="D21" s="52">
        <v>875502.83999999985</v>
      </c>
      <c r="E21" s="53"/>
      <c r="F21" s="54">
        <v>0</v>
      </c>
      <c r="G21" s="53"/>
      <c r="H21" s="54">
        <v>0</v>
      </c>
      <c r="I21" s="52">
        <v>875502.83999999985</v>
      </c>
      <c r="J21" s="53">
        <v>771142.69</v>
      </c>
      <c r="K21" s="42"/>
      <c r="L21" s="55">
        <v>875503</v>
      </c>
      <c r="M21" s="56">
        <v>771143</v>
      </c>
      <c r="N21" s="57"/>
      <c r="O21" s="58"/>
      <c r="P21" s="9"/>
      <c r="Q21" s="6">
        <v>104360</v>
      </c>
    </row>
    <row r="22" spans="1:18" ht="18.75" customHeight="1">
      <c r="A22" s="69"/>
      <c r="B22" s="50" t="s">
        <v>29</v>
      </c>
      <c r="C22" s="51" t="s">
        <v>74</v>
      </c>
      <c r="D22" s="52">
        <v>121009900</v>
      </c>
      <c r="E22" s="53"/>
      <c r="F22" s="54">
        <v>0</v>
      </c>
      <c r="G22" s="53"/>
      <c r="H22" s="54">
        <v>0</v>
      </c>
      <c r="I22" s="52">
        <v>121009900</v>
      </c>
      <c r="J22" s="53">
        <v>106471958.77</v>
      </c>
      <c r="K22" s="42"/>
      <c r="L22" s="55">
        <v>121009900</v>
      </c>
      <c r="M22" s="56">
        <v>106471959</v>
      </c>
      <c r="N22" s="57"/>
      <c r="O22" s="58">
        <v>0</v>
      </c>
      <c r="P22" s="9">
        <v>121009900</v>
      </c>
      <c r="Q22" s="6">
        <v>14537941</v>
      </c>
    </row>
    <row r="23" spans="1:18" ht="18.75" customHeight="1">
      <c r="A23" s="49"/>
      <c r="B23" s="50" t="s">
        <v>27</v>
      </c>
      <c r="C23" s="51" t="s">
        <v>75</v>
      </c>
      <c r="D23" s="52">
        <v>611910.40000000002</v>
      </c>
      <c r="E23" s="53"/>
      <c r="F23" s="54">
        <v>0</v>
      </c>
      <c r="G23" s="53"/>
      <c r="H23" s="54">
        <v>0</v>
      </c>
      <c r="I23" s="52">
        <v>611910.40000000002</v>
      </c>
      <c r="J23" s="53">
        <v>611910.40000000002</v>
      </c>
      <c r="K23" s="42"/>
      <c r="L23" s="55">
        <v>611910</v>
      </c>
      <c r="M23" s="56">
        <v>611910</v>
      </c>
      <c r="N23" s="57"/>
      <c r="O23" s="58">
        <v>0</v>
      </c>
      <c r="P23" s="9">
        <v>611910.40000000002</v>
      </c>
      <c r="Q23" s="6">
        <v>0</v>
      </c>
    </row>
    <row r="24" spans="1:18" s="68" customFormat="1" ht="18.75" customHeight="1">
      <c r="A24" s="59" t="s">
        <v>7</v>
      </c>
      <c r="B24" s="60"/>
      <c r="C24" s="74"/>
      <c r="D24" s="75">
        <v>207597059.29999998</v>
      </c>
      <c r="E24" s="76"/>
      <c r="F24" s="77">
        <v>0</v>
      </c>
      <c r="G24" s="76"/>
      <c r="H24" s="77">
        <v>0</v>
      </c>
      <c r="I24" s="75">
        <v>207597059.29999998</v>
      </c>
      <c r="J24" s="75">
        <v>194262122.29000005</v>
      </c>
      <c r="K24" s="42"/>
      <c r="L24" s="78">
        <v>207597059</v>
      </c>
      <c r="M24" s="79">
        <v>194262123</v>
      </c>
      <c r="N24" s="67"/>
      <c r="O24" s="58"/>
      <c r="P24" s="9"/>
      <c r="Q24" s="6">
        <v>13334936</v>
      </c>
      <c r="R24" s="21"/>
    </row>
    <row r="25" spans="1:18" s="68" customFormat="1" ht="18.75" customHeight="1" thickBot="1">
      <c r="A25" s="80" t="s">
        <v>26</v>
      </c>
      <c r="B25" s="81"/>
      <c r="C25" s="82"/>
      <c r="D25" s="83">
        <v>767890992.89999998</v>
      </c>
      <c r="E25" s="84"/>
      <c r="F25" s="85">
        <v>0</v>
      </c>
      <c r="G25" s="84"/>
      <c r="H25" s="85">
        <v>0</v>
      </c>
      <c r="I25" s="83">
        <v>767890992.89999998</v>
      </c>
      <c r="J25" s="83">
        <v>720755676.46999991</v>
      </c>
      <c r="K25" s="42"/>
      <c r="L25" s="86">
        <v>767890993</v>
      </c>
      <c r="M25" s="87">
        <v>720755678</v>
      </c>
      <c r="N25" s="67"/>
      <c r="O25" s="58"/>
      <c r="P25" s="9"/>
      <c r="Q25" s="6">
        <v>47135315</v>
      </c>
      <c r="R25" s="21"/>
    </row>
    <row r="26" spans="1:18" ht="18.75" customHeight="1" thickTop="1">
      <c r="A26" s="88"/>
      <c r="B26" s="89"/>
      <c r="C26" s="90"/>
      <c r="D26" s="91"/>
      <c r="E26" s="92"/>
      <c r="F26" s="93"/>
      <c r="G26" s="92"/>
      <c r="H26" s="93"/>
      <c r="I26" s="91"/>
      <c r="J26" s="94"/>
      <c r="K26" s="95"/>
      <c r="L26" s="34"/>
      <c r="M26" s="96"/>
      <c r="N26" s="97"/>
      <c r="O26" s="58"/>
      <c r="P26" s="9"/>
      <c r="Q26" s="6">
        <v>0</v>
      </c>
    </row>
    <row r="27" spans="1:18" ht="18.75" customHeight="1">
      <c r="A27" s="35" t="s">
        <v>8</v>
      </c>
      <c r="B27" s="36"/>
      <c r="C27" s="70"/>
      <c r="D27" s="52"/>
      <c r="E27" s="53"/>
      <c r="F27" s="54"/>
      <c r="G27" s="53"/>
      <c r="H27" s="54"/>
      <c r="I27" s="52"/>
      <c r="J27" s="53"/>
      <c r="K27" s="42"/>
      <c r="L27" s="71"/>
      <c r="M27" s="72"/>
      <c r="N27" s="73"/>
      <c r="O27" s="58"/>
      <c r="P27" s="9"/>
      <c r="Q27" s="6">
        <v>0</v>
      </c>
    </row>
    <row r="28" spans="1:18" ht="18.75" customHeight="1">
      <c r="A28" s="98" t="s">
        <v>9</v>
      </c>
      <c r="B28" s="99"/>
      <c r="C28" s="70"/>
      <c r="D28" s="52"/>
      <c r="E28" s="53"/>
      <c r="F28" s="54"/>
      <c r="G28" s="53"/>
      <c r="H28" s="54"/>
      <c r="I28" s="52"/>
      <c r="J28" s="53"/>
      <c r="K28" s="42"/>
      <c r="L28" s="71"/>
      <c r="M28" s="72"/>
      <c r="N28" s="73"/>
      <c r="O28" s="58"/>
      <c r="P28" s="9"/>
      <c r="Q28" s="6">
        <v>0</v>
      </c>
    </row>
    <row r="29" spans="1:18" ht="18.75" customHeight="1">
      <c r="A29" s="49"/>
      <c r="B29" s="50" t="s">
        <v>76</v>
      </c>
      <c r="C29" s="51" t="s">
        <v>77</v>
      </c>
      <c r="D29" s="52">
        <v>140792746.5</v>
      </c>
      <c r="E29" s="53"/>
      <c r="F29" s="54">
        <v>0</v>
      </c>
      <c r="G29" s="53"/>
      <c r="H29" s="54">
        <v>0</v>
      </c>
      <c r="I29" s="52">
        <v>140792746.5</v>
      </c>
      <c r="J29" s="53">
        <v>106398535.78</v>
      </c>
      <c r="K29" s="42"/>
      <c r="L29" s="55">
        <v>140792747</v>
      </c>
      <c r="M29" s="56">
        <v>106398535</v>
      </c>
      <c r="N29" s="57"/>
      <c r="O29" s="58">
        <v>-136328893.81</v>
      </c>
      <c r="P29" s="9">
        <v>4463852.6900000004</v>
      </c>
      <c r="Q29" s="6">
        <v>34394212</v>
      </c>
    </row>
    <row r="30" spans="1:18" ht="18.75" customHeight="1">
      <c r="A30" s="49"/>
      <c r="B30" s="50" t="s">
        <v>30</v>
      </c>
      <c r="C30" s="51" t="s">
        <v>78</v>
      </c>
      <c r="D30" s="52">
        <v>51792534.87999998</v>
      </c>
      <c r="E30" s="53"/>
      <c r="F30" s="54">
        <v>0</v>
      </c>
      <c r="G30" s="53"/>
      <c r="H30" s="54">
        <v>0</v>
      </c>
      <c r="I30" s="52">
        <v>51792534.87999998</v>
      </c>
      <c r="J30" s="53">
        <v>30686885.56000004</v>
      </c>
      <c r="K30" s="42"/>
      <c r="L30" s="55">
        <v>51792535</v>
      </c>
      <c r="M30" s="56">
        <v>30686885</v>
      </c>
      <c r="N30" s="57"/>
      <c r="O30" s="58">
        <v>0</v>
      </c>
      <c r="P30" s="9">
        <v>51792534.87999998</v>
      </c>
      <c r="Q30" s="6">
        <v>21105650</v>
      </c>
    </row>
    <row r="31" spans="1:18" ht="18.75" customHeight="1">
      <c r="A31" s="49"/>
      <c r="B31" s="50" t="s">
        <v>79</v>
      </c>
      <c r="C31" s="51"/>
      <c r="D31" s="52"/>
      <c r="E31" s="53"/>
      <c r="F31" s="54"/>
      <c r="G31" s="53"/>
      <c r="H31" s="54"/>
      <c r="I31" s="52"/>
      <c r="J31" s="53"/>
      <c r="K31" s="42"/>
      <c r="L31" s="55">
        <v>0</v>
      </c>
      <c r="M31" s="56">
        <v>0</v>
      </c>
      <c r="N31" s="57"/>
      <c r="O31" s="58"/>
      <c r="P31" s="9"/>
      <c r="Q31" s="6">
        <v>0</v>
      </c>
    </row>
    <row r="32" spans="1:18" ht="18.75" customHeight="1">
      <c r="A32" s="49"/>
      <c r="B32" s="50" t="s">
        <v>80</v>
      </c>
      <c r="C32" s="51" t="s">
        <v>81</v>
      </c>
      <c r="D32" s="52">
        <v>655110.35999999987</v>
      </c>
      <c r="E32" s="53"/>
      <c r="F32" s="54">
        <v>0</v>
      </c>
      <c r="G32" s="53"/>
      <c r="H32" s="54">
        <v>0</v>
      </c>
      <c r="I32" s="52">
        <v>655110.35999999987</v>
      </c>
      <c r="J32" s="53">
        <v>707635.32</v>
      </c>
      <c r="K32" s="42"/>
      <c r="L32" s="55">
        <v>655110</v>
      </c>
      <c r="M32" s="56">
        <v>707635</v>
      </c>
      <c r="N32" s="57"/>
      <c r="O32" s="58">
        <v>0</v>
      </c>
      <c r="P32" s="9">
        <v>655110.35999999987</v>
      </c>
      <c r="Q32" s="6">
        <v>-52525</v>
      </c>
    </row>
    <row r="33" spans="1:18" s="68" customFormat="1" ht="18.75" customHeight="1">
      <c r="A33" s="59" t="s">
        <v>10</v>
      </c>
      <c r="B33" s="60"/>
      <c r="C33" s="74"/>
      <c r="D33" s="62">
        <v>193240391.74000001</v>
      </c>
      <c r="E33" s="63"/>
      <c r="F33" s="64">
        <v>0</v>
      </c>
      <c r="G33" s="63"/>
      <c r="H33" s="64">
        <v>0</v>
      </c>
      <c r="I33" s="62">
        <v>193240391.74000001</v>
      </c>
      <c r="J33" s="63">
        <v>137793056.66000003</v>
      </c>
      <c r="K33" s="42"/>
      <c r="L33" s="65">
        <v>193240392</v>
      </c>
      <c r="M33" s="66">
        <v>137793055</v>
      </c>
      <c r="N33" s="67"/>
      <c r="O33" s="58"/>
      <c r="P33" s="9"/>
      <c r="Q33" s="6">
        <v>55447337</v>
      </c>
      <c r="R33" s="21"/>
    </row>
    <row r="34" spans="1:18" ht="18.75" customHeight="1">
      <c r="A34" s="98" t="s">
        <v>25</v>
      </c>
      <c r="B34" s="50"/>
      <c r="C34" s="70"/>
      <c r="D34" s="52"/>
      <c r="E34" s="53"/>
      <c r="F34" s="54"/>
      <c r="G34" s="53"/>
      <c r="H34" s="54"/>
      <c r="I34" s="52"/>
      <c r="J34" s="53"/>
      <c r="K34" s="42"/>
      <c r="L34" s="71"/>
      <c r="M34" s="72"/>
      <c r="N34" s="73"/>
      <c r="O34" s="58"/>
      <c r="P34" s="9"/>
    </row>
    <row r="35" spans="1:18" ht="18.75" customHeight="1">
      <c r="A35" s="49"/>
      <c r="B35" s="50" t="s">
        <v>82</v>
      </c>
      <c r="C35" s="51" t="s">
        <v>81</v>
      </c>
      <c r="D35" s="52">
        <v>392277.83000000019</v>
      </c>
      <c r="E35" s="53"/>
      <c r="F35" s="54">
        <v>0</v>
      </c>
      <c r="G35" s="53"/>
      <c r="H35" s="54">
        <v>0</v>
      </c>
      <c r="I35" s="52">
        <v>392277.83000000019</v>
      </c>
      <c r="J35" s="53">
        <v>718791.1</v>
      </c>
      <c r="K35" s="42"/>
      <c r="L35" s="55">
        <v>392278</v>
      </c>
      <c r="M35" s="56">
        <v>718791</v>
      </c>
      <c r="N35" s="57"/>
      <c r="O35" s="58">
        <v>0</v>
      </c>
      <c r="P35" s="9">
        <v>392277.83000000019</v>
      </c>
      <c r="Q35" s="6">
        <v>-326513</v>
      </c>
    </row>
    <row r="36" spans="1:18" ht="18.75" customHeight="1">
      <c r="A36" s="49"/>
      <c r="B36" s="50" t="s">
        <v>83</v>
      </c>
      <c r="C36" s="51" t="s">
        <v>84</v>
      </c>
      <c r="D36" s="52">
        <v>4088489.84</v>
      </c>
      <c r="E36" s="53"/>
      <c r="F36" s="54">
        <v>0</v>
      </c>
      <c r="G36" s="53"/>
      <c r="H36" s="54">
        <v>0</v>
      </c>
      <c r="I36" s="52">
        <v>4088489.84</v>
      </c>
      <c r="J36" s="53">
        <v>4836302</v>
      </c>
      <c r="K36" s="42"/>
      <c r="L36" s="55">
        <v>4088490</v>
      </c>
      <c r="M36" s="56">
        <v>4836302</v>
      </c>
      <c r="N36" s="57"/>
      <c r="O36" s="58">
        <v>0</v>
      </c>
      <c r="P36" s="9">
        <v>4088489.84</v>
      </c>
      <c r="Q36" s="6">
        <v>-747812</v>
      </c>
    </row>
    <row r="37" spans="1:18" ht="18.75" customHeight="1">
      <c r="A37" s="49"/>
      <c r="B37" s="50" t="s">
        <v>192</v>
      </c>
      <c r="C37" s="51"/>
      <c r="D37" s="52">
        <v>6589210</v>
      </c>
      <c r="E37" s="92"/>
      <c r="F37" s="54">
        <v>0</v>
      </c>
      <c r="G37" s="53"/>
      <c r="H37" s="54">
        <v>0</v>
      </c>
      <c r="I37" s="52">
        <v>6589210</v>
      </c>
      <c r="J37" s="53">
        <v>0</v>
      </c>
      <c r="K37" s="42"/>
      <c r="L37" s="55">
        <v>6589210</v>
      </c>
      <c r="M37" s="56">
        <v>0</v>
      </c>
      <c r="N37" s="73"/>
      <c r="O37" s="58"/>
      <c r="P37" s="9"/>
      <c r="Q37" s="6">
        <v>6589210</v>
      </c>
    </row>
    <row r="38" spans="1:18" s="68" customFormat="1" ht="18.75" customHeight="1">
      <c r="A38" s="59" t="s">
        <v>11</v>
      </c>
      <c r="B38" s="100"/>
      <c r="C38" s="51"/>
      <c r="D38" s="75">
        <v>11069977.67</v>
      </c>
      <c r="E38" s="76"/>
      <c r="F38" s="77">
        <v>0</v>
      </c>
      <c r="G38" s="76"/>
      <c r="H38" s="77">
        <v>0</v>
      </c>
      <c r="I38" s="75">
        <v>11069977.67</v>
      </c>
      <c r="J38" s="76">
        <v>5555093.0999999996</v>
      </c>
      <c r="K38" s="42"/>
      <c r="L38" s="78">
        <v>11069978</v>
      </c>
      <c r="M38" s="79">
        <v>5555093</v>
      </c>
      <c r="N38" s="67"/>
      <c r="O38" s="58"/>
      <c r="P38" s="9"/>
      <c r="Q38" s="6">
        <v>5514885</v>
      </c>
      <c r="R38" s="21"/>
    </row>
    <row r="39" spans="1:18" s="68" customFormat="1" ht="18.75" customHeight="1">
      <c r="A39" s="59" t="s">
        <v>12</v>
      </c>
      <c r="B39" s="60"/>
      <c r="C39" s="51"/>
      <c r="D39" s="62">
        <v>204310369.41</v>
      </c>
      <c r="E39" s="63"/>
      <c r="F39" s="64">
        <v>0</v>
      </c>
      <c r="G39" s="63"/>
      <c r="H39" s="64">
        <v>0</v>
      </c>
      <c r="I39" s="62">
        <v>204310369.41</v>
      </c>
      <c r="J39" s="63">
        <v>143348149.76000002</v>
      </c>
      <c r="K39" s="42"/>
      <c r="L39" s="65">
        <v>204310370</v>
      </c>
      <c r="M39" s="66">
        <v>143348148</v>
      </c>
      <c r="N39" s="67"/>
      <c r="O39" s="58"/>
      <c r="P39" s="9"/>
      <c r="Q39" s="6">
        <v>60962222</v>
      </c>
      <c r="R39" s="21"/>
    </row>
    <row r="40" spans="1:18" ht="18.75" customHeight="1">
      <c r="A40" s="69" t="s">
        <v>13</v>
      </c>
      <c r="B40" s="50"/>
      <c r="C40" s="51"/>
      <c r="D40" s="52"/>
      <c r="E40" s="53"/>
      <c r="F40" s="54"/>
      <c r="G40" s="53"/>
      <c r="H40" s="54"/>
      <c r="I40" s="52"/>
      <c r="J40" s="53"/>
      <c r="K40" s="42"/>
      <c r="L40" s="71"/>
      <c r="M40" s="72"/>
      <c r="N40" s="73"/>
      <c r="O40" s="58"/>
      <c r="P40" s="9"/>
    </row>
    <row r="41" spans="1:18" ht="18.75" customHeight="1">
      <c r="A41" s="49"/>
      <c r="B41" s="101" t="s">
        <v>14</v>
      </c>
      <c r="C41" s="51"/>
      <c r="D41" s="52"/>
      <c r="E41" s="53"/>
      <c r="F41" s="54"/>
      <c r="G41" s="53"/>
      <c r="H41" s="54"/>
      <c r="I41" s="52"/>
      <c r="J41" s="53"/>
      <c r="K41" s="42"/>
      <c r="L41" s="71"/>
      <c r="M41" s="34"/>
      <c r="N41" s="73"/>
      <c r="O41" s="58"/>
      <c r="P41" s="9"/>
    </row>
    <row r="42" spans="1:18" ht="18.75" customHeight="1" thickBot="1">
      <c r="A42" s="49"/>
      <c r="B42" s="50" t="s">
        <v>15</v>
      </c>
      <c r="C42" s="51" t="s">
        <v>85</v>
      </c>
      <c r="D42" s="102">
        <v>100000000</v>
      </c>
      <c r="E42" s="53"/>
      <c r="F42" s="54"/>
      <c r="G42" s="53"/>
      <c r="H42" s="54"/>
      <c r="I42" s="102">
        <v>100000000</v>
      </c>
      <c r="J42" s="102">
        <v>100000000</v>
      </c>
      <c r="K42" s="42"/>
      <c r="L42" s="103">
        <v>100000000</v>
      </c>
      <c r="M42" s="104">
        <v>100000000</v>
      </c>
      <c r="N42" s="57"/>
      <c r="O42" s="58"/>
      <c r="P42" s="9"/>
    </row>
    <row r="43" spans="1:18" ht="18.75" customHeight="1" thickTop="1">
      <c r="A43" s="49"/>
      <c r="B43" s="50" t="s">
        <v>16</v>
      </c>
      <c r="D43" s="105">
        <v>100000000</v>
      </c>
      <c r="E43" s="53"/>
      <c r="F43" s="54">
        <v>0</v>
      </c>
      <c r="G43" s="53"/>
      <c r="H43" s="54">
        <v>0</v>
      </c>
      <c r="I43" s="105">
        <v>100000000</v>
      </c>
      <c r="J43" s="106">
        <v>100000000</v>
      </c>
      <c r="K43" s="42"/>
      <c r="L43" s="103">
        <v>100000000</v>
      </c>
      <c r="M43" s="34">
        <v>100000000</v>
      </c>
      <c r="N43" s="57"/>
      <c r="O43" s="58">
        <v>0</v>
      </c>
      <c r="P43" s="9">
        <v>100000000</v>
      </c>
    </row>
    <row r="44" spans="1:18" ht="18.75" customHeight="1">
      <c r="A44" s="49"/>
      <c r="B44" s="50" t="s">
        <v>17</v>
      </c>
      <c r="C44" s="51"/>
      <c r="D44" s="105"/>
      <c r="E44" s="53"/>
      <c r="F44" s="54"/>
      <c r="G44" s="53"/>
      <c r="H44" s="54"/>
      <c r="I44" s="105"/>
      <c r="J44" s="106"/>
      <c r="K44" s="42"/>
      <c r="L44" s="55">
        <v>0</v>
      </c>
      <c r="M44" s="34">
        <v>0</v>
      </c>
      <c r="N44" s="57"/>
      <c r="O44" s="58"/>
      <c r="P44" s="9"/>
    </row>
    <row r="45" spans="1:18" ht="18.75" customHeight="1">
      <c r="A45" s="49"/>
      <c r="B45" s="50" t="s">
        <v>86</v>
      </c>
      <c r="C45" s="51"/>
      <c r="D45" s="105">
        <v>10000000</v>
      </c>
      <c r="E45" s="53"/>
      <c r="F45" s="54">
        <v>0</v>
      </c>
      <c r="G45" s="53"/>
      <c r="H45" s="54">
        <v>0</v>
      </c>
      <c r="I45" s="105">
        <v>10000000</v>
      </c>
      <c r="J45" s="106">
        <v>10000000</v>
      </c>
      <c r="K45" s="42"/>
      <c r="L45" s="55">
        <v>10000000</v>
      </c>
      <c r="M45" s="34">
        <v>10000000</v>
      </c>
      <c r="N45" s="57"/>
      <c r="O45" s="58"/>
      <c r="P45" s="9"/>
    </row>
    <row r="46" spans="1:18" ht="18.75" customHeight="1">
      <c r="A46" s="49"/>
      <c r="B46" s="50" t="s">
        <v>23</v>
      </c>
      <c r="C46" s="51"/>
      <c r="D46" s="105">
        <v>453580623.49000007</v>
      </c>
      <c r="E46" s="34"/>
      <c r="F46" s="54">
        <v>0</v>
      </c>
      <c r="G46" s="53"/>
      <c r="H46" s="54">
        <v>0</v>
      </c>
      <c r="I46" s="105">
        <v>453580623.49000007</v>
      </c>
      <c r="J46" s="106">
        <v>467407526.70999974</v>
      </c>
      <c r="K46" s="107"/>
      <c r="L46" s="55">
        <v>453580623</v>
      </c>
      <c r="M46" s="34">
        <v>467407527</v>
      </c>
      <c r="N46" s="57"/>
      <c r="O46" s="58">
        <v>0</v>
      </c>
      <c r="P46" s="9">
        <v>453580623.49000007</v>
      </c>
      <c r="Q46" s="6">
        <v>-13826904</v>
      </c>
    </row>
    <row r="47" spans="1:18" s="68" customFormat="1" ht="18.75" customHeight="1">
      <c r="A47" s="108" t="s">
        <v>87</v>
      </c>
      <c r="B47" s="60"/>
      <c r="C47" s="51"/>
      <c r="D47" s="109">
        <v>563580623.49000001</v>
      </c>
      <c r="E47" s="110"/>
      <c r="F47" s="111">
        <v>0</v>
      </c>
      <c r="G47" s="110"/>
      <c r="H47" s="111">
        <v>0</v>
      </c>
      <c r="I47" s="109">
        <v>563580623.49000001</v>
      </c>
      <c r="J47" s="110">
        <v>577407526.7099998</v>
      </c>
      <c r="K47" s="107"/>
      <c r="L47" s="34">
        <v>563580623</v>
      </c>
      <c r="M47" s="34">
        <v>577407527</v>
      </c>
      <c r="N47" s="67"/>
      <c r="O47" s="58"/>
      <c r="P47" s="58"/>
      <c r="Q47" s="6">
        <v>-13826904</v>
      </c>
      <c r="R47" s="21"/>
    </row>
    <row r="48" spans="1:18" s="68" customFormat="1" ht="18.75" customHeight="1" thickBot="1">
      <c r="A48" s="80" t="s">
        <v>19</v>
      </c>
      <c r="B48" s="81"/>
      <c r="C48" s="82"/>
      <c r="D48" s="112">
        <v>767890992.89999998</v>
      </c>
      <c r="E48" s="113"/>
      <c r="F48" s="114">
        <v>0</v>
      </c>
      <c r="G48" s="113"/>
      <c r="H48" s="114">
        <v>0</v>
      </c>
      <c r="I48" s="112">
        <v>767890992.89999998</v>
      </c>
      <c r="J48" s="115">
        <v>720755676.46999979</v>
      </c>
      <c r="K48" s="107"/>
      <c r="L48" s="116">
        <v>767890993</v>
      </c>
      <c r="M48" s="117">
        <v>720755675</v>
      </c>
      <c r="N48" s="67"/>
      <c r="O48" s="58" t="e">
        <v>#REF!</v>
      </c>
      <c r="P48" s="58"/>
      <c r="Q48" s="6">
        <v>47135318</v>
      </c>
      <c r="R48" s="21"/>
    </row>
    <row r="49" spans="4:15" ht="18.75" customHeight="1" thickTop="1">
      <c r="E49" s="118"/>
      <c r="J49" s="119">
        <v>0</v>
      </c>
    </row>
    <row r="50" spans="4:15" ht="18.75" customHeight="1">
      <c r="D50" s="119">
        <v>767890992.89999998</v>
      </c>
      <c r="E50" s="118"/>
      <c r="F50" s="120"/>
      <c r="H50" s="120">
        <v>0</v>
      </c>
      <c r="I50" s="119">
        <v>767890992.89999998</v>
      </c>
      <c r="J50" s="119">
        <v>720755676.46999991</v>
      </c>
      <c r="L50" s="121">
        <v>767890993</v>
      </c>
      <c r="M50" s="121">
        <v>720755678</v>
      </c>
      <c r="N50" s="121"/>
    </row>
    <row r="51" spans="4:15" ht="18.75" customHeight="1">
      <c r="D51" s="122">
        <v>0</v>
      </c>
      <c r="E51" s="118"/>
      <c r="H51" s="119"/>
      <c r="I51" s="122">
        <v>0</v>
      </c>
      <c r="J51" s="122">
        <v>0</v>
      </c>
      <c r="L51" s="122">
        <v>0</v>
      </c>
      <c r="M51" s="122">
        <v>-3</v>
      </c>
      <c r="N51" s="122"/>
    </row>
    <row r="52" spans="4:15" ht="18.75" customHeight="1">
      <c r="D52" s="122"/>
      <c r="M52" s="121"/>
      <c r="O52" s="123"/>
    </row>
    <row r="53" spans="4:15" ht="18.75" customHeight="1">
      <c r="H53" s="118"/>
      <c r="I53" s="124"/>
      <c r="J53" s="124"/>
      <c r="K53" s="118"/>
      <c r="L53" s="118"/>
      <c r="M53" s="125"/>
      <c r="N53" s="118"/>
    </row>
    <row r="54" spans="4:15" ht="18.75" customHeight="1">
      <c r="H54" s="118"/>
      <c r="I54" s="124"/>
      <c r="J54" s="124"/>
      <c r="K54" s="118"/>
      <c r="L54" s="118"/>
      <c r="M54" s="125"/>
      <c r="N54" s="118"/>
    </row>
    <row r="55" spans="4:15" ht="18.75" customHeight="1">
      <c r="H55" s="118"/>
      <c r="I55" s="124"/>
      <c r="J55" s="124"/>
      <c r="K55" s="118"/>
      <c r="L55" s="118"/>
      <c r="M55" s="125"/>
      <c r="N55" s="118"/>
    </row>
    <row r="56" spans="4:15" ht="18.75" customHeight="1">
      <c r="H56" s="118"/>
      <c r="I56" s="126"/>
      <c r="J56" s="126"/>
      <c r="K56" s="118"/>
      <c r="L56" s="118"/>
      <c r="M56" s="125"/>
      <c r="N56" s="118"/>
    </row>
    <row r="57" spans="4:15" ht="18.75" customHeight="1">
      <c r="H57" s="118"/>
      <c r="I57" s="118"/>
      <c r="J57" s="118"/>
      <c r="K57" s="118"/>
      <c r="L57" s="118"/>
      <c r="M57" s="125"/>
      <c r="N57" s="118"/>
    </row>
    <row r="58" spans="4:15" ht="18.75" customHeight="1">
      <c r="H58" s="118"/>
      <c r="I58" s="118"/>
      <c r="J58" s="118"/>
      <c r="K58" s="118"/>
      <c r="L58" s="118"/>
      <c r="M58" s="125"/>
      <c r="N58" s="118"/>
    </row>
    <row r="59" spans="4:15" ht="18.75" customHeight="1">
      <c r="H59" s="118"/>
      <c r="I59" s="118"/>
      <c r="J59" s="118"/>
      <c r="K59" s="118"/>
      <c r="L59" s="118"/>
      <c r="M59" s="125"/>
      <c r="N59" s="118"/>
    </row>
  </sheetData>
  <mergeCells count="5">
    <mergeCell ref="A6:B7"/>
    <mergeCell ref="L6:M6"/>
    <mergeCell ref="E7:F7"/>
    <mergeCell ref="G7:H7"/>
    <mergeCell ref="O7:P7"/>
  </mergeCells>
  <pageMargins left="0.38" right="0.19685039370078741" top="0.23622047244094491" bottom="0.23622047244094491" header="0.15748031496062992" footer="0.15748031496062992"/>
  <pageSetup paperSize="9" scale="75" orientation="landscape" r:id="rId1"/>
  <headerFooter scaleWithDoc="0" alignWithMargins="0"/>
  <rowBreaks count="1" manualBreakCount="1">
    <brk id="2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IV148"/>
  <sheetViews>
    <sheetView tabSelected="1" zoomScale="115" zoomScaleNormal="115" zoomScaleSheetLayoutView="85" workbookViewId="0">
      <selection activeCell="G158" sqref="G158"/>
    </sheetView>
  </sheetViews>
  <sheetFormatPr defaultColWidth="9.125" defaultRowHeight="16.5" customHeight="1"/>
  <cols>
    <col min="1" max="6" width="1.875" style="838" customWidth="1"/>
    <col min="7" max="7" width="27" style="838" customWidth="1"/>
    <col min="8" max="8" width="6" style="913" bestFit="1" customWidth="1"/>
    <col min="9" max="9" width="0.75" style="913" customWidth="1"/>
    <col min="10" max="10" width="12.75" style="851" customWidth="1"/>
    <col min="11" max="11" width="0.75" style="913" customWidth="1"/>
    <col min="12" max="12" width="12.75" style="850" customWidth="1"/>
    <col min="13" max="13" width="0.75" style="851" customWidth="1"/>
    <col min="14" max="14" width="12.75" style="850" customWidth="1"/>
    <col min="15" max="15" width="0.875" style="850" customWidth="1"/>
    <col min="16" max="16" width="12.75" style="850" customWidth="1"/>
    <col min="17" max="17" width="9.125" style="838"/>
    <col min="18" max="18" width="15" style="838" bestFit="1" customWidth="1"/>
    <col min="19" max="19" width="12.125" style="838" bestFit="1" customWidth="1"/>
    <col min="20" max="20" width="12.125" style="838" customWidth="1"/>
    <col min="21" max="21" width="9.125" style="838" bestFit="1" customWidth="1"/>
    <col min="22" max="22" width="14.125" style="838" bestFit="1" customWidth="1"/>
    <col min="23" max="23" width="9.125" style="838" bestFit="1" customWidth="1"/>
    <col min="24" max="24" width="12.875" style="838" bestFit="1" customWidth="1"/>
    <col min="25" max="232" width="9.125" style="838"/>
    <col min="233" max="235" width="2.125" style="838" customWidth="1"/>
    <col min="236" max="236" width="7.375" style="838" customWidth="1"/>
    <col min="237" max="237" width="2.125" style="838" customWidth="1"/>
    <col min="238" max="238" width="2.375" style="838" customWidth="1"/>
    <col min="239" max="239" width="28.875" style="838" customWidth="1"/>
    <col min="240" max="240" width="8.125" style="838" bestFit="1" customWidth="1"/>
    <col min="241" max="241" width="1.75" style="838" customWidth="1"/>
    <col min="242" max="242" width="14.75" style="838" customWidth="1"/>
    <col min="243" max="243" width="1.75" style="838" customWidth="1"/>
    <col min="244" max="244" width="14.75" style="838" customWidth="1"/>
    <col min="245" max="245" width="9.125" style="838"/>
    <col min="246" max="246" width="9.875" style="838" bestFit="1" customWidth="1"/>
    <col min="247" max="248" width="10.625" style="838" customWidth="1"/>
    <col min="249" max="16384" width="9.125" style="838"/>
  </cols>
  <sheetData>
    <row r="1" spans="1:256" ht="16.5" customHeight="1">
      <c r="A1" s="1024" t="s">
        <v>1250</v>
      </c>
      <c r="B1" s="1024"/>
      <c r="C1" s="1024"/>
      <c r="D1" s="1024"/>
      <c r="E1" s="1024"/>
      <c r="F1" s="1024"/>
      <c r="G1" s="1024"/>
      <c r="H1" s="1024"/>
      <c r="I1" s="1024"/>
      <c r="J1" s="1024"/>
      <c r="K1" s="1024"/>
      <c r="L1" s="1024"/>
      <c r="M1" s="1024"/>
      <c r="N1" s="1024"/>
      <c r="O1" s="1024"/>
      <c r="P1" s="1024"/>
      <c r="Q1" s="834"/>
      <c r="R1" s="834"/>
      <c r="S1" s="834"/>
      <c r="T1" s="834"/>
      <c r="U1" s="834"/>
      <c r="V1" s="834"/>
      <c r="W1" s="834"/>
      <c r="X1" s="834"/>
      <c r="Y1" s="834"/>
      <c r="Z1" s="834"/>
      <c r="AA1" s="834"/>
      <c r="AB1" s="834"/>
      <c r="AC1" s="834"/>
      <c r="AD1" s="834"/>
      <c r="AE1" s="834"/>
      <c r="AF1" s="834"/>
      <c r="AG1" s="834"/>
      <c r="AH1" s="834"/>
      <c r="AI1" s="834"/>
      <c r="AJ1" s="834"/>
      <c r="AK1" s="834"/>
      <c r="AL1" s="834"/>
      <c r="AM1" s="834"/>
      <c r="AN1" s="834"/>
      <c r="AO1" s="834"/>
      <c r="AP1" s="834"/>
      <c r="AQ1" s="834"/>
      <c r="AR1" s="834"/>
      <c r="AS1" s="834"/>
      <c r="AT1" s="834"/>
      <c r="AU1" s="834"/>
      <c r="AV1" s="834"/>
      <c r="AW1" s="834"/>
      <c r="AX1" s="834"/>
      <c r="AY1" s="834"/>
      <c r="AZ1" s="834"/>
      <c r="BA1" s="834"/>
      <c r="BB1" s="834"/>
      <c r="BC1" s="834"/>
      <c r="BD1" s="834"/>
      <c r="BE1" s="834"/>
      <c r="BF1" s="834"/>
      <c r="BG1" s="834"/>
      <c r="BH1" s="834"/>
      <c r="BI1" s="834"/>
      <c r="BJ1" s="834"/>
      <c r="BK1" s="834"/>
      <c r="BL1" s="834"/>
      <c r="BM1" s="834"/>
      <c r="BN1" s="834"/>
      <c r="BO1" s="834"/>
      <c r="BP1" s="834"/>
      <c r="BQ1" s="834"/>
      <c r="BR1" s="834"/>
      <c r="BS1" s="834"/>
      <c r="BT1" s="834"/>
      <c r="BU1" s="834"/>
      <c r="BV1" s="834"/>
      <c r="BW1" s="834"/>
      <c r="BX1" s="834"/>
      <c r="BY1" s="834"/>
      <c r="BZ1" s="834"/>
      <c r="CA1" s="834"/>
      <c r="CB1" s="834"/>
      <c r="CC1" s="834"/>
      <c r="CD1" s="834"/>
      <c r="CE1" s="834"/>
      <c r="CF1" s="834"/>
      <c r="CG1" s="834"/>
      <c r="CH1" s="834"/>
      <c r="CI1" s="834"/>
      <c r="CJ1" s="834"/>
      <c r="CK1" s="834"/>
      <c r="CL1" s="834"/>
      <c r="CM1" s="834"/>
      <c r="CN1" s="834"/>
      <c r="CO1" s="834"/>
      <c r="CP1" s="834"/>
      <c r="CQ1" s="834"/>
      <c r="CR1" s="834"/>
      <c r="CS1" s="834"/>
      <c r="CT1" s="834"/>
      <c r="CU1" s="834"/>
      <c r="CV1" s="834"/>
      <c r="CW1" s="834"/>
      <c r="CX1" s="834"/>
      <c r="CY1" s="834"/>
      <c r="CZ1" s="834"/>
      <c r="DA1" s="834"/>
      <c r="DB1" s="834"/>
      <c r="DC1" s="834"/>
      <c r="DD1" s="834"/>
      <c r="DE1" s="834"/>
      <c r="DF1" s="834"/>
      <c r="DG1" s="834"/>
      <c r="DH1" s="834"/>
      <c r="DI1" s="834"/>
      <c r="DJ1" s="834"/>
      <c r="DK1" s="834"/>
      <c r="DL1" s="834"/>
      <c r="DM1" s="834"/>
      <c r="DN1" s="834"/>
      <c r="DO1" s="834"/>
      <c r="DP1" s="834"/>
      <c r="DQ1" s="834"/>
      <c r="DR1" s="834"/>
      <c r="DS1" s="834"/>
      <c r="DT1" s="834"/>
      <c r="DU1" s="834"/>
      <c r="DV1" s="834"/>
      <c r="DW1" s="834"/>
      <c r="DX1" s="834"/>
      <c r="DY1" s="834"/>
      <c r="DZ1" s="834"/>
      <c r="EA1" s="834"/>
      <c r="EB1" s="834"/>
      <c r="EC1" s="834"/>
      <c r="ED1" s="834"/>
      <c r="EE1" s="834"/>
      <c r="EF1" s="834"/>
      <c r="EG1" s="834"/>
      <c r="EH1" s="834"/>
      <c r="EI1" s="834"/>
      <c r="EJ1" s="834"/>
      <c r="EK1" s="834"/>
      <c r="EL1" s="834"/>
      <c r="EM1" s="834"/>
      <c r="EN1" s="834"/>
      <c r="EO1" s="834"/>
      <c r="EP1" s="834"/>
      <c r="EQ1" s="834"/>
      <c r="ER1" s="834"/>
      <c r="ES1" s="834"/>
      <c r="ET1" s="834"/>
      <c r="EU1" s="834"/>
      <c r="EV1" s="834"/>
      <c r="EW1" s="834"/>
      <c r="EX1" s="834"/>
      <c r="EY1" s="834"/>
      <c r="EZ1" s="834"/>
      <c r="FA1" s="834"/>
      <c r="FB1" s="834"/>
      <c r="FC1" s="834"/>
      <c r="FD1" s="834"/>
      <c r="FE1" s="834"/>
      <c r="FF1" s="834"/>
      <c r="FG1" s="834"/>
      <c r="FH1" s="834"/>
      <c r="FI1" s="834"/>
      <c r="FJ1" s="834"/>
      <c r="FK1" s="834"/>
      <c r="FL1" s="834"/>
      <c r="FM1" s="834"/>
      <c r="FN1" s="834"/>
      <c r="FO1" s="834"/>
      <c r="FP1" s="834"/>
      <c r="FQ1" s="834"/>
      <c r="FR1" s="834"/>
      <c r="FS1" s="834"/>
      <c r="FT1" s="834"/>
      <c r="FU1" s="834"/>
      <c r="FV1" s="834"/>
      <c r="FW1" s="834"/>
      <c r="FX1" s="834"/>
      <c r="FY1" s="834"/>
      <c r="FZ1" s="834"/>
      <c r="GA1" s="834"/>
      <c r="GB1" s="834"/>
      <c r="GC1" s="834"/>
      <c r="GD1" s="834"/>
      <c r="GE1" s="834"/>
      <c r="GF1" s="834"/>
      <c r="GG1" s="834"/>
      <c r="GH1" s="834"/>
      <c r="GI1" s="834"/>
      <c r="GJ1" s="834"/>
      <c r="GK1" s="834"/>
      <c r="GL1" s="834"/>
      <c r="GM1" s="834"/>
      <c r="GN1" s="834"/>
      <c r="GO1" s="834"/>
      <c r="GP1" s="834"/>
      <c r="GQ1" s="834"/>
      <c r="GR1" s="834"/>
      <c r="GS1" s="834"/>
      <c r="GT1" s="834"/>
      <c r="GU1" s="834"/>
      <c r="GV1" s="834"/>
      <c r="GW1" s="834"/>
      <c r="GX1" s="834"/>
      <c r="GY1" s="834"/>
      <c r="GZ1" s="834"/>
      <c r="HA1" s="834"/>
      <c r="HB1" s="834"/>
      <c r="HC1" s="834"/>
      <c r="HD1" s="834"/>
      <c r="HE1" s="834"/>
      <c r="HF1" s="834"/>
      <c r="HG1" s="834"/>
      <c r="HH1" s="834"/>
      <c r="HI1" s="834"/>
      <c r="HJ1" s="834"/>
      <c r="HK1" s="834"/>
      <c r="HL1" s="834"/>
      <c r="HM1" s="834"/>
      <c r="HN1" s="834"/>
      <c r="HO1" s="834"/>
      <c r="HP1" s="834"/>
      <c r="HQ1" s="834"/>
      <c r="HR1" s="834"/>
      <c r="HS1" s="834"/>
      <c r="HT1" s="834"/>
      <c r="HU1" s="834"/>
      <c r="HV1" s="834"/>
      <c r="HW1" s="834"/>
      <c r="HX1" s="834"/>
      <c r="HY1" s="834"/>
      <c r="HZ1" s="834"/>
      <c r="IA1" s="834"/>
      <c r="IB1" s="834"/>
      <c r="IC1" s="834"/>
      <c r="ID1" s="834"/>
      <c r="IE1" s="834"/>
      <c r="IF1" s="834"/>
      <c r="IG1" s="834"/>
      <c r="IH1" s="834"/>
      <c r="II1" s="834"/>
      <c r="IJ1" s="834"/>
      <c r="IK1" s="834"/>
      <c r="IL1" s="834"/>
      <c r="IM1" s="834"/>
      <c r="IN1" s="834"/>
      <c r="IO1" s="834"/>
      <c r="IP1" s="834"/>
      <c r="IQ1" s="834"/>
      <c r="IR1" s="834"/>
      <c r="IS1" s="834"/>
      <c r="IT1" s="834"/>
      <c r="IU1" s="834"/>
      <c r="IV1" s="834"/>
    </row>
    <row r="2" spans="1:256" ht="16.5" customHeight="1">
      <c r="A2" s="834" t="s">
        <v>1166</v>
      </c>
      <c r="B2" s="834"/>
      <c r="C2" s="834"/>
      <c r="D2" s="834"/>
      <c r="E2" s="834"/>
      <c r="F2" s="834"/>
      <c r="G2" s="834"/>
      <c r="H2" s="835"/>
      <c r="I2" s="835"/>
      <c r="J2" s="837"/>
      <c r="K2" s="835"/>
      <c r="L2" s="836"/>
      <c r="M2" s="837"/>
      <c r="N2" s="836"/>
      <c r="O2" s="836"/>
      <c r="P2" s="836"/>
      <c r="Q2" s="834"/>
      <c r="R2" s="834"/>
      <c r="S2" s="834"/>
      <c r="T2" s="834"/>
      <c r="U2" s="834"/>
      <c r="V2" s="834"/>
      <c r="W2" s="834"/>
      <c r="X2" s="834"/>
      <c r="Y2" s="834"/>
      <c r="Z2" s="834"/>
      <c r="AA2" s="834"/>
      <c r="AB2" s="834"/>
      <c r="AC2" s="834"/>
      <c r="AD2" s="834"/>
      <c r="AE2" s="834"/>
      <c r="AF2" s="834"/>
      <c r="AG2" s="834"/>
      <c r="AH2" s="834"/>
      <c r="AI2" s="834"/>
      <c r="AJ2" s="834"/>
      <c r="AK2" s="834"/>
      <c r="AL2" s="834"/>
      <c r="AM2" s="834"/>
      <c r="AN2" s="834"/>
      <c r="AO2" s="834"/>
      <c r="AP2" s="834"/>
      <c r="AQ2" s="834"/>
      <c r="AR2" s="834"/>
      <c r="AS2" s="834"/>
      <c r="AT2" s="834"/>
      <c r="AU2" s="834"/>
      <c r="AV2" s="834"/>
      <c r="AW2" s="834"/>
      <c r="AX2" s="834"/>
      <c r="AY2" s="834"/>
      <c r="AZ2" s="834"/>
      <c r="BA2" s="834"/>
      <c r="BB2" s="834"/>
      <c r="BC2" s="834"/>
      <c r="BD2" s="834"/>
      <c r="BE2" s="834"/>
      <c r="BF2" s="834"/>
      <c r="BG2" s="834"/>
      <c r="BH2" s="834"/>
      <c r="BI2" s="834"/>
      <c r="BJ2" s="834"/>
      <c r="BK2" s="834"/>
      <c r="BL2" s="834"/>
      <c r="BM2" s="834"/>
      <c r="BN2" s="834"/>
      <c r="BO2" s="834"/>
      <c r="BP2" s="834"/>
      <c r="BQ2" s="834"/>
      <c r="BR2" s="834"/>
      <c r="BS2" s="834"/>
      <c r="BT2" s="834"/>
      <c r="BU2" s="834"/>
      <c r="BV2" s="834"/>
      <c r="BW2" s="834"/>
      <c r="BX2" s="834"/>
      <c r="BY2" s="834"/>
      <c r="BZ2" s="834"/>
      <c r="CA2" s="834"/>
      <c r="CB2" s="834"/>
      <c r="CC2" s="834"/>
      <c r="CD2" s="834"/>
      <c r="CE2" s="834"/>
      <c r="CF2" s="834"/>
      <c r="CG2" s="834"/>
      <c r="CH2" s="834"/>
      <c r="CI2" s="834"/>
      <c r="CJ2" s="834"/>
      <c r="CK2" s="834"/>
      <c r="CL2" s="834"/>
      <c r="CM2" s="834"/>
      <c r="CN2" s="834"/>
      <c r="CO2" s="834"/>
      <c r="CP2" s="834"/>
      <c r="CQ2" s="834"/>
      <c r="CR2" s="834"/>
      <c r="CS2" s="834"/>
      <c r="CT2" s="834"/>
      <c r="CU2" s="834"/>
      <c r="CV2" s="834"/>
      <c r="CW2" s="834"/>
      <c r="CX2" s="834"/>
      <c r="CY2" s="834"/>
      <c r="CZ2" s="834"/>
      <c r="DA2" s="834"/>
      <c r="DB2" s="834"/>
      <c r="DC2" s="834"/>
      <c r="DD2" s="834"/>
      <c r="DE2" s="834"/>
      <c r="DF2" s="834"/>
      <c r="DG2" s="834"/>
      <c r="DH2" s="834"/>
      <c r="DI2" s="834"/>
      <c r="DJ2" s="834"/>
      <c r="DK2" s="834"/>
      <c r="DL2" s="834"/>
      <c r="DM2" s="834"/>
      <c r="DN2" s="834"/>
      <c r="DO2" s="834"/>
      <c r="DP2" s="834"/>
      <c r="DQ2" s="834"/>
      <c r="DR2" s="834"/>
      <c r="DS2" s="834"/>
      <c r="DT2" s="834"/>
      <c r="DU2" s="834"/>
      <c r="DV2" s="834"/>
      <c r="DW2" s="834"/>
      <c r="DX2" s="834"/>
      <c r="DY2" s="834"/>
      <c r="DZ2" s="834"/>
      <c r="EA2" s="834"/>
      <c r="EB2" s="834"/>
      <c r="EC2" s="834"/>
      <c r="ED2" s="834"/>
      <c r="EE2" s="834"/>
      <c r="EF2" s="834"/>
      <c r="EG2" s="834"/>
      <c r="EH2" s="834"/>
      <c r="EI2" s="834"/>
      <c r="EJ2" s="834"/>
      <c r="EK2" s="834"/>
      <c r="EL2" s="834"/>
      <c r="EM2" s="834"/>
      <c r="EN2" s="834"/>
      <c r="EO2" s="834"/>
      <c r="EP2" s="834"/>
      <c r="EQ2" s="834"/>
      <c r="ER2" s="834"/>
      <c r="ES2" s="834"/>
      <c r="ET2" s="834"/>
      <c r="EU2" s="834"/>
      <c r="EV2" s="834"/>
      <c r="EW2" s="834"/>
      <c r="EX2" s="834"/>
      <c r="EY2" s="834"/>
      <c r="EZ2" s="834"/>
      <c r="FA2" s="834"/>
      <c r="FB2" s="834"/>
      <c r="FC2" s="834"/>
      <c r="FD2" s="834"/>
      <c r="FE2" s="834"/>
      <c r="FF2" s="834"/>
      <c r="FG2" s="834"/>
      <c r="FH2" s="834"/>
      <c r="FI2" s="834"/>
      <c r="FJ2" s="834"/>
      <c r="FK2" s="834"/>
      <c r="FL2" s="834"/>
      <c r="FM2" s="834"/>
      <c r="FN2" s="834"/>
      <c r="FO2" s="834"/>
      <c r="FP2" s="834"/>
      <c r="FQ2" s="834"/>
      <c r="FR2" s="834"/>
      <c r="FS2" s="834"/>
      <c r="FT2" s="834"/>
      <c r="FU2" s="834"/>
      <c r="FV2" s="834"/>
      <c r="FW2" s="834"/>
      <c r="FX2" s="834"/>
      <c r="FY2" s="834"/>
      <c r="FZ2" s="834"/>
      <c r="GA2" s="834"/>
      <c r="GB2" s="834"/>
      <c r="GC2" s="834"/>
      <c r="GD2" s="834"/>
      <c r="GE2" s="834"/>
      <c r="GF2" s="834"/>
      <c r="GG2" s="834"/>
      <c r="GH2" s="834"/>
      <c r="GI2" s="834"/>
      <c r="GJ2" s="834"/>
      <c r="GK2" s="834"/>
      <c r="GL2" s="834"/>
      <c r="GM2" s="834"/>
      <c r="GN2" s="834"/>
      <c r="GO2" s="834"/>
      <c r="GP2" s="834"/>
      <c r="GQ2" s="834"/>
      <c r="GR2" s="834"/>
      <c r="GS2" s="834"/>
      <c r="GT2" s="834"/>
      <c r="GU2" s="834"/>
      <c r="GV2" s="834"/>
      <c r="GW2" s="834"/>
      <c r="GX2" s="834"/>
      <c r="GY2" s="834"/>
      <c r="GZ2" s="834"/>
      <c r="HA2" s="834"/>
      <c r="HB2" s="834"/>
      <c r="HC2" s="834"/>
      <c r="HD2" s="834"/>
      <c r="HE2" s="834"/>
      <c r="HF2" s="834"/>
      <c r="HG2" s="834"/>
      <c r="HH2" s="834"/>
      <c r="HI2" s="834"/>
      <c r="HJ2" s="834"/>
      <c r="HK2" s="834"/>
      <c r="HL2" s="834"/>
      <c r="HM2" s="834"/>
      <c r="HN2" s="834"/>
      <c r="HO2" s="834"/>
      <c r="HP2" s="834"/>
      <c r="HQ2" s="834"/>
      <c r="HR2" s="834"/>
      <c r="HS2" s="834"/>
      <c r="HT2" s="834"/>
      <c r="HU2" s="834"/>
      <c r="HV2" s="834"/>
      <c r="HW2" s="834"/>
      <c r="HX2" s="834"/>
      <c r="HY2" s="834"/>
      <c r="HZ2" s="834"/>
      <c r="IA2" s="834"/>
      <c r="IB2" s="834"/>
      <c r="IC2" s="834"/>
      <c r="ID2" s="834"/>
      <c r="IE2" s="834"/>
      <c r="IF2" s="834"/>
      <c r="IG2" s="834"/>
      <c r="IH2" s="834"/>
      <c r="II2" s="834"/>
      <c r="IJ2" s="834"/>
      <c r="IK2" s="834"/>
      <c r="IL2" s="834"/>
      <c r="IM2" s="834"/>
      <c r="IN2" s="834"/>
      <c r="IO2" s="834"/>
      <c r="IP2" s="834"/>
      <c r="IQ2" s="834"/>
      <c r="IR2" s="834"/>
      <c r="IS2" s="834"/>
      <c r="IT2" s="834"/>
      <c r="IU2" s="834"/>
      <c r="IV2" s="834"/>
    </row>
    <row r="3" spans="1:256" ht="16.5" customHeight="1">
      <c r="A3" s="839" t="s">
        <v>1279</v>
      </c>
      <c r="B3" s="839"/>
      <c r="C3" s="839"/>
      <c r="D3" s="839"/>
      <c r="E3" s="839"/>
      <c r="F3" s="839"/>
      <c r="G3" s="839"/>
      <c r="H3" s="840"/>
      <c r="I3" s="840"/>
      <c r="J3" s="842"/>
      <c r="K3" s="840"/>
      <c r="L3" s="841"/>
      <c r="M3" s="842"/>
      <c r="N3" s="841"/>
      <c r="O3" s="841"/>
      <c r="P3" s="841"/>
      <c r="Q3" s="834"/>
      <c r="R3" s="834"/>
      <c r="S3" s="834"/>
      <c r="T3" s="834"/>
      <c r="U3" s="834"/>
      <c r="V3" s="834"/>
      <c r="W3" s="834"/>
      <c r="X3" s="834"/>
      <c r="Y3" s="834"/>
      <c r="Z3" s="834"/>
      <c r="AA3" s="834"/>
      <c r="AB3" s="834"/>
      <c r="AC3" s="834"/>
      <c r="AD3" s="834"/>
      <c r="AE3" s="834"/>
      <c r="AF3" s="834"/>
      <c r="AG3" s="834"/>
      <c r="AH3" s="834"/>
      <c r="AI3" s="834"/>
      <c r="AJ3" s="834"/>
      <c r="AK3" s="834"/>
      <c r="AL3" s="834"/>
      <c r="AM3" s="834"/>
      <c r="AN3" s="834"/>
      <c r="AO3" s="834"/>
      <c r="AP3" s="834"/>
      <c r="AQ3" s="834"/>
      <c r="AR3" s="834"/>
      <c r="AS3" s="834"/>
      <c r="AT3" s="834"/>
      <c r="AU3" s="834"/>
      <c r="AV3" s="834"/>
      <c r="AW3" s="834"/>
      <c r="AX3" s="834"/>
      <c r="AY3" s="834"/>
      <c r="AZ3" s="834"/>
      <c r="BA3" s="834"/>
      <c r="BB3" s="834"/>
      <c r="BC3" s="834"/>
      <c r="BD3" s="834"/>
      <c r="BE3" s="834"/>
      <c r="BF3" s="834"/>
      <c r="BG3" s="834"/>
      <c r="BH3" s="834"/>
      <c r="BI3" s="834"/>
      <c r="BJ3" s="834"/>
      <c r="BK3" s="834"/>
      <c r="BL3" s="834"/>
      <c r="BM3" s="834"/>
      <c r="BN3" s="834"/>
      <c r="BO3" s="834"/>
      <c r="BP3" s="834"/>
      <c r="BQ3" s="834"/>
      <c r="BR3" s="834"/>
      <c r="BS3" s="834"/>
      <c r="BT3" s="834"/>
      <c r="BU3" s="834"/>
      <c r="BV3" s="834"/>
      <c r="BW3" s="834"/>
      <c r="BX3" s="834"/>
      <c r="BY3" s="834"/>
      <c r="BZ3" s="834"/>
      <c r="CA3" s="834"/>
      <c r="CB3" s="834"/>
      <c r="CC3" s="834"/>
      <c r="CD3" s="834"/>
      <c r="CE3" s="834"/>
      <c r="CF3" s="834"/>
      <c r="CG3" s="834"/>
      <c r="CH3" s="834"/>
      <c r="CI3" s="834"/>
      <c r="CJ3" s="834"/>
      <c r="CK3" s="834"/>
      <c r="CL3" s="834"/>
      <c r="CM3" s="834"/>
      <c r="CN3" s="834"/>
      <c r="CO3" s="834"/>
      <c r="CP3" s="834"/>
      <c r="CQ3" s="834"/>
      <c r="CR3" s="834"/>
      <c r="CS3" s="834"/>
      <c r="CT3" s="834"/>
      <c r="CU3" s="834"/>
      <c r="CV3" s="834"/>
      <c r="CW3" s="834"/>
      <c r="CX3" s="834"/>
      <c r="CY3" s="834"/>
      <c r="CZ3" s="834"/>
      <c r="DA3" s="834"/>
      <c r="DB3" s="834"/>
      <c r="DC3" s="834"/>
      <c r="DD3" s="834"/>
      <c r="DE3" s="834"/>
      <c r="DF3" s="834"/>
      <c r="DG3" s="834"/>
      <c r="DH3" s="834"/>
      <c r="DI3" s="834"/>
      <c r="DJ3" s="834"/>
      <c r="DK3" s="834"/>
      <c r="DL3" s="834"/>
      <c r="DM3" s="834"/>
      <c r="DN3" s="834"/>
      <c r="DO3" s="834"/>
      <c r="DP3" s="834"/>
      <c r="DQ3" s="834"/>
      <c r="DR3" s="834"/>
      <c r="DS3" s="834"/>
      <c r="DT3" s="834"/>
      <c r="DU3" s="834"/>
      <c r="DV3" s="834"/>
      <c r="DW3" s="834"/>
      <c r="DX3" s="834"/>
      <c r="DY3" s="834"/>
      <c r="DZ3" s="834"/>
      <c r="EA3" s="834"/>
      <c r="EB3" s="834"/>
      <c r="EC3" s="834"/>
      <c r="ED3" s="834"/>
      <c r="EE3" s="834"/>
      <c r="EF3" s="834"/>
      <c r="EG3" s="834"/>
      <c r="EH3" s="834"/>
      <c r="EI3" s="834"/>
      <c r="EJ3" s="834"/>
      <c r="EK3" s="834"/>
      <c r="EL3" s="834"/>
      <c r="EM3" s="834"/>
      <c r="EN3" s="834"/>
      <c r="EO3" s="834"/>
      <c r="EP3" s="834"/>
      <c r="EQ3" s="834"/>
      <c r="ER3" s="834"/>
      <c r="ES3" s="834"/>
      <c r="ET3" s="834"/>
      <c r="EU3" s="834"/>
      <c r="EV3" s="834"/>
      <c r="EW3" s="834"/>
      <c r="EX3" s="834"/>
      <c r="EY3" s="834"/>
      <c r="EZ3" s="834"/>
      <c r="FA3" s="834"/>
      <c r="FB3" s="834"/>
      <c r="FC3" s="834"/>
      <c r="FD3" s="834"/>
      <c r="FE3" s="834"/>
      <c r="FF3" s="834"/>
      <c r="FG3" s="834"/>
      <c r="FH3" s="834"/>
      <c r="FI3" s="834"/>
      <c r="FJ3" s="834"/>
      <c r="FK3" s="834"/>
      <c r="FL3" s="834"/>
      <c r="FM3" s="834"/>
      <c r="FN3" s="834"/>
      <c r="FO3" s="834"/>
      <c r="FP3" s="834"/>
      <c r="FQ3" s="834"/>
      <c r="FR3" s="834"/>
      <c r="FS3" s="834"/>
      <c r="FT3" s="834"/>
      <c r="FU3" s="834"/>
      <c r="FV3" s="834"/>
      <c r="FW3" s="834"/>
      <c r="FX3" s="834"/>
      <c r="FY3" s="834"/>
      <c r="FZ3" s="834"/>
      <c r="GA3" s="834"/>
      <c r="GB3" s="834"/>
      <c r="GC3" s="834"/>
      <c r="GD3" s="834"/>
      <c r="GE3" s="834"/>
      <c r="GF3" s="834"/>
      <c r="GG3" s="834"/>
      <c r="GH3" s="834"/>
      <c r="GI3" s="834"/>
      <c r="GJ3" s="834"/>
      <c r="GK3" s="834"/>
      <c r="GL3" s="834"/>
      <c r="GM3" s="834"/>
      <c r="GN3" s="834"/>
      <c r="GO3" s="834"/>
      <c r="GP3" s="834"/>
      <c r="GQ3" s="834"/>
      <c r="GR3" s="834"/>
      <c r="GS3" s="834"/>
      <c r="GT3" s="834"/>
      <c r="GU3" s="834"/>
      <c r="GV3" s="834"/>
      <c r="GW3" s="834"/>
      <c r="GX3" s="834"/>
      <c r="GY3" s="834"/>
      <c r="GZ3" s="834"/>
      <c r="HA3" s="834"/>
      <c r="HB3" s="834"/>
      <c r="HC3" s="834"/>
      <c r="HD3" s="834"/>
      <c r="HE3" s="834"/>
      <c r="HF3" s="834"/>
      <c r="HG3" s="834"/>
      <c r="HH3" s="834"/>
      <c r="HI3" s="834"/>
      <c r="HJ3" s="834"/>
      <c r="HK3" s="834"/>
      <c r="HL3" s="834"/>
      <c r="HM3" s="834"/>
      <c r="HN3" s="834"/>
      <c r="HO3" s="834"/>
      <c r="HP3" s="834"/>
      <c r="HQ3" s="834"/>
      <c r="HR3" s="834"/>
      <c r="HS3" s="834"/>
      <c r="HT3" s="834"/>
      <c r="HU3" s="834"/>
      <c r="HV3" s="834"/>
      <c r="HW3" s="834"/>
      <c r="HX3" s="834"/>
      <c r="HY3" s="834"/>
      <c r="HZ3" s="834"/>
      <c r="IA3" s="834"/>
      <c r="IB3" s="834"/>
      <c r="IC3" s="834"/>
      <c r="ID3" s="834"/>
      <c r="IE3" s="834"/>
      <c r="IF3" s="834"/>
      <c r="IG3" s="834"/>
      <c r="IH3" s="834"/>
      <c r="II3" s="834"/>
      <c r="IJ3" s="834"/>
      <c r="IK3" s="834"/>
      <c r="IL3" s="834"/>
      <c r="IM3" s="834"/>
      <c r="IN3" s="834"/>
      <c r="IO3" s="834"/>
      <c r="IP3" s="834"/>
      <c r="IQ3" s="834"/>
      <c r="IR3" s="834"/>
      <c r="IS3" s="834"/>
      <c r="IT3" s="834"/>
      <c r="IU3" s="834"/>
      <c r="IV3" s="834"/>
    </row>
    <row r="4" spans="1:256" ht="16.5" customHeight="1">
      <c r="A4" s="843"/>
      <c r="B4" s="843"/>
      <c r="C4" s="843"/>
      <c r="D4" s="843"/>
      <c r="E4" s="843"/>
      <c r="F4" s="843"/>
      <c r="G4" s="843"/>
      <c r="H4" s="844"/>
      <c r="I4" s="844"/>
      <c r="J4" s="914"/>
      <c r="K4" s="844"/>
      <c r="L4" s="845"/>
      <c r="M4" s="914"/>
      <c r="N4" s="845"/>
      <c r="O4" s="845"/>
      <c r="P4" s="845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4"/>
      <c r="AF4" s="834"/>
      <c r="AG4" s="834"/>
      <c r="AH4" s="834"/>
      <c r="AI4" s="834"/>
      <c r="AJ4" s="834"/>
      <c r="AK4" s="834"/>
      <c r="AL4" s="834"/>
      <c r="AM4" s="834"/>
      <c r="AN4" s="834"/>
      <c r="AO4" s="834"/>
      <c r="AP4" s="834"/>
      <c r="AQ4" s="834"/>
      <c r="AR4" s="834"/>
      <c r="AS4" s="834"/>
      <c r="AT4" s="834"/>
      <c r="AU4" s="834"/>
      <c r="AV4" s="834"/>
      <c r="AW4" s="834"/>
      <c r="AX4" s="834"/>
      <c r="AY4" s="834"/>
      <c r="AZ4" s="834"/>
      <c r="BA4" s="834"/>
      <c r="BB4" s="834"/>
      <c r="BC4" s="834"/>
      <c r="BD4" s="834"/>
      <c r="BE4" s="834"/>
      <c r="BF4" s="834"/>
      <c r="BG4" s="834"/>
      <c r="BH4" s="834"/>
      <c r="BI4" s="834"/>
      <c r="BJ4" s="834"/>
      <c r="BK4" s="834"/>
      <c r="BL4" s="834"/>
      <c r="BM4" s="834"/>
      <c r="BN4" s="834"/>
      <c r="BO4" s="834"/>
      <c r="BP4" s="834"/>
      <c r="BQ4" s="834"/>
      <c r="BR4" s="834"/>
      <c r="BS4" s="834"/>
      <c r="BT4" s="834"/>
      <c r="BU4" s="834"/>
      <c r="BV4" s="834"/>
      <c r="BW4" s="834"/>
      <c r="BX4" s="834"/>
      <c r="BY4" s="834"/>
      <c r="BZ4" s="834"/>
      <c r="CA4" s="834"/>
      <c r="CB4" s="834"/>
      <c r="CC4" s="834"/>
      <c r="CD4" s="834"/>
      <c r="CE4" s="834"/>
      <c r="CF4" s="834"/>
      <c r="CG4" s="834"/>
      <c r="CH4" s="834"/>
      <c r="CI4" s="834"/>
      <c r="CJ4" s="834"/>
      <c r="CK4" s="834"/>
      <c r="CL4" s="834"/>
      <c r="CM4" s="834"/>
      <c r="CN4" s="834"/>
      <c r="CO4" s="834"/>
      <c r="CP4" s="834"/>
      <c r="CQ4" s="834"/>
      <c r="CR4" s="834"/>
      <c r="CS4" s="834"/>
      <c r="CT4" s="834"/>
      <c r="CU4" s="834"/>
      <c r="CV4" s="834"/>
      <c r="CW4" s="834"/>
      <c r="CX4" s="834"/>
      <c r="CY4" s="834"/>
      <c r="CZ4" s="834"/>
      <c r="DA4" s="834"/>
      <c r="DB4" s="834"/>
      <c r="DC4" s="834"/>
      <c r="DD4" s="834"/>
      <c r="DE4" s="834"/>
      <c r="DF4" s="834"/>
      <c r="DG4" s="834"/>
      <c r="DH4" s="834"/>
      <c r="DI4" s="834"/>
      <c r="DJ4" s="834"/>
      <c r="DK4" s="834"/>
      <c r="DL4" s="834"/>
      <c r="DM4" s="834"/>
      <c r="DN4" s="834"/>
      <c r="DO4" s="834"/>
      <c r="DP4" s="834"/>
      <c r="DQ4" s="834"/>
      <c r="DR4" s="834"/>
      <c r="DS4" s="834"/>
      <c r="DT4" s="834"/>
      <c r="DU4" s="834"/>
      <c r="DV4" s="834"/>
      <c r="DW4" s="834"/>
      <c r="DX4" s="834"/>
      <c r="DY4" s="834"/>
      <c r="DZ4" s="834"/>
      <c r="EA4" s="834"/>
      <c r="EB4" s="834"/>
      <c r="EC4" s="834"/>
      <c r="ED4" s="834"/>
      <c r="EE4" s="834"/>
      <c r="EF4" s="834"/>
      <c r="EG4" s="834"/>
      <c r="EH4" s="834"/>
      <c r="EI4" s="834"/>
      <c r="EJ4" s="834"/>
      <c r="EK4" s="834"/>
      <c r="EL4" s="834"/>
      <c r="EM4" s="834"/>
      <c r="EN4" s="834"/>
      <c r="EO4" s="834"/>
      <c r="EP4" s="834"/>
      <c r="EQ4" s="834"/>
      <c r="ER4" s="834"/>
      <c r="ES4" s="834"/>
      <c r="ET4" s="834"/>
      <c r="EU4" s="834"/>
      <c r="EV4" s="834"/>
      <c r="EW4" s="834"/>
      <c r="EX4" s="834"/>
      <c r="EY4" s="834"/>
      <c r="EZ4" s="834"/>
      <c r="FA4" s="834"/>
      <c r="FB4" s="834"/>
      <c r="FC4" s="834"/>
      <c r="FD4" s="834"/>
      <c r="FE4" s="834"/>
      <c r="FF4" s="834"/>
      <c r="FG4" s="834"/>
      <c r="FH4" s="834"/>
      <c r="FI4" s="834"/>
      <c r="FJ4" s="834"/>
      <c r="FK4" s="834"/>
      <c r="FL4" s="834"/>
      <c r="FM4" s="834"/>
      <c r="FN4" s="834"/>
      <c r="FO4" s="834"/>
      <c r="FP4" s="834"/>
      <c r="FQ4" s="834"/>
      <c r="FR4" s="834"/>
      <c r="FS4" s="834"/>
      <c r="FT4" s="834"/>
      <c r="FU4" s="834"/>
      <c r="FV4" s="834"/>
      <c r="FW4" s="834"/>
      <c r="FX4" s="834"/>
      <c r="FY4" s="834"/>
      <c r="FZ4" s="834"/>
      <c r="GA4" s="834"/>
      <c r="GB4" s="834"/>
      <c r="GC4" s="834"/>
      <c r="GD4" s="834"/>
      <c r="GE4" s="834"/>
      <c r="GF4" s="834"/>
      <c r="GG4" s="834"/>
      <c r="GH4" s="834"/>
      <c r="GI4" s="834"/>
      <c r="GJ4" s="834"/>
      <c r="GK4" s="834"/>
      <c r="GL4" s="834"/>
      <c r="GM4" s="834"/>
      <c r="GN4" s="834"/>
      <c r="GO4" s="834"/>
      <c r="GP4" s="834"/>
      <c r="GQ4" s="834"/>
      <c r="GR4" s="834"/>
      <c r="GS4" s="834"/>
      <c r="GT4" s="834"/>
      <c r="GU4" s="834"/>
      <c r="GV4" s="834"/>
      <c r="GW4" s="834"/>
      <c r="GX4" s="834"/>
      <c r="GY4" s="834"/>
      <c r="GZ4" s="834"/>
      <c r="HA4" s="834"/>
      <c r="HB4" s="834"/>
      <c r="HC4" s="834"/>
      <c r="HD4" s="834"/>
      <c r="HE4" s="834"/>
      <c r="HF4" s="834"/>
      <c r="HG4" s="834"/>
      <c r="HH4" s="834"/>
      <c r="HI4" s="834"/>
      <c r="HJ4" s="834"/>
      <c r="HK4" s="834"/>
      <c r="HL4" s="834"/>
      <c r="HM4" s="834"/>
      <c r="HN4" s="834"/>
      <c r="HO4" s="834"/>
      <c r="HP4" s="834"/>
      <c r="HQ4" s="834"/>
      <c r="HR4" s="834"/>
      <c r="HS4" s="834"/>
      <c r="HT4" s="834"/>
      <c r="HU4" s="834"/>
      <c r="HV4" s="834"/>
      <c r="HW4" s="834"/>
      <c r="HX4" s="834"/>
      <c r="HY4" s="834"/>
      <c r="HZ4" s="834"/>
      <c r="IA4" s="834"/>
      <c r="IB4" s="834"/>
      <c r="IC4" s="834"/>
      <c r="ID4" s="834"/>
      <c r="IE4" s="834"/>
      <c r="IF4" s="834"/>
      <c r="IG4" s="834"/>
      <c r="IH4" s="834"/>
      <c r="II4" s="834"/>
      <c r="IJ4" s="834"/>
      <c r="IK4" s="834"/>
      <c r="IL4" s="834"/>
      <c r="IM4" s="834"/>
      <c r="IN4" s="834"/>
      <c r="IO4" s="834"/>
      <c r="IP4" s="834"/>
      <c r="IQ4" s="834"/>
      <c r="IR4" s="834"/>
      <c r="IS4" s="834"/>
      <c r="IT4" s="834"/>
      <c r="IU4" s="834"/>
      <c r="IV4" s="834"/>
    </row>
    <row r="5" spans="1:256" ht="16.5" customHeight="1">
      <c r="A5" s="843"/>
      <c r="B5" s="843"/>
      <c r="C5" s="843"/>
      <c r="D5" s="843"/>
      <c r="E5" s="843"/>
      <c r="F5" s="843"/>
      <c r="G5" s="843"/>
      <c r="H5" s="844"/>
      <c r="I5" s="844"/>
      <c r="J5" s="914"/>
      <c r="K5" s="844"/>
      <c r="L5" s="845"/>
      <c r="M5" s="914"/>
      <c r="N5" s="845"/>
      <c r="O5" s="845"/>
      <c r="P5" s="845"/>
      <c r="Q5" s="834"/>
      <c r="R5" s="834"/>
      <c r="S5" s="834"/>
      <c r="T5" s="834"/>
      <c r="U5" s="834"/>
      <c r="V5" s="834"/>
      <c r="W5" s="834"/>
      <c r="X5" s="834"/>
      <c r="Y5" s="834"/>
      <c r="Z5" s="834"/>
      <c r="AA5" s="834"/>
      <c r="AB5" s="834"/>
      <c r="AC5" s="834"/>
      <c r="AD5" s="834"/>
      <c r="AE5" s="834"/>
      <c r="AF5" s="834"/>
      <c r="AG5" s="834"/>
      <c r="AH5" s="834"/>
      <c r="AI5" s="834"/>
      <c r="AJ5" s="834"/>
      <c r="AK5" s="834"/>
      <c r="AL5" s="834"/>
      <c r="AM5" s="834"/>
      <c r="AN5" s="834"/>
      <c r="AO5" s="834"/>
      <c r="AP5" s="834"/>
      <c r="AQ5" s="834"/>
      <c r="AR5" s="834"/>
      <c r="AS5" s="834"/>
      <c r="AT5" s="834"/>
      <c r="AU5" s="834"/>
      <c r="AV5" s="834"/>
      <c r="AW5" s="834"/>
      <c r="AX5" s="834"/>
      <c r="AY5" s="834"/>
      <c r="AZ5" s="834"/>
      <c r="BA5" s="834"/>
      <c r="BB5" s="834"/>
      <c r="BC5" s="834"/>
      <c r="BD5" s="834"/>
      <c r="BE5" s="834"/>
      <c r="BF5" s="834"/>
      <c r="BG5" s="834"/>
      <c r="BH5" s="834"/>
      <c r="BI5" s="834"/>
      <c r="BJ5" s="834"/>
      <c r="BK5" s="834"/>
      <c r="BL5" s="834"/>
      <c r="BM5" s="834"/>
      <c r="BN5" s="834"/>
      <c r="BO5" s="834"/>
      <c r="BP5" s="834"/>
      <c r="BQ5" s="834"/>
      <c r="BR5" s="834"/>
      <c r="BS5" s="834"/>
      <c r="BT5" s="834"/>
      <c r="BU5" s="834"/>
      <c r="BV5" s="834"/>
      <c r="BW5" s="834"/>
      <c r="BX5" s="834"/>
      <c r="BY5" s="834"/>
      <c r="BZ5" s="834"/>
      <c r="CA5" s="834"/>
      <c r="CB5" s="834"/>
      <c r="CC5" s="834"/>
      <c r="CD5" s="834"/>
      <c r="CE5" s="834"/>
      <c r="CF5" s="834"/>
      <c r="CG5" s="834"/>
      <c r="CH5" s="834"/>
      <c r="CI5" s="834"/>
      <c r="CJ5" s="834"/>
      <c r="CK5" s="834"/>
      <c r="CL5" s="834"/>
      <c r="CM5" s="834"/>
      <c r="CN5" s="834"/>
      <c r="CO5" s="834"/>
      <c r="CP5" s="834"/>
      <c r="CQ5" s="834"/>
      <c r="CR5" s="834"/>
      <c r="CS5" s="834"/>
      <c r="CT5" s="834"/>
      <c r="CU5" s="834"/>
      <c r="CV5" s="834"/>
      <c r="CW5" s="834"/>
      <c r="CX5" s="834"/>
      <c r="CY5" s="834"/>
      <c r="CZ5" s="834"/>
      <c r="DA5" s="834"/>
      <c r="DB5" s="834"/>
      <c r="DC5" s="834"/>
      <c r="DD5" s="834"/>
      <c r="DE5" s="834"/>
      <c r="DF5" s="834"/>
      <c r="DG5" s="834"/>
      <c r="DH5" s="834"/>
      <c r="DI5" s="834"/>
      <c r="DJ5" s="834"/>
      <c r="DK5" s="834"/>
      <c r="DL5" s="834"/>
      <c r="DM5" s="834"/>
      <c r="DN5" s="834"/>
      <c r="DO5" s="834"/>
      <c r="DP5" s="834"/>
      <c r="DQ5" s="834"/>
      <c r="DR5" s="834"/>
      <c r="DS5" s="834"/>
      <c r="DT5" s="834"/>
      <c r="DU5" s="834"/>
      <c r="DV5" s="834"/>
      <c r="DW5" s="834"/>
      <c r="DX5" s="834"/>
      <c r="DY5" s="834"/>
      <c r="DZ5" s="834"/>
      <c r="EA5" s="834"/>
      <c r="EB5" s="834"/>
      <c r="EC5" s="834"/>
      <c r="ED5" s="834"/>
      <c r="EE5" s="834"/>
      <c r="EF5" s="834"/>
      <c r="EG5" s="834"/>
      <c r="EH5" s="834"/>
      <c r="EI5" s="834"/>
      <c r="EJ5" s="834"/>
      <c r="EK5" s="834"/>
      <c r="EL5" s="834"/>
      <c r="EM5" s="834"/>
      <c r="EN5" s="834"/>
      <c r="EO5" s="834"/>
      <c r="EP5" s="834"/>
      <c r="EQ5" s="834"/>
      <c r="ER5" s="834"/>
      <c r="ES5" s="834"/>
      <c r="ET5" s="834"/>
      <c r="EU5" s="834"/>
      <c r="EV5" s="834"/>
      <c r="EW5" s="834"/>
      <c r="EX5" s="834"/>
      <c r="EY5" s="834"/>
      <c r="EZ5" s="834"/>
      <c r="FA5" s="834"/>
      <c r="FB5" s="834"/>
      <c r="FC5" s="834"/>
      <c r="FD5" s="834"/>
      <c r="FE5" s="834"/>
      <c r="FF5" s="834"/>
      <c r="FG5" s="834"/>
      <c r="FH5" s="834"/>
      <c r="FI5" s="834"/>
      <c r="FJ5" s="834"/>
      <c r="FK5" s="834"/>
      <c r="FL5" s="834"/>
      <c r="FM5" s="834"/>
      <c r="FN5" s="834"/>
      <c r="FO5" s="834"/>
      <c r="FP5" s="834"/>
      <c r="FQ5" s="834"/>
      <c r="FR5" s="834"/>
      <c r="FS5" s="834"/>
      <c r="FT5" s="834"/>
      <c r="FU5" s="834"/>
      <c r="FV5" s="834"/>
      <c r="FW5" s="834"/>
      <c r="FX5" s="834"/>
      <c r="FY5" s="834"/>
      <c r="FZ5" s="834"/>
      <c r="GA5" s="834"/>
      <c r="GB5" s="834"/>
      <c r="GC5" s="834"/>
      <c r="GD5" s="834"/>
      <c r="GE5" s="834"/>
      <c r="GF5" s="834"/>
      <c r="GG5" s="834"/>
      <c r="GH5" s="834"/>
      <c r="GI5" s="834"/>
      <c r="GJ5" s="834"/>
      <c r="GK5" s="834"/>
      <c r="GL5" s="834"/>
      <c r="GM5" s="834"/>
      <c r="GN5" s="834"/>
      <c r="GO5" s="834"/>
      <c r="GP5" s="834"/>
      <c r="GQ5" s="834"/>
      <c r="GR5" s="834"/>
      <c r="GS5" s="834"/>
      <c r="GT5" s="834"/>
      <c r="GU5" s="834"/>
      <c r="GV5" s="834"/>
      <c r="GW5" s="834"/>
      <c r="GX5" s="834"/>
      <c r="GY5" s="834"/>
      <c r="GZ5" s="834"/>
      <c r="HA5" s="834"/>
      <c r="HB5" s="834"/>
      <c r="HC5" s="834"/>
      <c r="HD5" s="834"/>
      <c r="HE5" s="834"/>
      <c r="HF5" s="834"/>
      <c r="HG5" s="834"/>
      <c r="HH5" s="834"/>
      <c r="HI5" s="834"/>
      <c r="HJ5" s="834"/>
      <c r="HK5" s="834"/>
      <c r="HL5" s="834"/>
      <c r="HM5" s="834"/>
      <c r="HN5" s="834"/>
      <c r="HO5" s="834"/>
      <c r="HP5" s="834"/>
      <c r="HQ5" s="834"/>
      <c r="HR5" s="834"/>
      <c r="HS5" s="834"/>
      <c r="HT5" s="834"/>
      <c r="HU5" s="834"/>
      <c r="HV5" s="834"/>
      <c r="HW5" s="834"/>
      <c r="HX5" s="834"/>
      <c r="HY5" s="834"/>
      <c r="HZ5" s="834"/>
      <c r="IA5" s="834"/>
      <c r="IB5" s="834"/>
      <c r="IC5" s="834"/>
      <c r="ID5" s="834"/>
      <c r="IE5" s="834"/>
      <c r="IF5" s="834"/>
      <c r="IG5" s="834"/>
      <c r="IH5" s="834"/>
      <c r="II5" s="834"/>
      <c r="IJ5" s="834"/>
      <c r="IK5" s="834"/>
      <c r="IL5" s="834"/>
      <c r="IM5" s="834"/>
      <c r="IN5" s="834"/>
      <c r="IO5" s="834"/>
      <c r="IP5" s="834"/>
      <c r="IQ5" s="834"/>
      <c r="IR5" s="834"/>
      <c r="IS5" s="834"/>
      <c r="IT5" s="834"/>
      <c r="IU5" s="834"/>
      <c r="IV5" s="834"/>
    </row>
    <row r="6" spans="1:256" ht="16.5" customHeight="1">
      <c r="A6" s="846"/>
      <c r="B6" s="843"/>
      <c r="C6" s="843"/>
      <c r="D6" s="843"/>
      <c r="E6" s="843"/>
      <c r="F6" s="843"/>
      <c r="G6" s="843"/>
      <c r="H6" s="844"/>
      <c r="I6" s="844"/>
      <c r="J6" s="1028" t="s">
        <v>1222</v>
      </c>
      <c r="K6" s="1028"/>
      <c r="L6" s="1028"/>
      <c r="M6" s="914"/>
      <c r="N6" s="1028" t="s">
        <v>1223</v>
      </c>
      <c r="O6" s="1028"/>
      <c r="P6" s="1028"/>
      <c r="Q6" s="834"/>
      <c r="R6" s="834"/>
      <c r="S6" s="834"/>
      <c r="T6" s="834"/>
      <c r="U6" s="834"/>
      <c r="V6" s="834"/>
      <c r="W6" s="834"/>
      <c r="X6" s="834"/>
      <c r="Y6" s="834"/>
      <c r="Z6" s="834"/>
      <c r="AA6" s="834"/>
      <c r="AB6" s="834"/>
      <c r="AC6" s="834"/>
      <c r="AD6" s="834"/>
      <c r="AE6" s="834"/>
      <c r="AF6" s="834"/>
      <c r="AG6" s="834"/>
      <c r="AH6" s="834"/>
      <c r="AI6" s="834"/>
      <c r="AJ6" s="834"/>
      <c r="AK6" s="834"/>
      <c r="AL6" s="834"/>
      <c r="AM6" s="834"/>
      <c r="AN6" s="834"/>
      <c r="AO6" s="834"/>
      <c r="AP6" s="834"/>
      <c r="AQ6" s="834"/>
      <c r="AR6" s="834"/>
      <c r="AS6" s="834"/>
      <c r="AT6" s="834"/>
      <c r="AU6" s="834"/>
      <c r="AV6" s="834"/>
      <c r="AW6" s="834"/>
      <c r="AX6" s="834"/>
      <c r="AY6" s="834"/>
      <c r="AZ6" s="834"/>
      <c r="BA6" s="834"/>
      <c r="BB6" s="834"/>
      <c r="BC6" s="834"/>
      <c r="BD6" s="834"/>
      <c r="BE6" s="834"/>
      <c r="BF6" s="834"/>
      <c r="BG6" s="834"/>
      <c r="BH6" s="834"/>
      <c r="BI6" s="834"/>
      <c r="BJ6" s="834"/>
      <c r="BK6" s="834"/>
      <c r="BL6" s="834"/>
      <c r="BM6" s="834"/>
      <c r="BN6" s="834"/>
      <c r="BO6" s="834"/>
      <c r="BP6" s="834"/>
      <c r="BQ6" s="834"/>
      <c r="BR6" s="834"/>
      <c r="BS6" s="834"/>
      <c r="BT6" s="834"/>
      <c r="BU6" s="834"/>
      <c r="BV6" s="834"/>
      <c r="BW6" s="834"/>
      <c r="BX6" s="834"/>
      <c r="BY6" s="834"/>
      <c r="BZ6" s="834"/>
      <c r="CA6" s="834"/>
      <c r="CB6" s="834"/>
      <c r="CC6" s="834"/>
      <c r="CD6" s="834"/>
      <c r="CE6" s="834"/>
      <c r="CF6" s="834"/>
      <c r="CG6" s="834"/>
      <c r="CH6" s="834"/>
      <c r="CI6" s="834"/>
      <c r="CJ6" s="834"/>
      <c r="CK6" s="834"/>
      <c r="CL6" s="834"/>
      <c r="CM6" s="834"/>
      <c r="CN6" s="834"/>
      <c r="CO6" s="834"/>
      <c r="CP6" s="834"/>
      <c r="CQ6" s="834"/>
      <c r="CR6" s="834"/>
      <c r="CS6" s="834"/>
      <c r="CT6" s="834"/>
      <c r="CU6" s="834"/>
      <c r="CV6" s="834"/>
      <c r="CW6" s="834"/>
      <c r="CX6" s="834"/>
      <c r="CY6" s="834"/>
      <c r="CZ6" s="834"/>
      <c r="DA6" s="834"/>
      <c r="DB6" s="834"/>
      <c r="DC6" s="834"/>
      <c r="DD6" s="834"/>
      <c r="DE6" s="834"/>
      <c r="DF6" s="834"/>
      <c r="DG6" s="834"/>
      <c r="DH6" s="834"/>
      <c r="DI6" s="834"/>
      <c r="DJ6" s="834"/>
      <c r="DK6" s="834"/>
      <c r="DL6" s="834"/>
      <c r="DM6" s="834"/>
      <c r="DN6" s="834"/>
      <c r="DO6" s="834"/>
      <c r="DP6" s="834"/>
      <c r="DQ6" s="834"/>
      <c r="DR6" s="834"/>
      <c r="DS6" s="834"/>
      <c r="DT6" s="834"/>
      <c r="DU6" s="834"/>
      <c r="DV6" s="834"/>
      <c r="DW6" s="834"/>
      <c r="DX6" s="834"/>
      <c r="DY6" s="834"/>
      <c r="DZ6" s="834"/>
      <c r="EA6" s="834"/>
      <c r="EB6" s="834"/>
      <c r="EC6" s="834"/>
      <c r="ED6" s="834"/>
      <c r="EE6" s="834"/>
      <c r="EF6" s="834"/>
      <c r="EG6" s="834"/>
      <c r="EH6" s="834"/>
      <c r="EI6" s="834"/>
      <c r="EJ6" s="834"/>
      <c r="EK6" s="834"/>
      <c r="EL6" s="834"/>
      <c r="EM6" s="834"/>
      <c r="EN6" s="834"/>
      <c r="EO6" s="834"/>
      <c r="EP6" s="834"/>
      <c r="EQ6" s="834"/>
      <c r="ER6" s="834"/>
      <c r="ES6" s="834"/>
      <c r="ET6" s="834"/>
      <c r="EU6" s="834"/>
      <c r="EV6" s="834"/>
      <c r="EW6" s="834"/>
      <c r="EX6" s="834"/>
      <c r="EY6" s="834"/>
      <c r="EZ6" s="834"/>
      <c r="FA6" s="834"/>
      <c r="FB6" s="834"/>
      <c r="FC6" s="834"/>
      <c r="FD6" s="834"/>
      <c r="FE6" s="834"/>
      <c r="FF6" s="834"/>
      <c r="FG6" s="834"/>
      <c r="FH6" s="834"/>
      <c r="FI6" s="834"/>
      <c r="FJ6" s="834"/>
      <c r="FK6" s="834"/>
      <c r="FL6" s="834"/>
      <c r="FM6" s="834"/>
      <c r="FN6" s="834"/>
      <c r="FO6" s="834"/>
      <c r="FP6" s="834"/>
      <c r="FQ6" s="834"/>
      <c r="FR6" s="834"/>
      <c r="FS6" s="834"/>
      <c r="FT6" s="834"/>
      <c r="FU6" s="834"/>
      <c r="FV6" s="834"/>
      <c r="FW6" s="834"/>
      <c r="FX6" s="834"/>
      <c r="FY6" s="834"/>
      <c r="FZ6" s="834"/>
      <c r="GA6" s="834"/>
      <c r="GB6" s="834"/>
      <c r="GC6" s="834"/>
      <c r="GD6" s="834"/>
      <c r="GE6" s="834"/>
      <c r="GF6" s="834"/>
      <c r="GG6" s="834"/>
      <c r="GH6" s="834"/>
      <c r="GI6" s="834"/>
      <c r="GJ6" s="834"/>
      <c r="GK6" s="834"/>
      <c r="GL6" s="834"/>
      <c r="GM6" s="834"/>
      <c r="GN6" s="834"/>
      <c r="GO6" s="834"/>
      <c r="GP6" s="834"/>
      <c r="GQ6" s="834"/>
      <c r="GR6" s="834"/>
      <c r="GS6" s="834"/>
      <c r="GT6" s="834"/>
      <c r="GU6" s="834"/>
      <c r="GV6" s="834"/>
      <c r="GW6" s="834"/>
      <c r="GX6" s="834"/>
      <c r="GY6" s="834"/>
      <c r="GZ6" s="834"/>
      <c r="HA6" s="834"/>
      <c r="HB6" s="834"/>
      <c r="HC6" s="834"/>
      <c r="HD6" s="834"/>
      <c r="HE6" s="834"/>
      <c r="HF6" s="834"/>
      <c r="HG6" s="834"/>
      <c r="HH6" s="834"/>
      <c r="HI6" s="834"/>
      <c r="HJ6" s="834"/>
      <c r="HK6" s="834"/>
      <c r="HL6" s="834"/>
      <c r="HM6" s="834"/>
      <c r="HN6" s="834"/>
      <c r="HO6" s="834"/>
      <c r="HP6" s="834"/>
      <c r="HQ6" s="834"/>
      <c r="HR6" s="834"/>
      <c r="HS6" s="834"/>
      <c r="HT6" s="834"/>
      <c r="HU6" s="834"/>
      <c r="HV6" s="834"/>
      <c r="HW6" s="834"/>
      <c r="HX6" s="834"/>
      <c r="HY6" s="834"/>
      <c r="HZ6" s="834"/>
      <c r="IA6" s="834"/>
      <c r="IB6" s="834"/>
      <c r="IC6" s="834"/>
      <c r="ID6" s="834"/>
      <c r="IE6" s="834"/>
      <c r="IF6" s="834"/>
      <c r="IG6" s="834"/>
      <c r="IH6" s="834"/>
      <c r="II6" s="834"/>
      <c r="IJ6" s="834"/>
      <c r="IK6" s="834"/>
      <c r="IL6" s="834"/>
      <c r="IM6" s="834"/>
      <c r="IN6" s="834"/>
      <c r="IO6" s="834"/>
      <c r="IP6" s="834"/>
      <c r="IQ6" s="834"/>
      <c r="IR6" s="834"/>
      <c r="IS6" s="834"/>
      <c r="IT6" s="834"/>
      <c r="IU6" s="834"/>
      <c r="IV6" s="834"/>
    </row>
    <row r="7" spans="1:256" ht="16.5" customHeight="1">
      <c r="A7" s="834"/>
      <c r="B7" s="834"/>
      <c r="C7" s="834"/>
      <c r="D7" s="834"/>
      <c r="E7" s="834"/>
      <c r="F7" s="834"/>
      <c r="G7" s="834"/>
      <c r="H7" s="824"/>
      <c r="I7" s="824"/>
      <c r="J7" s="1025" t="s">
        <v>1221</v>
      </c>
      <c r="K7" s="1025"/>
      <c r="L7" s="1025"/>
      <c r="M7" s="824"/>
      <c r="N7" s="1026" t="s">
        <v>1221</v>
      </c>
      <c r="O7" s="1026"/>
      <c r="P7" s="1026"/>
      <c r="Q7" s="834"/>
      <c r="R7" s="834"/>
      <c r="S7" s="834"/>
      <c r="T7" s="834"/>
      <c r="U7" s="834"/>
      <c r="V7" s="834"/>
      <c r="W7" s="834"/>
      <c r="X7" s="834"/>
      <c r="Y7" s="834"/>
      <c r="Z7" s="834"/>
      <c r="AA7" s="834"/>
      <c r="AB7" s="834"/>
      <c r="AC7" s="834"/>
      <c r="AD7" s="834"/>
      <c r="AE7" s="834"/>
      <c r="AF7" s="834"/>
      <c r="AG7" s="834"/>
      <c r="AH7" s="834"/>
      <c r="AI7" s="834"/>
      <c r="AJ7" s="834"/>
      <c r="AK7" s="834"/>
      <c r="AL7" s="834"/>
      <c r="AM7" s="834"/>
      <c r="AN7" s="834"/>
      <c r="AO7" s="834"/>
      <c r="AP7" s="834"/>
      <c r="AQ7" s="834"/>
      <c r="AR7" s="834"/>
      <c r="AS7" s="834"/>
      <c r="AT7" s="834"/>
      <c r="AU7" s="834"/>
      <c r="AV7" s="834"/>
      <c r="AW7" s="834"/>
      <c r="AX7" s="834"/>
      <c r="AY7" s="834"/>
      <c r="AZ7" s="834"/>
      <c r="BA7" s="834"/>
      <c r="BB7" s="834"/>
      <c r="BC7" s="834"/>
      <c r="BD7" s="834"/>
      <c r="BE7" s="834"/>
      <c r="BF7" s="834"/>
      <c r="BG7" s="834"/>
      <c r="BH7" s="834"/>
      <c r="BI7" s="834"/>
      <c r="BJ7" s="834"/>
      <c r="BK7" s="834"/>
      <c r="BL7" s="834"/>
      <c r="BM7" s="834"/>
      <c r="BN7" s="834"/>
      <c r="BO7" s="834"/>
      <c r="BP7" s="834"/>
      <c r="BQ7" s="834"/>
      <c r="BR7" s="834"/>
      <c r="BS7" s="834"/>
      <c r="BT7" s="834"/>
      <c r="BU7" s="834"/>
      <c r="BV7" s="834"/>
      <c r="BW7" s="834"/>
      <c r="BX7" s="834"/>
      <c r="BY7" s="834"/>
      <c r="BZ7" s="834"/>
      <c r="CA7" s="834"/>
      <c r="CB7" s="834"/>
      <c r="CC7" s="834"/>
      <c r="CD7" s="834"/>
      <c r="CE7" s="834"/>
      <c r="CF7" s="834"/>
      <c r="CG7" s="834"/>
      <c r="CH7" s="834"/>
      <c r="CI7" s="834"/>
      <c r="CJ7" s="834"/>
      <c r="CK7" s="834"/>
      <c r="CL7" s="834"/>
      <c r="CM7" s="834"/>
      <c r="CN7" s="834"/>
      <c r="CO7" s="834"/>
      <c r="CP7" s="834"/>
      <c r="CQ7" s="834"/>
      <c r="CR7" s="834"/>
      <c r="CS7" s="834"/>
      <c r="CT7" s="834"/>
      <c r="CU7" s="834"/>
      <c r="CV7" s="834"/>
      <c r="CW7" s="834"/>
      <c r="CX7" s="834"/>
      <c r="CY7" s="834"/>
      <c r="CZ7" s="834"/>
      <c r="DA7" s="834"/>
      <c r="DB7" s="834"/>
      <c r="DC7" s="834"/>
      <c r="DD7" s="834"/>
      <c r="DE7" s="834"/>
      <c r="DF7" s="834"/>
      <c r="DG7" s="834"/>
      <c r="DH7" s="834"/>
      <c r="DI7" s="834"/>
      <c r="DJ7" s="834"/>
      <c r="DK7" s="834"/>
      <c r="DL7" s="834"/>
      <c r="DM7" s="834"/>
      <c r="DN7" s="834"/>
      <c r="DO7" s="834"/>
      <c r="DP7" s="834"/>
      <c r="DQ7" s="834"/>
      <c r="DR7" s="834"/>
      <c r="DS7" s="834"/>
      <c r="DT7" s="834"/>
      <c r="DU7" s="834"/>
      <c r="DV7" s="834"/>
      <c r="DW7" s="834"/>
      <c r="DX7" s="834"/>
      <c r="DY7" s="834"/>
      <c r="DZ7" s="834"/>
      <c r="EA7" s="834"/>
      <c r="EB7" s="834"/>
      <c r="EC7" s="834"/>
      <c r="ED7" s="834"/>
      <c r="EE7" s="834"/>
      <c r="EF7" s="834"/>
      <c r="EG7" s="834"/>
      <c r="EH7" s="834"/>
      <c r="EI7" s="834"/>
      <c r="EJ7" s="834"/>
      <c r="EK7" s="834"/>
      <c r="EL7" s="834"/>
      <c r="EM7" s="834"/>
      <c r="EN7" s="834"/>
      <c r="EO7" s="834"/>
      <c r="EP7" s="834"/>
      <c r="EQ7" s="834"/>
      <c r="ER7" s="834"/>
      <c r="ES7" s="834"/>
      <c r="ET7" s="834"/>
      <c r="EU7" s="834"/>
      <c r="EV7" s="834"/>
      <c r="EW7" s="834"/>
      <c r="EX7" s="834"/>
      <c r="EY7" s="834"/>
      <c r="EZ7" s="834"/>
      <c r="FA7" s="834"/>
      <c r="FB7" s="834"/>
      <c r="FC7" s="834"/>
      <c r="FD7" s="834"/>
      <c r="FE7" s="834"/>
      <c r="FF7" s="834"/>
      <c r="FG7" s="834"/>
      <c r="FH7" s="834"/>
      <c r="FI7" s="834"/>
      <c r="FJ7" s="834"/>
      <c r="FK7" s="834"/>
      <c r="FL7" s="834"/>
      <c r="FM7" s="834"/>
      <c r="FN7" s="834"/>
      <c r="FO7" s="834"/>
      <c r="FP7" s="834"/>
      <c r="FQ7" s="834"/>
      <c r="FR7" s="834"/>
      <c r="FS7" s="834"/>
      <c r="FT7" s="834"/>
      <c r="FU7" s="834"/>
      <c r="FV7" s="834"/>
      <c r="FW7" s="834"/>
      <c r="FX7" s="834"/>
      <c r="FY7" s="834"/>
      <c r="FZ7" s="834"/>
      <c r="GA7" s="834"/>
      <c r="GB7" s="834"/>
      <c r="GC7" s="834"/>
      <c r="GD7" s="834"/>
      <c r="GE7" s="834"/>
      <c r="GF7" s="834"/>
      <c r="GG7" s="834"/>
      <c r="GH7" s="834"/>
      <c r="GI7" s="834"/>
      <c r="GJ7" s="834"/>
      <c r="GK7" s="834"/>
      <c r="GL7" s="834"/>
      <c r="GM7" s="834"/>
      <c r="GN7" s="834"/>
      <c r="GO7" s="834"/>
      <c r="GP7" s="834"/>
      <c r="GQ7" s="834"/>
      <c r="GR7" s="834"/>
      <c r="GS7" s="834"/>
      <c r="GT7" s="834"/>
      <c r="GU7" s="834"/>
      <c r="GV7" s="834"/>
      <c r="GW7" s="834"/>
      <c r="GX7" s="834"/>
      <c r="GY7" s="834"/>
      <c r="GZ7" s="834"/>
      <c r="HA7" s="834"/>
      <c r="HB7" s="834"/>
      <c r="HC7" s="834"/>
      <c r="HD7" s="834"/>
      <c r="HE7" s="834"/>
      <c r="HF7" s="834"/>
      <c r="HG7" s="834"/>
      <c r="HH7" s="834"/>
      <c r="HI7" s="834"/>
      <c r="HJ7" s="834"/>
      <c r="HK7" s="834"/>
      <c r="HL7" s="834"/>
      <c r="HM7" s="834"/>
      <c r="HN7" s="834"/>
      <c r="HO7" s="834"/>
      <c r="HP7" s="834"/>
      <c r="HQ7" s="834"/>
      <c r="HR7" s="834"/>
      <c r="HS7" s="834"/>
      <c r="HT7" s="834"/>
      <c r="HU7" s="834"/>
      <c r="HV7" s="834"/>
      <c r="HW7" s="834"/>
      <c r="HX7" s="834"/>
      <c r="HY7" s="834"/>
      <c r="HZ7" s="834"/>
      <c r="IA7" s="834"/>
      <c r="IB7" s="834"/>
      <c r="IC7" s="834"/>
      <c r="ID7" s="834"/>
      <c r="IE7" s="834"/>
      <c r="IF7" s="834"/>
      <c r="IG7" s="834"/>
      <c r="IH7" s="834"/>
      <c r="II7" s="834"/>
      <c r="IJ7" s="834"/>
      <c r="IK7" s="834"/>
      <c r="IL7" s="834"/>
      <c r="IM7" s="834"/>
      <c r="IN7" s="834"/>
      <c r="IO7" s="834"/>
      <c r="IP7" s="834"/>
      <c r="IQ7" s="834"/>
      <c r="IR7" s="834"/>
      <c r="IS7" s="834"/>
      <c r="IT7" s="834"/>
      <c r="IU7" s="834"/>
      <c r="IV7" s="834"/>
    </row>
    <row r="8" spans="1:256" ht="16.5" customHeight="1">
      <c r="A8" s="834"/>
      <c r="B8" s="834"/>
      <c r="C8" s="834"/>
      <c r="D8" s="834"/>
      <c r="E8" s="834"/>
      <c r="F8" s="834"/>
      <c r="G8" s="834"/>
      <c r="H8" s="778"/>
      <c r="I8" s="777"/>
      <c r="J8" s="847" t="s">
        <v>1136</v>
      </c>
      <c r="K8" s="848"/>
      <c r="L8" s="847" t="s">
        <v>1137</v>
      </c>
      <c r="M8" s="824"/>
      <c r="N8" s="847" t="s">
        <v>1136</v>
      </c>
      <c r="O8" s="848"/>
      <c r="P8" s="847" t="s">
        <v>1137</v>
      </c>
      <c r="Q8" s="834"/>
      <c r="R8" s="834"/>
      <c r="S8" s="834"/>
      <c r="T8" s="834"/>
      <c r="U8" s="834"/>
      <c r="V8" s="834"/>
      <c r="W8" s="834"/>
      <c r="X8" s="834"/>
      <c r="Y8" s="834"/>
      <c r="Z8" s="834"/>
      <c r="AA8" s="834"/>
      <c r="AB8" s="834"/>
      <c r="AC8" s="834"/>
      <c r="AD8" s="834"/>
      <c r="AE8" s="834"/>
      <c r="AF8" s="834"/>
      <c r="AG8" s="834"/>
      <c r="AH8" s="834"/>
      <c r="AI8" s="834"/>
      <c r="AJ8" s="834"/>
      <c r="AK8" s="834"/>
      <c r="AL8" s="834"/>
      <c r="AM8" s="834"/>
      <c r="AN8" s="834"/>
      <c r="AO8" s="834"/>
      <c r="AP8" s="834"/>
      <c r="AQ8" s="834"/>
      <c r="AR8" s="834"/>
      <c r="AS8" s="834"/>
      <c r="AT8" s="834"/>
      <c r="AU8" s="834"/>
      <c r="AV8" s="834"/>
      <c r="AW8" s="834"/>
      <c r="AX8" s="834"/>
      <c r="AY8" s="834"/>
      <c r="AZ8" s="834"/>
      <c r="BA8" s="834"/>
      <c r="BB8" s="834"/>
      <c r="BC8" s="834"/>
      <c r="BD8" s="834"/>
      <c r="BE8" s="834"/>
      <c r="BF8" s="834"/>
      <c r="BG8" s="834"/>
      <c r="BH8" s="834"/>
      <c r="BI8" s="834"/>
      <c r="BJ8" s="834"/>
      <c r="BK8" s="834"/>
      <c r="BL8" s="834"/>
      <c r="BM8" s="834"/>
      <c r="BN8" s="834"/>
      <c r="BO8" s="834"/>
      <c r="BP8" s="834"/>
      <c r="BQ8" s="834"/>
      <c r="BR8" s="834"/>
      <c r="BS8" s="834"/>
      <c r="BT8" s="834"/>
      <c r="BU8" s="834"/>
      <c r="BV8" s="834"/>
      <c r="BW8" s="834"/>
      <c r="BX8" s="834"/>
      <c r="BY8" s="834"/>
      <c r="BZ8" s="834"/>
      <c r="CA8" s="834"/>
      <c r="CB8" s="834"/>
      <c r="CC8" s="834"/>
      <c r="CD8" s="834"/>
      <c r="CE8" s="834"/>
      <c r="CF8" s="834"/>
      <c r="CG8" s="834"/>
      <c r="CH8" s="834"/>
      <c r="CI8" s="834"/>
      <c r="CJ8" s="834"/>
      <c r="CK8" s="834"/>
      <c r="CL8" s="834"/>
      <c r="CM8" s="834"/>
      <c r="CN8" s="834"/>
      <c r="CO8" s="834"/>
      <c r="CP8" s="834"/>
      <c r="CQ8" s="834"/>
      <c r="CR8" s="834"/>
      <c r="CS8" s="834"/>
      <c r="CT8" s="834"/>
      <c r="CU8" s="834"/>
      <c r="CV8" s="834"/>
      <c r="CW8" s="834"/>
      <c r="CX8" s="834"/>
      <c r="CY8" s="834"/>
      <c r="CZ8" s="834"/>
      <c r="DA8" s="834"/>
      <c r="DB8" s="834"/>
      <c r="DC8" s="834"/>
      <c r="DD8" s="834"/>
      <c r="DE8" s="834"/>
      <c r="DF8" s="834"/>
      <c r="DG8" s="834"/>
      <c r="DH8" s="834"/>
      <c r="DI8" s="834"/>
      <c r="DJ8" s="834"/>
      <c r="DK8" s="834"/>
      <c r="DL8" s="834"/>
      <c r="DM8" s="834"/>
      <c r="DN8" s="834"/>
      <c r="DO8" s="834"/>
      <c r="DP8" s="834"/>
      <c r="DQ8" s="834"/>
      <c r="DR8" s="834"/>
      <c r="DS8" s="834"/>
      <c r="DT8" s="834"/>
      <c r="DU8" s="834"/>
      <c r="DV8" s="834"/>
      <c r="DW8" s="834"/>
      <c r="DX8" s="834"/>
      <c r="DY8" s="834"/>
      <c r="DZ8" s="834"/>
      <c r="EA8" s="834"/>
      <c r="EB8" s="834"/>
      <c r="EC8" s="834"/>
      <c r="ED8" s="834"/>
      <c r="EE8" s="834"/>
      <c r="EF8" s="834"/>
      <c r="EG8" s="834"/>
      <c r="EH8" s="834"/>
      <c r="EI8" s="834"/>
      <c r="EJ8" s="834"/>
      <c r="EK8" s="834"/>
      <c r="EL8" s="834"/>
      <c r="EM8" s="834"/>
      <c r="EN8" s="834"/>
      <c r="EO8" s="834"/>
      <c r="EP8" s="834"/>
      <c r="EQ8" s="834"/>
      <c r="ER8" s="834"/>
      <c r="ES8" s="834"/>
      <c r="ET8" s="834"/>
      <c r="EU8" s="834"/>
      <c r="EV8" s="834"/>
      <c r="EW8" s="834"/>
      <c r="EX8" s="834"/>
      <c r="EY8" s="834"/>
      <c r="EZ8" s="834"/>
      <c r="FA8" s="834"/>
      <c r="FB8" s="834"/>
      <c r="FC8" s="834"/>
      <c r="FD8" s="834"/>
      <c r="FE8" s="834"/>
      <c r="FF8" s="834"/>
      <c r="FG8" s="834"/>
      <c r="FH8" s="834"/>
      <c r="FI8" s="834"/>
      <c r="FJ8" s="834"/>
      <c r="FK8" s="834"/>
      <c r="FL8" s="834"/>
      <c r="FM8" s="834"/>
      <c r="FN8" s="834"/>
      <c r="FO8" s="834"/>
      <c r="FP8" s="834"/>
      <c r="FQ8" s="834"/>
      <c r="FR8" s="834"/>
      <c r="FS8" s="834"/>
      <c r="FT8" s="834"/>
      <c r="FU8" s="834"/>
      <c r="FV8" s="834"/>
      <c r="FW8" s="834"/>
      <c r="FX8" s="834"/>
      <c r="FY8" s="834"/>
      <c r="FZ8" s="834"/>
      <c r="GA8" s="834"/>
      <c r="GB8" s="834"/>
      <c r="GC8" s="834"/>
      <c r="GD8" s="834"/>
      <c r="GE8" s="834"/>
      <c r="GF8" s="834"/>
      <c r="GG8" s="834"/>
      <c r="GH8" s="834"/>
      <c r="GI8" s="834"/>
      <c r="GJ8" s="834"/>
      <c r="GK8" s="834"/>
      <c r="GL8" s="834"/>
      <c r="GM8" s="834"/>
      <c r="GN8" s="834"/>
      <c r="GO8" s="834"/>
      <c r="GP8" s="834"/>
      <c r="GQ8" s="834"/>
      <c r="GR8" s="834"/>
      <c r="GS8" s="834"/>
      <c r="GT8" s="834"/>
      <c r="GU8" s="834"/>
      <c r="GV8" s="834"/>
      <c r="GW8" s="834"/>
      <c r="GX8" s="834"/>
      <c r="GY8" s="834"/>
      <c r="GZ8" s="834"/>
      <c r="HA8" s="834"/>
      <c r="HB8" s="834"/>
      <c r="HC8" s="834"/>
      <c r="HD8" s="834"/>
      <c r="HE8" s="834"/>
      <c r="HF8" s="834"/>
      <c r="HG8" s="834"/>
      <c r="HH8" s="834"/>
      <c r="HI8" s="834"/>
      <c r="HJ8" s="834"/>
      <c r="HK8" s="834"/>
      <c r="HL8" s="834"/>
      <c r="HM8" s="834"/>
      <c r="HN8" s="834"/>
      <c r="HO8" s="834"/>
      <c r="HP8" s="834"/>
      <c r="HQ8" s="834"/>
      <c r="HR8" s="834"/>
      <c r="HS8" s="834"/>
      <c r="HT8" s="834"/>
      <c r="HU8" s="834"/>
      <c r="HV8" s="834"/>
      <c r="HW8" s="834"/>
      <c r="HX8" s="834"/>
      <c r="HY8" s="834"/>
      <c r="HZ8" s="834"/>
      <c r="IA8" s="834"/>
      <c r="IB8" s="834"/>
      <c r="IC8" s="834"/>
      <c r="ID8" s="834"/>
      <c r="IE8" s="834"/>
      <c r="IF8" s="834"/>
      <c r="IG8" s="834"/>
      <c r="IH8" s="834"/>
      <c r="II8" s="834"/>
      <c r="IJ8" s="834"/>
      <c r="IK8" s="834"/>
      <c r="IL8" s="834"/>
      <c r="IM8" s="834"/>
      <c r="IN8" s="834"/>
      <c r="IO8" s="834"/>
      <c r="IP8" s="834"/>
      <c r="IQ8" s="834"/>
      <c r="IR8" s="834"/>
      <c r="IS8" s="834"/>
      <c r="IT8" s="834"/>
      <c r="IU8" s="834"/>
      <c r="IV8" s="834"/>
    </row>
    <row r="9" spans="1:256" ht="16.5" customHeight="1">
      <c r="A9" s="834"/>
      <c r="B9" s="834"/>
      <c r="C9" s="834"/>
      <c r="D9" s="834"/>
      <c r="E9" s="834"/>
      <c r="F9" s="834"/>
      <c r="G9" s="834"/>
      <c r="H9" s="778"/>
      <c r="I9" s="777"/>
      <c r="J9" s="794" t="s">
        <v>1246</v>
      </c>
      <c r="K9" s="775"/>
      <c r="L9" s="775" t="s">
        <v>1138</v>
      </c>
      <c r="M9" s="777"/>
      <c r="N9" s="794" t="s">
        <v>1246</v>
      </c>
      <c r="O9" s="775"/>
      <c r="P9" s="775" t="s">
        <v>1138</v>
      </c>
      <c r="Q9" s="834"/>
      <c r="R9" s="834"/>
      <c r="S9" s="834"/>
      <c r="T9" s="834"/>
      <c r="U9" s="834"/>
      <c r="V9" s="834"/>
      <c r="W9" s="834"/>
      <c r="X9" s="834"/>
      <c r="Y9" s="834"/>
      <c r="Z9" s="834"/>
      <c r="AA9" s="834"/>
      <c r="AB9" s="834"/>
      <c r="AC9" s="834"/>
      <c r="AD9" s="834"/>
      <c r="AE9" s="834"/>
      <c r="AF9" s="834"/>
      <c r="AG9" s="834"/>
      <c r="AH9" s="834"/>
      <c r="AI9" s="834"/>
      <c r="AJ9" s="834"/>
      <c r="AK9" s="834"/>
      <c r="AL9" s="834"/>
      <c r="AM9" s="834"/>
      <c r="AN9" s="834"/>
      <c r="AO9" s="834"/>
      <c r="AP9" s="834"/>
      <c r="AQ9" s="834"/>
      <c r="AR9" s="834"/>
      <c r="AS9" s="834"/>
      <c r="AT9" s="834"/>
      <c r="AU9" s="834"/>
      <c r="AV9" s="834"/>
      <c r="AW9" s="834"/>
      <c r="AX9" s="834"/>
      <c r="AY9" s="834"/>
      <c r="AZ9" s="834"/>
      <c r="BA9" s="834"/>
      <c r="BB9" s="834"/>
      <c r="BC9" s="834"/>
      <c r="BD9" s="834"/>
      <c r="BE9" s="834"/>
      <c r="BF9" s="834"/>
      <c r="BG9" s="834"/>
      <c r="BH9" s="834"/>
      <c r="BI9" s="834"/>
      <c r="BJ9" s="834"/>
      <c r="BK9" s="834"/>
      <c r="BL9" s="834"/>
      <c r="BM9" s="834"/>
      <c r="BN9" s="834"/>
      <c r="BO9" s="834"/>
      <c r="BP9" s="834"/>
      <c r="BQ9" s="834"/>
      <c r="BR9" s="834"/>
      <c r="BS9" s="834"/>
      <c r="BT9" s="834"/>
      <c r="BU9" s="834"/>
      <c r="BV9" s="834"/>
      <c r="BW9" s="834"/>
      <c r="BX9" s="834"/>
      <c r="BY9" s="834"/>
      <c r="BZ9" s="834"/>
      <c r="CA9" s="834"/>
      <c r="CB9" s="834"/>
      <c r="CC9" s="834"/>
      <c r="CD9" s="834"/>
      <c r="CE9" s="834"/>
      <c r="CF9" s="834"/>
      <c r="CG9" s="834"/>
      <c r="CH9" s="834"/>
      <c r="CI9" s="834"/>
      <c r="CJ9" s="834"/>
      <c r="CK9" s="834"/>
      <c r="CL9" s="834"/>
      <c r="CM9" s="834"/>
      <c r="CN9" s="834"/>
      <c r="CO9" s="834"/>
      <c r="CP9" s="834"/>
      <c r="CQ9" s="834"/>
      <c r="CR9" s="834"/>
      <c r="CS9" s="834"/>
      <c r="CT9" s="834"/>
      <c r="CU9" s="834"/>
      <c r="CV9" s="834"/>
      <c r="CW9" s="834"/>
      <c r="CX9" s="834"/>
      <c r="CY9" s="834"/>
      <c r="CZ9" s="834"/>
      <c r="DA9" s="834"/>
      <c r="DB9" s="834"/>
      <c r="DC9" s="834"/>
      <c r="DD9" s="834"/>
      <c r="DE9" s="834"/>
      <c r="DF9" s="834"/>
      <c r="DG9" s="834"/>
      <c r="DH9" s="834"/>
      <c r="DI9" s="834"/>
      <c r="DJ9" s="834"/>
      <c r="DK9" s="834"/>
      <c r="DL9" s="834"/>
      <c r="DM9" s="834"/>
      <c r="DN9" s="834"/>
      <c r="DO9" s="834"/>
      <c r="DP9" s="834"/>
      <c r="DQ9" s="834"/>
      <c r="DR9" s="834"/>
      <c r="DS9" s="834"/>
      <c r="DT9" s="834"/>
      <c r="DU9" s="834"/>
      <c r="DV9" s="834"/>
      <c r="DW9" s="834"/>
      <c r="DX9" s="834"/>
      <c r="DY9" s="834"/>
      <c r="DZ9" s="834"/>
      <c r="EA9" s="834"/>
      <c r="EB9" s="834"/>
      <c r="EC9" s="834"/>
      <c r="ED9" s="834"/>
      <c r="EE9" s="834"/>
      <c r="EF9" s="834"/>
      <c r="EG9" s="834"/>
      <c r="EH9" s="834"/>
      <c r="EI9" s="834"/>
      <c r="EJ9" s="834"/>
      <c r="EK9" s="834"/>
      <c r="EL9" s="834"/>
      <c r="EM9" s="834"/>
      <c r="EN9" s="834"/>
      <c r="EO9" s="834"/>
      <c r="EP9" s="834"/>
      <c r="EQ9" s="834"/>
      <c r="ER9" s="834"/>
      <c r="ES9" s="834"/>
      <c r="ET9" s="834"/>
      <c r="EU9" s="834"/>
      <c r="EV9" s="834"/>
      <c r="EW9" s="834"/>
      <c r="EX9" s="834"/>
      <c r="EY9" s="834"/>
      <c r="EZ9" s="834"/>
      <c r="FA9" s="834"/>
      <c r="FB9" s="834"/>
      <c r="FC9" s="834"/>
      <c r="FD9" s="834"/>
      <c r="FE9" s="834"/>
      <c r="FF9" s="834"/>
      <c r="FG9" s="834"/>
      <c r="FH9" s="834"/>
      <c r="FI9" s="834"/>
      <c r="FJ9" s="834"/>
      <c r="FK9" s="834"/>
      <c r="FL9" s="834"/>
      <c r="FM9" s="834"/>
      <c r="FN9" s="834"/>
      <c r="FO9" s="834"/>
      <c r="FP9" s="834"/>
      <c r="FQ9" s="834"/>
      <c r="FR9" s="834"/>
      <c r="FS9" s="834"/>
      <c r="FT9" s="834"/>
      <c r="FU9" s="834"/>
      <c r="FV9" s="834"/>
      <c r="FW9" s="834"/>
      <c r="FX9" s="834"/>
      <c r="FY9" s="834"/>
      <c r="FZ9" s="834"/>
      <c r="GA9" s="834"/>
      <c r="GB9" s="834"/>
      <c r="GC9" s="834"/>
      <c r="GD9" s="834"/>
      <c r="GE9" s="834"/>
      <c r="GF9" s="834"/>
      <c r="GG9" s="834"/>
      <c r="GH9" s="834"/>
      <c r="GI9" s="834"/>
      <c r="GJ9" s="834"/>
      <c r="GK9" s="834"/>
      <c r="GL9" s="834"/>
      <c r="GM9" s="834"/>
      <c r="GN9" s="834"/>
      <c r="GO9" s="834"/>
      <c r="GP9" s="834"/>
      <c r="GQ9" s="834"/>
      <c r="GR9" s="834"/>
      <c r="GS9" s="834"/>
      <c r="GT9" s="834"/>
      <c r="GU9" s="834"/>
      <c r="GV9" s="834"/>
      <c r="GW9" s="834"/>
      <c r="GX9" s="834"/>
      <c r="GY9" s="834"/>
      <c r="GZ9" s="834"/>
      <c r="HA9" s="834"/>
      <c r="HB9" s="834"/>
      <c r="HC9" s="834"/>
      <c r="HD9" s="834"/>
      <c r="HE9" s="834"/>
      <c r="HF9" s="834"/>
      <c r="HG9" s="834"/>
      <c r="HH9" s="834"/>
      <c r="HI9" s="834"/>
      <c r="HJ9" s="834"/>
      <c r="HK9" s="834"/>
      <c r="HL9" s="834"/>
      <c r="HM9" s="834"/>
      <c r="HN9" s="834"/>
      <c r="HO9" s="834"/>
      <c r="HP9" s="834"/>
      <c r="HQ9" s="834"/>
      <c r="HR9" s="834"/>
      <c r="HS9" s="834"/>
      <c r="HT9" s="834"/>
      <c r="HU9" s="834"/>
      <c r="HV9" s="834"/>
      <c r="HW9" s="834"/>
      <c r="HX9" s="834"/>
      <c r="HY9" s="834"/>
      <c r="HZ9" s="834"/>
      <c r="IA9" s="834"/>
      <c r="IB9" s="834"/>
      <c r="IC9" s="834"/>
      <c r="ID9" s="834"/>
      <c r="IE9" s="834"/>
      <c r="IF9" s="834"/>
      <c r="IG9" s="834"/>
      <c r="IH9" s="834"/>
      <c r="II9" s="834"/>
      <c r="IJ9" s="834"/>
      <c r="IK9" s="834"/>
      <c r="IL9" s="834"/>
      <c r="IM9" s="834"/>
      <c r="IN9" s="834"/>
      <c r="IO9" s="834"/>
      <c r="IP9" s="834"/>
      <c r="IQ9" s="834"/>
      <c r="IR9" s="834"/>
      <c r="IS9" s="834"/>
      <c r="IT9" s="834"/>
      <c r="IU9" s="834"/>
      <c r="IV9" s="834"/>
    </row>
    <row r="10" spans="1:256" ht="16.5" customHeight="1">
      <c r="A10" s="834"/>
      <c r="B10" s="834"/>
      <c r="C10" s="834"/>
      <c r="D10" s="834"/>
      <c r="E10" s="834"/>
      <c r="F10" s="834"/>
      <c r="G10" s="834"/>
      <c r="H10" s="872"/>
      <c r="I10" s="873"/>
      <c r="J10" s="794" t="s">
        <v>1269</v>
      </c>
      <c r="K10" s="885"/>
      <c r="L10" s="794" t="s">
        <v>1247</v>
      </c>
      <c r="M10" s="873"/>
      <c r="N10" s="794" t="s">
        <v>1269</v>
      </c>
      <c r="O10" s="885"/>
      <c r="P10" s="794" t="s">
        <v>1247</v>
      </c>
      <c r="Q10" s="834"/>
      <c r="R10" s="834"/>
      <c r="S10" s="834"/>
      <c r="T10" s="834"/>
      <c r="U10" s="834"/>
      <c r="V10" s="834"/>
      <c r="W10" s="834"/>
      <c r="X10" s="834"/>
      <c r="Y10" s="834"/>
      <c r="Z10" s="834"/>
      <c r="AA10" s="834"/>
      <c r="AB10" s="834"/>
      <c r="AC10" s="834"/>
      <c r="AD10" s="834"/>
      <c r="AE10" s="834"/>
      <c r="AF10" s="834"/>
      <c r="AG10" s="834"/>
      <c r="AH10" s="834"/>
      <c r="AI10" s="834"/>
      <c r="AJ10" s="834"/>
      <c r="AK10" s="834"/>
      <c r="AL10" s="834"/>
      <c r="AM10" s="834"/>
      <c r="AN10" s="834"/>
      <c r="AO10" s="834"/>
      <c r="AP10" s="834"/>
      <c r="AQ10" s="834"/>
      <c r="AR10" s="834"/>
      <c r="AS10" s="834"/>
      <c r="AT10" s="834"/>
      <c r="AU10" s="834"/>
      <c r="AV10" s="834"/>
      <c r="AW10" s="834"/>
      <c r="AX10" s="834"/>
      <c r="AY10" s="834"/>
      <c r="AZ10" s="834"/>
      <c r="BA10" s="834"/>
      <c r="BB10" s="834"/>
      <c r="BC10" s="834"/>
      <c r="BD10" s="834"/>
      <c r="BE10" s="834"/>
      <c r="BF10" s="834"/>
      <c r="BG10" s="834"/>
      <c r="BH10" s="834"/>
      <c r="BI10" s="834"/>
      <c r="BJ10" s="834"/>
      <c r="BK10" s="834"/>
      <c r="BL10" s="834"/>
      <c r="BM10" s="834"/>
      <c r="BN10" s="834"/>
      <c r="BO10" s="834"/>
      <c r="BP10" s="834"/>
      <c r="BQ10" s="834"/>
      <c r="BR10" s="834"/>
      <c r="BS10" s="834"/>
      <c r="BT10" s="834"/>
      <c r="BU10" s="834"/>
      <c r="BV10" s="834"/>
      <c r="BW10" s="834"/>
      <c r="BX10" s="834"/>
      <c r="BY10" s="834"/>
      <c r="BZ10" s="834"/>
      <c r="CA10" s="834"/>
      <c r="CB10" s="834"/>
      <c r="CC10" s="834"/>
      <c r="CD10" s="834"/>
      <c r="CE10" s="834"/>
      <c r="CF10" s="834"/>
      <c r="CG10" s="834"/>
      <c r="CH10" s="834"/>
      <c r="CI10" s="834"/>
      <c r="CJ10" s="834"/>
      <c r="CK10" s="834"/>
      <c r="CL10" s="834"/>
      <c r="CM10" s="834"/>
      <c r="CN10" s="834"/>
      <c r="CO10" s="834"/>
      <c r="CP10" s="834"/>
      <c r="CQ10" s="834"/>
      <c r="CR10" s="834"/>
      <c r="CS10" s="834"/>
      <c r="CT10" s="834"/>
      <c r="CU10" s="834"/>
      <c r="CV10" s="834"/>
      <c r="CW10" s="834"/>
      <c r="CX10" s="834"/>
      <c r="CY10" s="834"/>
      <c r="CZ10" s="834"/>
      <c r="DA10" s="834"/>
      <c r="DB10" s="834"/>
      <c r="DC10" s="834"/>
      <c r="DD10" s="834"/>
      <c r="DE10" s="834"/>
      <c r="DF10" s="834"/>
      <c r="DG10" s="834"/>
      <c r="DH10" s="834"/>
      <c r="DI10" s="834"/>
      <c r="DJ10" s="834"/>
      <c r="DK10" s="834"/>
      <c r="DL10" s="834"/>
      <c r="DM10" s="834"/>
      <c r="DN10" s="834"/>
      <c r="DO10" s="834"/>
      <c r="DP10" s="834"/>
      <c r="DQ10" s="834"/>
      <c r="DR10" s="834"/>
      <c r="DS10" s="834"/>
      <c r="DT10" s="834"/>
      <c r="DU10" s="834"/>
      <c r="DV10" s="834"/>
      <c r="DW10" s="834"/>
      <c r="DX10" s="834"/>
      <c r="DY10" s="834"/>
      <c r="DZ10" s="834"/>
      <c r="EA10" s="834"/>
      <c r="EB10" s="834"/>
      <c r="EC10" s="834"/>
      <c r="ED10" s="834"/>
      <c r="EE10" s="834"/>
      <c r="EF10" s="834"/>
      <c r="EG10" s="834"/>
      <c r="EH10" s="834"/>
      <c r="EI10" s="834"/>
      <c r="EJ10" s="834"/>
      <c r="EK10" s="834"/>
      <c r="EL10" s="834"/>
      <c r="EM10" s="834"/>
      <c r="EN10" s="834"/>
      <c r="EO10" s="834"/>
      <c r="EP10" s="834"/>
      <c r="EQ10" s="834"/>
      <c r="ER10" s="834"/>
      <c r="ES10" s="834"/>
      <c r="ET10" s="834"/>
      <c r="EU10" s="834"/>
      <c r="EV10" s="834"/>
      <c r="EW10" s="834"/>
      <c r="EX10" s="834"/>
      <c r="EY10" s="834"/>
      <c r="EZ10" s="834"/>
      <c r="FA10" s="834"/>
      <c r="FB10" s="834"/>
      <c r="FC10" s="834"/>
      <c r="FD10" s="834"/>
      <c r="FE10" s="834"/>
      <c r="FF10" s="834"/>
      <c r="FG10" s="834"/>
      <c r="FH10" s="834"/>
      <c r="FI10" s="834"/>
      <c r="FJ10" s="834"/>
      <c r="FK10" s="834"/>
      <c r="FL10" s="834"/>
      <c r="FM10" s="834"/>
      <c r="FN10" s="834"/>
      <c r="FO10" s="834"/>
      <c r="FP10" s="834"/>
      <c r="FQ10" s="834"/>
      <c r="FR10" s="834"/>
      <c r="FS10" s="834"/>
      <c r="FT10" s="834"/>
      <c r="FU10" s="834"/>
      <c r="FV10" s="834"/>
      <c r="FW10" s="834"/>
      <c r="FX10" s="834"/>
      <c r="FY10" s="834"/>
      <c r="FZ10" s="834"/>
      <c r="GA10" s="834"/>
      <c r="GB10" s="834"/>
      <c r="GC10" s="834"/>
      <c r="GD10" s="834"/>
      <c r="GE10" s="834"/>
      <c r="GF10" s="834"/>
      <c r="GG10" s="834"/>
      <c r="GH10" s="834"/>
      <c r="GI10" s="834"/>
      <c r="GJ10" s="834"/>
      <c r="GK10" s="834"/>
      <c r="GL10" s="834"/>
      <c r="GM10" s="834"/>
      <c r="GN10" s="834"/>
      <c r="GO10" s="834"/>
      <c r="GP10" s="834"/>
      <c r="GQ10" s="834"/>
      <c r="GR10" s="834"/>
      <c r="GS10" s="834"/>
      <c r="GT10" s="834"/>
      <c r="GU10" s="834"/>
      <c r="GV10" s="834"/>
      <c r="GW10" s="834"/>
      <c r="GX10" s="834"/>
      <c r="GY10" s="834"/>
      <c r="GZ10" s="834"/>
      <c r="HA10" s="834"/>
      <c r="HB10" s="834"/>
      <c r="HC10" s="834"/>
      <c r="HD10" s="834"/>
      <c r="HE10" s="834"/>
      <c r="HF10" s="834"/>
      <c r="HG10" s="834"/>
      <c r="HH10" s="834"/>
      <c r="HI10" s="834"/>
      <c r="HJ10" s="834"/>
      <c r="HK10" s="834"/>
      <c r="HL10" s="834"/>
      <c r="HM10" s="834"/>
      <c r="HN10" s="834"/>
      <c r="HO10" s="834"/>
      <c r="HP10" s="834"/>
      <c r="HQ10" s="834"/>
      <c r="HR10" s="834"/>
      <c r="HS10" s="834"/>
      <c r="HT10" s="834"/>
      <c r="HU10" s="834"/>
      <c r="HV10" s="834"/>
      <c r="HW10" s="834"/>
      <c r="HX10" s="834"/>
      <c r="HY10" s="834"/>
      <c r="HZ10" s="834"/>
      <c r="IA10" s="834"/>
      <c r="IB10" s="834"/>
      <c r="IC10" s="834"/>
      <c r="ID10" s="834"/>
      <c r="IE10" s="834"/>
      <c r="IF10" s="834"/>
      <c r="IG10" s="834"/>
      <c r="IH10" s="834"/>
      <c r="II10" s="834"/>
      <c r="IJ10" s="834"/>
      <c r="IK10" s="834"/>
      <c r="IL10" s="834"/>
      <c r="IM10" s="834"/>
      <c r="IN10" s="834"/>
      <c r="IO10" s="834"/>
      <c r="IP10" s="834"/>
      <c r="IQ10" s="834"/>
      <c r="IR10" s="834"/>
      <c r="IS10" s="834"/>
      <c r="IT10" s="834"/>
      <c r="IU10" s="834"/>
      <c r="IV10" s="834"/>
    </row>
    <row r="11" spans="1:256" ht="16.5" customHeight="1">
      <c r="A11" s="834"/>
      <c r="B11" s="834"/>
      <c r="C11" s="834"/>
      <c r="D11" s="834"/>
      <c r="E11" s="834"/>
      <c r="F11" s="834"/>
      <c r="G11" s="834"/>
      <c r="H11" s="912" t="s">
        <v>1139</v>
      </c>
      <c r="I11" s="822"/>
      <c r="J11" s="785" t="s">
        <v>56</v>
      </c>
      <c r="K11" s="915"/>
      <c r="L11" s="785" t="s">
        <v>56</v>
      </c>
      <c r="M11" s="822"/>
      <c r="N11" s="785" t="s">
        <v>56</v>
      </c>
      <c r="O11" s="915"/>
      <c r="P11" s="785" t="s">
        <v>56</v>
      </c>
      <c r="Q11" s="834"/>
      <c r="R11" s="834"/>
      <c r="S11" s="834"/>
      <c r="T11" s="834"/>
      <c r="U11" s="834"/>
      <c r="V11" s="834"/>
      <c r="W11" s="834"/>
      <c r="X11" s="834"/>
      <c r="Y11" s="834"/>
      <c r="Z11" s="834"/>
      <c r="AA11" s="834"/>
      <c r="AB11" s="834"/>
      <c r="AC11" s="834"/>
      <c r="AD11" s="834"/>
      <c r="AE11" s="834"/>
      <c r="AF11" s="834"/>
      <c r="AG11" s="834"/>
      <c r="AH11" s="834"/>
      <c r="AI11" s="834"/>
      <c r="AJ11" s="834"/>
      <c r="AK11" s="834"/>
      <c r="AL11" s="834"/>
      <c r="AM11" s="834"/>
      <c r="AN11" s="834"/>
      <c r="AO11" s="834"/>
      <c r="AP11" s="834"/>
      <c r="AQ11" s="834"/>
      <c r="AR11" s="834"/>
      <c r="AS11" s="834"/>
      <c r="AT11" s="834"/>
      <c r="AU11" s="834"/>
      <c r="AV11" s="834"/>
      <c r="AW11" s="834"/>
      <c r="AX11" s="834"/>
      <c r="AY11" s="834"/>
      <c r="AZ11" s="834"/>
      <c r="BA11" s="834"/>
      <c r="BB11" s="834"/>
      <c r="BC11" s="834"/>
      <c r="BD11" s="834"/>
      <c r="BE11" s="834"/>
      <c r="BF11" s="834"/>
      <c r="BG11" s="834"/>
      <c r="BH11" s="834"/>
      <c r="BI11" s="834"/>
      <c r="BJ11" s="834"/>
      <c r="BK11" s="834"/>
      <c r="BL11" s="834"/>
      <c r="BM11" s="834"/>
      <c r="BN11" s="834"/>
      <c r="BO11" s="834"/>
      <c r="BP11" s="834"/>
      <c r="BQ11" s="834"/>
      <c r="BR11" s="834"/>
      <c r="BS11" s="834"/>
      <c r="BT11" s="834"/>
      <c r="BU11" s="834"/>
      <c r="BV11" s="834"/>
      <c r="BW11" s="834"/>
      <c r="BX11" s="834"/>
      <c r="BY11" s="834"/>
      <c r="BZ11" s="834"/>
      <c r="CA11" s="834"/>
      <c r="CB11" s="834"/>
      <c r="CC11" s="834"/>
      <c r="CD11" s="834"/>
      <c r="CE11" s="834"/>
      <c r="CF11" s="834"/>
      <c r="CG11" s="834"/>
      <c r="CH11" s="834"/>
      <c r="CI11" s="834"/>
      <c r="CJ11" s="834"/>
      <c r="CK11" s="834"/>
      <c r="CL11" s="834"/>
      <c r="CM11" s="834"/>
      <c r="CN11" s="834"/>
      <c r="CO11" s="834"/>
      <c r="CP11" s="834"/>
      <c r="CQ11" s="834"/>
      <c r="CR11" s="834"/>
      <c r="CS11" s="834"/>
      <c r="CT11" s="834"/>
      <c r="CU11" s="834"/>
      <c r="CV11" s="834"/>
      <c r="CW11" s="834"/>
      <c r="CX11" s="834"/>
      <c r="CY11" s="834"/>
      <c r="CZ11" s="834"/>
      <c r="DA11" s="834"/>
      <c r="DB11" s="834"/>
      <c r="DC11" s="834"/>
      <c r="DD11" s="834"/>
      <c r="DE11" s="834"/>
      <c r="DF11" s="834"/>
      <c r="DG11" s="834"/>
      <c r="DH11" s="834"/>
      <c r="DI11" s="834"/>
      <c r="DJ11" s="834"/>
      <c r="DK11" s="834"/>
      <c r="DL11" s="834"/>
      <c r="DM11" s="834"/>
      <c r="DN11" s="834"/>
      <c r="DO11" s="834"/>
      <c r="DP11" s="834"/>
      <c r="DQ11" s="834"/>
      <c r="DR11" s="834"/>
      <c r="DS11" s="834"/>
      <c r="DT11" s="834"/>
      <c r="DU11" s="834"/>
      <c r="DV11" s="834"/>
      <c r="DW11" s="834"/>
      <c r="DX11" s="834"/>
      <c r="DY11" s="834"/>
      <c r="DZ11" s="834"/>
      <c r="EA11" s="834"/>
      <c r="EB11" s="834"/>
      <c r="EC11" s="834"/>
      <c r="ED11" s="834"/>
      <c r="EE11" s="834"/>
      <c r="EF11" s="834"/>
      <c r="EG11" s="834"/>
      <c r="EH11" s="834"/>
      <c r="EI11" s="834"/>
      <c r="EJ11" s="834"/>
      <c r="EK11" s="834"/>
      <c r="EL11" s="834"/>
      <c r="EM11" s="834"/>
      <c r="EN11" s="834"/>
      <c r="EO11" s="834"/>
      <c r="EP11" s="834"/>
      <c r="EQ11" s="834"/>
      <c r="ER11" s="834"/>
      <c r="ES11" s="834"/>
      <c r="ET11" s="834"/>
      <c r="EU11" s="834"/>
      <c r="EV11" s="834"/>
      <c r="EW11" s="834"/>
      <c r="EX11" s="834"/>
      <c r="EY11" s="834"/>
      <c r="EZ11" s="834"/>
      <c r="FA11" s="834"/>
      <c r="FB11" s="834"/>
      <c r="FC11" s="834"/>
      <c r="FD11" s="834"/>
      <c r="FE11" s="834"/>
      <c r="FF11" s="834"/>
      <c r="FG11" s="834"/>
      <c r="FH11" s="834"/>
      <c r="FI11" s="834"/>
      <c r="FJ11" s="834"/>
      <c r="FK11" s="834"/>
      <c r="FL11" s="834"/>
      <c r="FM11" s="834"/>
      <c r="FN11" s="834"/>
      <c r="FO11" s="834"/>
      <c r="FP11" s="834"/>
      <c r="FQ11" s="834"/>
      <c r="FR11" s="834"/>
      <c r="FS11" s="834"/>
      <c r="FT11" s="834"/>
      <c r="FU11" s="834"/>
      <c r="FV11" s="834"/>
      <c r="FW11" s="834"/>
      <c r="FX11" s="834"/>
      <c r="FY11" s="834"/>
      <c r="FZ11" s="834"/>
      <c r="GA11" s="834"/>
      <c r="GB11" s="834"/>
      <c r="GC11" s="834"/>
      <c r="GD11" s="834"/>
      <c r="GE11" s="834"/>
      <c r="GF11" s="834"/>
      <c r="GG11" s="834"/>
      <c r="GH11" s="834"/>
      <c r="GI11" s="834"/>
      <c r="GJ11" s="834"/>
      <c r="GK11" s="834"/>
      <c r="GL11" s="834"/>
      <c r="GM11" s="834"/>
      <c r="GN11" s="834"/>
      <c r="GO11" s="834"/>
      <c r="GP11" s="834"/>
      <c r="GQ11" s="834"/>
      <c r="GR11" s="834"/>
      <c r="GS11" s="834"/>
      <c r="GT11" s="834"/>
      <c r="GU11" s="834"/>
      <c r="GV11" s="834"/>
      <c r="GW11" s="834"/>
      <c r="GX11" s="834"/>
      <c r="GY11" s="834"/>
      <c r="GZ11" s="834"/>
      <c r="HA11" s="834"/>
      <c r="HB11" s="834"/>
      <c r="HC11" s="834"/>
      <c r="HD11" s="834"/>
      <c r="HE11" s="834"/>
      <c r="HF11" s="834"/>
      <c r="HG11" s="834"/>
      <c r="HH11" s="834"/>
      <c r="HI11" s="834"/>
      <c r="HJ11" s="834"/>
      <c r="HK11" s="834"/>
      <c r="HL11" s="834"/>
      <c r="HM11" s="834"/>
      <c r="HN11" s="834"/>
      <c r="HO11" s="834"/>
      <c r="HP11" s="834"/>
      <c r="HQ11" s="834"/>
      <c r="HR11" s="834"/>
      <c r="HS11" s="834"/>
      <c r="HT11" s="834"/>
      <c r="HU11" s="834"/>
      <c r="HV11" s="834"/>
      <c r="HW11" s="834"/>
      <c r="HX11" s="834"/>
      <c r="HY11" s="834"/>
      <c r="HZ11" s="834"/>
      <c r="IA11" s="834"/>
      <c r="IB11" s="834"/>
      <c r="IC11" s="834"/>
      <c r="ID11" s="834"/>
      <c r="IE11" s="834"/>
      <c r="IF11" s="834"/>
      <c r="IG11" s="834"/>
      <c r="IH11" s="834"/>
      <c r="II11" s="834"/>
      <c r="IJ11" s="834"/>
      <c r="IK11" s="834"/>
      <c r="IL11" s="834"/>
      <c r="IM11" s="834"/>
      <c r="IN11" s="834"/>
      <c r="IO11" s="834"/>
      <c r="IP11" s="834"/>
      <c r="IQ11" s="834"/>
      <c r="IR11" s="834"/>
      <c r="IS11" s="834"/>
      <c r="IT11" s="834"/>
      <c r="IU11" s="834"/>
      <c r="IV11" s="834"/>
    </row>
    <row r="12" spans="1:256" ht="16.5" customHeight="1">
      <c r="A12" s="834"/>
      <c r="B12" s="834"/>
      <c r="C12" s="834"/>
      <c r="D12" s="834"/>
      <c r="E12" s="834"/>
      <c r="F12" s="834"/>
      <c r="G12" s="834"/>
      <c r="H12" s="822"/>
      <c r="I12" s="822"/>
      <c r="J12" s="775"/>
      <c r="K12" s="915"/>
      <c r="L12" s="775"/>
      <c r="M12" s="822"/>
      <c r="N12" s="775"/>
      <c r="O12" s="915"/>
      <c r="P12" s="775"/>
      <c r="Q12" s="834"/>
      <c r="R12" s="834"/>
      <c r="S12" s="834"/>
      <c r="T12" s="834"/>
      <c r="U12" s="834"/>
      <c r="V12" s="834"/>
      <c r="W12" s="834"/>
      <c r="X12" s="834"/>
      <c r="Y12" s="834"/>
      <c r="Z12" s="834"/>
      <c r="AA12" s="834"/>
      <c r="AB12" s="834"/>
      <c r="AC12" s="834"/>
      <c r="AD12" s="834"/>
      <c r="AE12" s="834"/>
      <c r="AF12" s="834"/>
      <c r="AG12" s="834"/>
      <c r="AH12" s="834"/>
      <c r="AI12" s="834"/>
      <c r="AJ12" s="834"/>
      <c r="AK12" s="834"/>
      <c r="AL12" s="834"/>
      <c r="AM12" s="834"/>
      <c r="AN12" s="834"/>
      <c r="AO12" s="834"/>
      <c r="AP12" s="834"/>
      <c r="AQ12" s="834"/>
      <c r="AR12" s="834"/>
      <c r="AS12" s="834"/>
      <c r="AT12" s="834"/>
      <c r="AU12" s="834"/>
      <c r="AV12" s="834"/>
      <c r="AW12" s="834"/>
      <c r="AX12" s="834"/>
      <c r="AY12" s="834"/>
      <c r="AZ12" s="834"/>
      <c r="BA12" s="834"/>
      <c r="BB12" s="834"/>
      <c r="BC12" s="834"/>
      <c r="BD12" s="834"/>
      <c r="BE12" s="834"/>
      <c r="BF12" s="834"/>
      <c r="BG12" s="834"/>
      <c r="BH12" s="834"/>
      <c r="BI12" s="834"/>
      <c r="BJ12" s="834"/>
      <c r="BK12" s="834"/>
      <c r="BL12" s="834"/>
      <c r="BM12" s="834"/>
      <c r="BN12" s="834"/>
      <c r="BO12" s="834"/>
      <c r="BP12" s="834"/>
      <c r="BQ12" s="834"/>
      <c r="BR12" s="834"/>
      <c r="BS12" s="834"/>
      <c r="BT12" s="834"/>
      <c r="BU12" s="834"/>
      <c r="BV12" s="834"/>
      <c r="BW12" s="834"/>
      <c r="BX12" s="834"/>
      <c r="BY12" s="834"/>
      <c r="BZ12" s="834"/>
      <c r="CA12" s="834"/>
      <c r="CB12" s="834"/>
      <c r="CC12" s="834"/>
      <c r="CD12" s="834"/>
      <c r="CE12" s="834"/>
      <c r="CF12" s="834"/>
      <c r="CG12" s="834"/>
      <c r="CH12" s="834"/>
      <c r="CI12" s="834"/>
      <c r="CJ12" s="834"/>
      <c r="CK12" s="834"/>
      <c r="CL12" s="834"/>
      <c r="CM12" s="834"/>
      <c r="CN12" s="834"/>
      <c r="CO12" s="834"/>
      <c r="CP12" s="834"/>
      <c r="CQ12" s="834"/>
      <c r="CR12" s="834"/>
      <c r="CS12" s="834"/>
      <c r="CT12" s="834"/>
      <c r="CU12" s="834"/>
      <c r="CV12" s="834"/>
      <c r="CW12" s="834"/>
      <c r="CX12" s="834"/>
      <c r="CY12" s="834"/>
      <c r="CZ12" s="834"/>
      <c r="DA12" s="834"/>
      <c r="DB12" s="834"/>
      <c r="DC12" s="834"/>
      <c r="DD12" s="834"/>
      <c r="DE12" s="834"/>
      <c r="DF12" s="834"/>
      <c r="DG12" s="834"/>
      <c r="DH12" s="834"/>
      <c r="DI12" s="834"/>
      <c r="DJ12" s="834"/>
      <c r="DK12" s="834"/>
      <c r="DL12" s="834"/>
      <c r="DM12" s="834"/>
      <c r="DN12" s="834"/>
      <c r="DO12" s="834"/>
      <c r="DP12" s="834"/>
      <c r="DQ12" s="834"/>
      <c r="DR12" s="834"/>
      <c r="DS12" s="834"/>
      <c r="DT12" s="834"/>
      <c r="DU12" s="834"/>
      <c r="DV12" s="834"/>
      <c r="DW12" s="834"/>
      <c r="DX12" s="834"/>
      <c r="DY12" s="834"/>
      <c r="DZ12" s="834"/>
      <c r="EA12" s="834"/>
      <c r="EB12" s="834"/>
      <c r="EC12" s="834"/>
      <c r="ED12" s="834"/>
      <c r="EE12" s="834"/>
      <c r="EF12" s="834"/>
      <c r="EG12" s="834"/>
      <c r="EH12" s="834"/>
      <c r="EI12" s="834"/>
      <c r="EJ12" s="834"/>
      <c r="EK12" s="834"/>
      <c r="EL12" s="834"/>
      <c r="EM12" s="834"/>
      <c r="EN12" s="834"/>
      <c r="EO12" s="834"/>
      <c r="EP12" s="834"/>
      <c r="EQ12" s="834"/>
      <c r="ER12" s="834"/>
      <c r="ES12" s="834"/>
      <c r="ET12" s="834"/>
      <c r="EU12" s="834"/>
      <c r="EV12" s="834"/>
      <c r="EW12" s="834"/>
      <c r="EX12" s="834"/>
      <c r="EY12" s="834"/>
      <c r="EZ12" s="834"/>
      <c r="FA12" s="834"/>
      <c r="FB12" s="834"/>
      <c r="FC12" s="834"/>
      <c r="FD12" s="834"/>
      <c r="FE12" s="834"/>
      <c r="FF12" s="834"/>
      <c r="FG12" s="834"/>
      <c r="FH12" s="834"/>
      <c r="FI12" s="834"/>
      <c r="FJ12" s="834"/>
      <c r="FK12" s="834"/>
      <c r="FL12" s="834"/>
      <c r="FM12" s="834"/>
      <c r="FN12" s="834"/>
      <c r="FO12" s="834"/>
      <c r="FP12" s="834"/>
      <c r="FQ12" s="834"/>
      <c r="FR12" s="834"/>
      <c r="FS12" s="834"/>
      <c r="FT12" s="834"/>
      <c r="FU12" s="834"/>
      <c r="FV12" s="834"/>
      <c r="FW12" s="834"/>
      <c r="FX12" s="834"/>
      <c r="FY12" s="834"/>
      <c r="FZ12" s="834"/>
      <c r="GA12" s="834"/>
      <c r="GB12" s="834"/>
      <c r="GC12" s="834"/>
      <c r="GD12" s="834"/>
      <c r="GE12" s="834"/>
      <c r="GF12" s="834"/>
      <c r="GG12" s="834"/>
      <c r="GH12" s="834"/>
      <c r="GI12" s="834"/>
      <c r="GJ12" s="834"/>
      <c r="GK12" s="834"/>
      <c r="GL12" s="834"/>
      <c r="GM12" s="834"/>
      <c r="GN12" s="834"/>
      <c r="GO12" s="834"/>
      <c r="GP12" s="834"/>
      <c r="GQ12" s="834"/>
      <c r="GR12" s="834"/>
      <c r="GS12" s="834"/>
      <c r="GT12" s="834"/>
      <c r="GU12" s="834"/>
      <c r="GV12" s="834"/>
      <c r="GW12" s="834"/>
      <c r="GX12" s="834"/>
      <c r="GY12" s="834"/>
      <c r="GZ12" s="834"/>
      <c r="HA12" s="834"/>
      <c r="HB12" s="834"/>
      <c r="HC12" s="834"/>
      <c r="HD12" s="834"/>
      <c r="HE12" s="834"/>
      <c r="HF12" s="834"/>
      <c r="HG12" s="834"/>
      <c r="HH12" s="834"/>
      <c r="HI12" s="834"/>
      <c r="HJ12" s="834"/>
      <c r="HK12" s="834"/>
      <c r="HL12" s="834"/>
      <c r="HM12" s="834"/>
      <c r="HN12" s="834"/>
      <c r="HO12" s="834"/>
      <c r="HP12" s="834"/>
      <c r="HQ12" s="834"/>
      <c r="HR12" s="834"/>
      <c r="HS12" s="834"/>
      <c r="HT12" s="834"/>
      <c r="HU12" s="834"/>
      <c r="HV12" s="834"/>
      <c r="HW12" s="834"/>
      <c r="HX12" s="834"/>
      <c r="HY12" s="834"/>
      <c r="HZ12" s="834"/>
      <c r="IA12" s="834"/>
      <c r="IB12" s="834"/>
      <c r="IC12" s="834"/>
      <c r="ID12" s="834"/>
      <c r="IE12" s="834"/>
      <c r="IF12" s="834"/>
      <c r="IG12" s="834"/>
      <c r="IH12" s="834"/>
      <c r="II12" s="834"/>
      <c r="IJ12" s="834"/>
      <c r="IK12" s="834"/>
      <c r="IL12" s="834"/>
      <c r="IM12" s="834"/>
      <c r="IN12" s="834"/>
      <c r="IO12" s="834"/>
      <c r="IP12" s="834"/>
      <c r="IQ12" s="834"/>
      <c r="IR12" s="834"/>
      <c r="IS12" s="834"/>
      <c r="IT12" s="834"/>
      <c r="IU12" s="834"/>
      <c r="IV12" s="834"/>
    </row>
    <row r="13" spans="1:256" s="947" customFormat="1" ht="16.5" customHeight="1">
      <c r="A13" s="946" t="s">
        <v>1140</v>
      </c>
      <c r="H13" s="948"/>
      <c r="I13" s="948"/>
      <c r="J13" s="949"/>
      <c r="K13" s="950"/>
      <c r="L13" s="949"/>
      <c r="M13" s="950"/>
      <c r="N13" s="949"/>
      <c r="O13" s="950"/>
      <c r="P13" s="949"/>
    </row>
    <row r="14" spans="1:256" s="947" customFormat="1" ht="16.5" customHeight="1">
      <c r="E14" s="951"/>
      <c r="H14" s="948"/>
      <c r="I14" s="948"/>
      <c r="J14" s="949"/>
      <c r="K14" s="950"/>
      <c r="L14" s="949"/>
      <c r="M14" s="950"/>
      <c r="N14" s="949"/>
      <c r="O14" s="950"/>
      <c r="P14" s="949"/>
    </row>
    <row r="15" spans="1:256" s="947" customFormat="1" ht="16.5" customHeight="1">
      <c r="A15" s="946" t="s">
        <v>1141</v>
      </c>
      <c r="B15" s="951"/>
      <c r="E15" s="951"/>
      <c r="H15" s="948"/>
      <c r="I15" s="948"/>
      <c r="J15" s="952"/>
      <c r="K15" s="953"/>
      <c r="L15" s="952"/>
      <c r="M15" s="953"/>
      <c r="N15" s="952"/>
      <c r="O15" s="953"/>
      <c r="P15" s="952"/>
    </row>
    <row r="16" spans="1:256" s="947" customFormat="1" ht="16.5" customHeight="1">
      <c r="A16" s="954"/>
      <c r="B16" s="951"/>
      <c r="E16" s="951"/>
      <c r="H16" s="948"/>
      <c r="I16" s="948"/>
      <c r="J16" s="952"/>
      <c r="K16" s="953"/>
      <c r="L16" s="952"/>
      <c r="M16" s="953"/>
      <c r="N16" s="952"/>
      <c r="O16" s="953"/>
      <c r="P16" s="952"/>
    </row>
    <row r="17" spans="1:16" s="947" customFormat="1" ht="16.5" customHeight="1">
      <c r="A17" s="955" t="s">
        <v>1142</v>
      </c>
      <c r="H17" s="948">
        <v>8</v>
      </c>
      <c r="I17" s="948"/>
      <c r="J17" s="952">
        <v>56466074</v>
      </c>
      <c r="K17" s="953"/>
      <c r="L17" s="952">
        <v>58984148</v>
      </c>
      <c r="M17" s="953"/>
      <c r="N17" s="952">
        <v>47862450</v>
      </c>
      <c r="O17" s="953"/>
      <c r="P17" s="952">
        <v>55439138</v>
      </c>
    </row>
    <row r="18" spans="1:16" s="947" customFormat="1" ht="16.5" customHeight="1">
      <c r="A18" s="955" t="s">
        <v>1251</v>
      </c>
      <c r="H18" s="948"/>
      <c r="I18" s="948"/>
      <c r="J18" s="952"/>
      <c r="K18" s="953"/>
      <c r="L18" s="952"/>
      <c r="M18" s="953"/>
      <c r="N18" s="952"/>
      <c r="O18" s="953"/>
      <c r="P18" s="952"/>
    </row>
    <row r="19" spans="1:16" s="947" customFormat="1" ht="16.5" customHeight="1">
      <c r="A19" s="955"/>
      <c r="B19" s="947" t="s">
        <v>1252</v>
      </c>
      <c r="H19" s="948">
        <v>9</v>
      </c>
      <c r="I19" s="948"/>
      <c r="J19" s="952">
        <v>10183857</v>
      </c>
      <c r="K19" s="953"/>
      <c r="L19" s="952">
        <v>10180955</v>
      </c>
      <c r="M19" s="953"/>
      <c r="N19" s="952">
        <v>10183857</v>
      </c>
      <c r="O19" s="953"/>
      <c r="P19" s="952">
        <v>10180955</v>
      </c>
    </row>
    <row r="20" spans="1:16" s="947" customFormat="1" ht="16.5" customHeight="1">
      <c r="A20" s="955" t="s">
        <v>1300</v>
      </c>
      <c r="E20" s="951"/>
    </row>
    <row r="21" spans="1:16" s="947" customFormat="1" ht="16.5" customHeight="1">
      <c r="A21" s="955"/>
      <c r="B21" s="947" t="s">
        <v>1299</v>
      </c>
      <c r="E21" s="951"/>
      <c r="H21" s="948">
        <v>10</v>
      </c>
      <c r="I21" s="948"/>
      <c r="J21" s="952">
        <v>125383837</v>
      </c>
      <c r="K21" s="953"/>
      <c r="L21" s="952">
        <v>94568608</v>
      </c>
      <c r="M21" s="953"/>
      <c r="N21" s="952">
        <v>56966877</v>
      </c>
      <c r="O21" s="953"/>
      <c r="P21" s="952">
        <v>53698631</v>
      </c>
    </row>
    <row r="22" spans="1:16" s="947" customFormat="1" ht="16.5" customHeight="1">
      <c r="A22" s="955" t="s">
        <v>1238</v>
      </c>
      <c r="E22" s="951"/>
      <c r="H22" s="948">
        <v>17</v>
      </c>
      <c r="I22" s="948"/>
      <c r="J22" s="952">
        <v>0</v>
      </c>
      <c r="K22" s="953"/>
      <c r="L22" s="952">
        <v>0</v>
      </c>
      <c r="M22" s="953"/>
      <c r="N22" s="952">
        <v>10000000</v>
      </c>
      <c r="O22" s="953"/>
      <c r="P22" s="952">
        <v>2000000</v>
      </c>
    </row>
    <row r="23" spans="1:16" s="947" customFormat="1" ht="16.5" customHeight="1">
      <c r="A23" s="947" t="s">
        <v>1143</v>
      </c>
      <c r="H23" s="948"/>
      <c r="I23" s="948"/>
      <c r="J23" s="956">
        <v>7609969</v>
      </c>
      <c r="K23" s="953"/>
      <c r="L23" s="956">
        <v>7773600</v>
      </c>
      <c r="M23" s="953"/>
      <c r="N23" s="956">
        <v>3631166</v>
      </c>
      <c r="O23" s="953"/>
      <c r="P23" s="956">
        <v>3631166</v>
      </c>
    </row>
    <row r="24" spans="1:16" s="947" customFormat="1" ht="16.5" customHeight="1">
      <c r="E24" s="951"/>
      <c r="H24" s="948"/>
      <c r="I24" s="948"/>
      <c r="J24" s="952"/>
      <c r="K24" s="953"/>
      <c r="L24" s="952"/>
      <c r="M24" s="953"/>
      <c r="N24" s="952"/>
      <c r="O24" s="953"/>
      <c r="P24" s="952"/>
    </row>
    <row r="25" spans="1:16" s="947" customFormat="1" ht="16.5" customHeight="1">
      <c r="A25" s="957" t="s">
        <v>1144</v>
      </c>
      <c r="H25" s="948"/>
      <c r="I25" s="948"/>
      <c r="J25" s="956">
        <f>SUM(J17:J23)</f>
        <v>199643737</v>
      </c>
      <c r="K25" s="953"/>
      <c r="L25" s="956">
        <f>SUM(L17:L23)</f>
        <v>171507311</v>
      </c>
      <c r="M25" s="953"/>
      <c r="N25" s="956">
        <f>SUM(N17:N23)</f>
        <v>128644350</v>
      </c>
      <c r="O25" s="953"/>
      <c r="P25" s="956">
        <f>SUM(P17:P23)</f>
        <v>124949890</v>
      </c>
    </row>
    <row r="26" spans="1:16" s="937" customFormat="1" ht="16.5" customHeight="1">
      <c r="H26" s="938"/>
      <c r="I26" s="938"/>
      <c r="J26" s="942"/>
      <c r="K26" s="941"/>
      <c r="L26" s="942"/>
      <c r="M26" s="941"/>
      <c r="N26" s="942"/>
      <c r="O26" s="941"/>
      <c r="P26" s="942"/>
    </row>
    <row r="27" spans="1:16" s="947" customFormat="1" ht="16.5" customHeight="1">
      <c r="A27" s="957" t="s">
        <v>1145</v>
      </c>
      <c r="H27" s="948"/>
      <c r="I27" s="948"/>
      <c r="J27" s="958"/>
      <c r="K27" s="953"/>
      <c r="L27" s="958"/>
      <c r="M27" s="953"/>
      <c r="N27" s="958"/>
      <c r="O27" s="953"/>
      <c r="P27" s="958"/>
    </row>
    <row r="28" spans="1:16" s="947" customFormat="1" ht="16.5" customHeight="1">
      <c r="A28" s="954"/>
      <c r="H28" s="948"/>
      <c r="I28" s="948"/>
      <c r="J28" s="958"/>
      <c r="K28" s="953"/>
      <c r="L28" s="958"/>
      <c r="M28" s="953"/>
      <c r="N28" s="958"/>
      <c r="O28" s="953"/>
      <c r="P28" s="958"/>
    </row>
    <row r="29" spans="1:16" s="947" customFormat="1" ht="16.5" customHeight="1">
      <c r="A29" s="959" t="s">
        <v>1270</v>
      </c>
      <c r="E29" s="951"/>
      <c r="H29" s="948">
        <v>11</v>
      </c>
      <c r="J29" s="958">
        <v>1166047</v>
      </c>
      <c r="K29" s="960"/>
      <c r="L29" s="958">
        <v>1133884</v>
      </c>
      <c r="M29" s="960"/>
      <c r="N29" s="958">
        <v>2250000</v>
      </c>
      <c r="O29" s="960"/>
      <c r="P29" s="958">
        <v>2250000</v>
      </c>
    </row>
    <row r="30" spans="1:16" s="947" customFormat="1" ht="16.5" customHeight="1">
      <c r="A30" s="959" t="s">
        <v>1271</v>
      </c>
      <c r="H30" s="948">
        <v>11</v>
      </c>
      <c r="I30" s="948"/>
      <c r="J30" s="958">
        <v>0</v>
      </c>
      <c r="K30" s="953"/>
      <c r="L30" s="958">
        <v>0</v>
      </c>
      <c r="M30" s="953"/>
      <c r="N30" s="958">
        <v>17999780</v>
      </c>
      <c r="O30" s="953"/>
      <c r="P30" s="958">
        <v>17999780</v>
      </c>
    </row>
    <row r="31" spans="1:16" s="947" customFormat="1" ht="16.5" customHeight="1">
      <c r="A31" s="961" t="s">
        <v>1272</v>
      </c>
      <c r="H31" s="948"/>
      <c r="I31" s="948"/>
      <c r="J31" s="958"/>
      <c r="K31" s="953"/>
      <c r="L31" s="958"/>
      <c r="M31" s="953"/>
      <c r="N31" s="958"/>
      <c r="O31" s="953"/>
      <c r="P31" s="958"/>
    </row>
    <row r="32" spans="1:16" s="947" customFormat="1" ht="16.5" customHeight="1">
      <c r="B32" s="947" t="s">
        <v>1208</v>
      </c>
      <c r="H32" s="948">
        <v>12</v>
      </c>
      <c r="I32" s="948"/>
      <c r="J32" s="958">
        <v>3378611</v>
      </c>
      <c r="K32" s="953"/>
      <c r="L32" s="958">
        <v>3551890</v>
      </c>
      <c r="M32" s="953"/>
      <c r="N32" s="958">
        <v>2223520</v>
      </c>
      <c r="O32" s="953"/>
      <c r="P32" s="958">
        <v>2289961</v>
      </c>
    </row>
    <row r="33" spans="1:256" s="947" customFormat="1" ht="16.5" customHeight="1">
      <c r="A33" s="959" t="s">
        <v>1185</v>
      </c>
      <c r="H33" s="948">
        <v>12</v>
      </c>
      <c r="I33" s="948"/>
      <c r="J33" s="958">
        <v>1106680</v>
      </c>
      <c r="K33" s="953"/>
      <c r="L33" s="958">
        <v>1178796</v>
      </c>
      <c r="M33" s="953"/>
      <c r="N33" s="958">
        <v>21838</v>
      </c>
      <c r="O33" s="953"/>
      <c r="P33" s="958">
        <v>24797</v>
      </c>
    </row>
    <row r="34" spans="1:256" s="947" customFormat="1" ht="16.5" customHeight="1">
      <c r="A34" s="959" t="s">
        <v>1253</v>
      </c>
      <c r="H34" s="948">
        <v>12</v>
      </c>
      <c r="I34" s="948"/>
      <c r="J34" s="958">
        <v>3402095</v>
      </c>
      <c r="K34" s="953"/>
      <c r="L34" s="958">
        <v>3867282</v>
      </c>
      <c r="M34" s="953"/>
      <c r="N34" s="958">
        <v>3402095</v>
      </c>
      <c r="O34" s="953"/>
      <c r="P34" s="958">
        <v>3867282</v>
      </c>
    </row>
    <row r="35" spans="1:256" s="947" customFormat="1" ht="16.5" customHeight="1">
      <c r="A35" s="947" t="s">
        <v>1172</v>
      </c>
      <c r="H35" s="948"/>
      <c r="J35" s="960">
        <v>2302126</v>
      </c>
      <c r="K35" s="960"/>
      <c r="L35" s="960">
        <v>1348776</v>
      </c>
      <c r="M35" s="960"/>
      <c r="N35" s="960">
        <v>803899</v>
      </c>
      <c r="O35" s="960"/>
      <c r="P35" s="960">
        <v>702376</v>
      </c>
    </row>
    <row r="36" spans="1:256" s="947" customFormat="1" ht="16.5" customHeight="1">
      <c r="A36" s="947" t="s">
        <v>1146</v>
      </c>
      <c r="H36" s="948"/>
      <c r="I36" s="948"/>
      <c r="J36" s="956">
        <v>628326</v>
      </c>
      <c r="K36" s="953"/>
      <c r="L36" s="956">
        <v>628326</v>
      </c>
      <c r="M36" s="953"/>
      <c r="N36" s="956">
        <v>628326</v>
      </c>
      <c r="O36" s="953"/>
      <c r="P36" s="956">
        <v>628326</v>
      </c>
    </row>
    <row r="37" spans="1:256" s="947" customFormat="1" ht="16.5" customHeight="1">
      <c r="E37" s="951"/>
      <c r="H37" s="948"/>
      <c r="I37" s="948"/>
      <c r="J37" s="952"/>
      <c r="K37" s="953"/>
      <c r="L37" s="952"/>
      <c r="M37" s="953"/>
      <c r="N37" s="952"/>
      <c r="O37" s="953"/>
      <c r="P37" s="952"/>
    </row>
    <row r="38" spans="1:256" s="947" customFormat="1" ht="16.5" customHeight="1">
      <c r="A38" s="957" t="s">
        <v>1147</v>
      </c>
      <c r="H38" s="948"/>
      <c r="I38" s="948"/>
      <c r="J38" s="956">
        <f>SUM(J29:J36)</f>
        <v>11983885</v>
      </c>
      <c r="K38" s="953"/>
      <c r="L38" s="956">
        <f>SUM(L29:L36)</f>
        <v>11708954</v>
      </c>
      <c r="M38" s="953"/>
      <c r="N38" s="956">
        <f>SUM(N29:N36)</f>
        <v>27329458</v>
      </c>
      <c r="O38" s="953"/>
      <c r="P38" s="956">
        <f>SUM(P29:P36)</f>
        <v>27762522</v>
      </c>
    </row>
    <row r="39" spans="1:256" s="947" customFormat="1" ht="16.5" customHeight="1">
      <c r="A39" s="955"/>
      <c r="H39" s="948"/>
      <c r="I39" s="948"/>
      <c r="J39" s="952"/>
      <c r="K39" s="953"/>
      <c r="L39" s="952"/>
      <c r="M39" s="953"/>
      <c r="N39" s="952"/>
      <c r="O39" s="953"/>
      <c r="P39" s="952"/>
    </row>
    <row r="40" spans="1:256" s="947" customFormat="1" ht="16.5" customHeight="1" thickBot="1">
      <c r="A40" s="954" t="s">
        <v>1148</v>
      </c>
      <c r="H40" s="948"/>
      <c r="I40" s="948"/>
      <c r="J40" s="962">
        <f>J25+J38</f>
        <v>211627622</v>
      </c>
      <c r="K40" s="953"/>
      <c r="L40" s="962">
        <f>L25+L38</f>
        <v>183216265</v>
      </c>
      <c r="M40" s="953"/>
      <c r="N40" s="962">
        <f>N25+N38</f>
        <v>155973808</v>
      </c>
      <c r="O40" s="953"/>
      <c r="P40" s="962">
        <f>P25+P38</f>
        <v>152712412</v>
      </c>
    </row>
    <row r="41" spans="1:256" ht="16.5" customHeight="1" thickTop="1">
      <c r="A41" s="834"/>
      <c r="B41" s="849"/>
      <c r="C41" s="849"/>
      <c r="D41" s="849"/>
      <c r="E41" s="849"/>
      <c r="F41" s="849"/>
      <c r="G41" s="849"/>
      <c r="H41" s="916"/>
      <c r="I41" s="916"/>
      <c r="J41" s="852"/>
      <c r="K41" s="916"/>
      <c r="L41" s="852"/>
      <c r="M41" s="853"/>
      <c r="N41" s="852"/>
      <c r="O41" s="852"/>
      <c r="P41" s="852"/>
      <c r="Q41" s="849"/>
      <c r="R41" s="849"/>
      <c r="S41" s="849"/>
      <c r="T41" s="849"/>
      <c r="U41" s="849"/>
      <c r="V41" s="849"/>
      <c r="W41" s="849"/>
      <c r="X41" s="849"/>
      <c r="Y41" s="849"/>
      <c r="Z41" s="849"/>
      <c r="AA41" s="849"/>
      <c r="AB41" s="849"/>
      <c r="AC41" s="849"/>
      <c r="AD41" s="849"/>
      <c r="AE41" s="849"/>
      <c r="AF41" s="849"/>
      <c r="AG41" s="849"/>
      <c r="AH41" s="849"/>
      <c r="AI41" s="849"/>
      <c r="AJ41" s="849"/>
      <c r="AK41" s="849"/>
      <c r="AL41" s="849"/>
      <c r="AM41" s="849"/>
      <c r="AN41" s="849"/>
      <c r="AO41" s="849"/>
      <c r="AP41" s="849"/>
      <c r="AQ41" s="849"/>
      <c r="AR41" s="849"/>
      <c r="AS41" s="849"/>
      <c r="AT41" s="849"/>
      <c r="AU41" s="849"/>
      <c r="AV41" s="849"/>
      <c r="AW41" s="849"/>
      <c r="AX41" s="849"/>
      <c r="AY41" s="849"/>
      <c r="AZ41" s="849"/>
      <c r="BA41" s="849"/>
      <c r="BB41" s="849"/>
      <c r="BC41" s="849"/>
      <c r="BD41" s="849"/>
      <c r="BE41" s="849"/>
      <c r="BF41" s="849"/>
      <c r="BG41" s="849"/>
      <c r="BH41" s="849"/>
      <c r="BI41" s="849"/>
      <c r="BJ41" s="849"/>
      <c r="BK41" s="849"/>
      <c r="BL41" s="849"/>
      <c r="BM41" s="849"/>
      <c r="BN41" s="849"/>
      <c r="BO41" s="849"/>
      <c r="BP41" s="849"/>
      <c r="BQ41" s="849"/>
      <c r="BR41" s="849"/>
      <c r="BS41" s="849"/>
      <c r="BT41" s="849"/>
      <c r="BU41" s="849"/>
      <c r="BV41" s="849"/>
      <c r="BW41" s="849"/>
      <c r="BX41" s="849"/>
      <c r="BY41" s="849"/>
      <c r="BZ41" s="849"/>
      <c r="CA41" s="849"/>
      <c r="CB41" s="849"/>
      <c r="CC41" s="849"/>
      <c r="CD41" s="849"/>
      <c r="CE41" s="849"/>
      <c r="CF41" s="849"/>
      <c r="CG41" s="849"/>
      <c r="CH41" s="849"/>
      <c r="CI41" s="849"/>
      <c r="CJ41" s="849"/>
      <c r="CK41" s="849"/>
      <c r="CL41" s="849"/>
      <c r="CM41" s="849"/>
      <c r="CN41" s="849"/>
      <c r="CO41" s="849"/>
      <c r="CP41" s="849"/>
      <c r="CQ41" s="849"/>
      <c r="CR41" s="849"/>
      <c r="CS41" s="849"/>
      <c r="CT41" s="849"/>
      <c r="CU41" s="849"/>
      <c r="CV41" s="849"/>
      <c r="CW41" s="849"/>
      <c r="CX41" s="849"/>
      <c r="CY41" s="849"/>
      <c r="CZ41" s="849"/>
      <c r="DA41" s="849"/>
      <c r="DB41" s="849"/>
      <c r="DC41" s="849"/>
      <c r="DD41" s="849"/>
      <c r="DE41" s="849"/>
      <c r="DF41" s="849"/>
      <c r="DG41" s="849"/>
      <c r="DH41" s="849"/>
      <c r="DI41" s="849"/>
      <c r="DJ41" s="849"/>
      <c r="DK41" s="849"/>
      <c r="DL41" s="849"/>
      <c r="DM41" s="849"/>
      <c r="DN41" s="849"/>
      <c r="DO41" s="849"/>
      <c r="DP41" s="849"/>
      <c r="DQ41" s="849"/>
      <c r="DR41" s="849"/>
      <c r="DS41" s="849"/>
      <c r="DT41" s="849"/>
      <c r="DU41" s="849"/>
      <c r="DV41" s="849"/>
      <c r="DW41" s="849"/>
      <c r="DX41" s="849"/>
      <c r="DY41" s="849"/>
      <c r="DZ41" s="849"/>
      <c r="EA41" s="849"/>
      <c r="EB41" s="849"/>
      <c r="EC41" s="849"/>
      <c r="ED41" s="849"/>
      <c r="EE41" s="849"/>
      <c r="EF41" s="849"/>
      <c r="EG41" s="849"/>
      <c r="EH41" s="849"/>
      <c r="EI41" s="849"/>
      <c r="EJ41" s="849"/>
      <c r="EK41" s="849"/>
      <c r="EL41" s="849"/>
      <c r="EM41" s="849"/>
      <c r="EN41" s="849"/>
      <c r="EO41" s="849"/>
      <c r="EP41" s="849"/>
      <c r="EQ41" s="849"/>
      <c r="ER41" s="849"/>
      <c r="ES41" s="849"/>
      <c r="ET41" s="849"/>
      <c r="EU41" s="849"/>
      <c r="EV41" s="849"/>
      <c r="EW41" s="849"/>
      <c r="EX41" s="849"/>
      <c r="EY41" s="849"/>
      <c r="EZ41" s="849"/>
      <c r="FA41" s="849"/>
      <c r="FB41" s="849"/>
      <c r="FC41" s="849"/>
      <c r="FD41" s="849"/>
      <c r="FE41" s="849"/>
      <c r="FF41" s="849"/>
      <c r="FG41" s="849"/>
      <c r="FH41" s="849"/>
      <c r="FI41" s="849"/>
      <c r="FJ41" s="849"/>
      <c r="FK41" s="849"/>
      <c r="FL41" s="849"/>
      <c r="FM41" s="849"/>
      <c r="FN41" s="849"/>
      <c r="FO41" s="849"/>
      <c r="FP41" s="849"/>
      <c r="FQ41" s="849"/>
      <c r="FR41" s="849"/>
      <c r="FS41" s="849"/>
      <c r="FT41" s="849"/>
      <c r="FU41" s="849"/>
      <c r="FV41" s="849"/>
      <c r="FW41" s="849"/>
      <c r="FX41" s="849"/>
      <c r="FY41" s="849"/>
      <c r="FZ41" s="849"/>
      <c r="GA41" s="849"/>
      <c r="GB41" s="849"/>
      <c r="GC41" s="849"/>
      <c r="GD41" s="849"/>
      <c r="GE41" s="849"/>
      <c r="GF41" s="849"/>
      <c r="GG41" s="849"/>
      <c r="GH41" s="849"/>
      <c r="GI41" s="849"/>
      <c r="GJ41" s="849"/>
      <c r="GK41" s="849"/>
      <c r="GL41" s="849"/>
      <c r="GM41" s="849"/>
      <c r="GN41" s="849"/>
      <c r="GO41" s="849"/>
      <c r="GP41" s="849"/>
      <c r="GQ41" s="849"/>
      <c r="GR41" s="849"/>
      <c r="GS41" s="849"/>
      <c r="GT41" s="849"/>
      <c r="GU41" s="849"/>
      <c r="GV41" s="849"/>
      <c r="GW41" s="849"/>
      <c r="GX41" s="849"/>
      <c r="GY41" s="849"/>
      <c r="GZ41" s="849"/>
      <c r="HA41" s="849"/>
      <c r="HB41" s="849"/>
      <c r="HC41" s="849"/>
      <c r="HD41" s="849"/>
      <c r="HE41" s="849"/>
      <c r="HF41" s="849"/>
      <c r="HG41" s="849"/>
      <c r="HH41" s="849"/>
      <c r="HI41" s="849"/>
      <c r="HJ41" s="849"/>
      <c r="HK41" s="849"/>
      <c r="HL41" s="849"/>
      <c r="HM41" s="849"/>
      <c r="HN41" s="849"/>
      <c r="HO41" s="849"/>
      <c r="HP41" s="849"/>
      <c r="HQ41" s="849"/>
      <c r="HR41" s="849"/>
      <c r="HS41" s="849"/>
      <c r="HT41" s="849"/>
      <c r="HU41" s="849"/>
      <c r="HV41" s="849"/>
      <c r="HW41" s="849"/>
      <c r="HX41" s="849"/>
      <c r="HY41" s="849"/>
      <c r="HZ41" s="849"/>
      <c r="IA41" s="849"/>
      <c r="IB41" s="849"/>
      <c r="IC41" s="849"/>
      <c r="ID41" s="849"/>
      <c r="IE41" s="849"/>
      <c r="IF41" s="849"/>
      <c r="IG41" s="849"/>
      <c r="IH41" s="849"/>
      <c r="II41" s="849"/>
      <c r="IJ41" s="849"/>
      <c r="IK41" s="849"/>
      <c r="IL41" s="849"/>
      <c r="IM41" s="849"/>
      <c r="IN41" s="849"/>
      <c r="IO41" s="849"/>
      <c r="IP41" s="849"/>
      <c r="IQ41" s="849"/>
      <c r="IR41" s="849"/>
      <c r="IS41" s="849"/>
      <c r="IT41" s="849"/>
      <c r="IU41" s="849"/>
      <c r="IV41" s="849"/>
    </row>
    <row r="42" spans="1:256" ht="16.5" customHeight="1">
      <c r="A42" s="834"/>
      <c r="B42" s="849"/>
      <c r="C42" s="849"/>
      <c r="D42" s="849"/>
      <c r="E42" s="849"/>
      <c r="F42" s="849"/>
      <c r="G42" s="849"/>
      <c r="H42" s="916"/>
      <c r="I42" s="916"/>
      <c r="J42" s="852"/>
      <c r="K42" s="916"/>
      <c r="L42" s="852"/>
      <c r="M42" s="853"/>
      <c r="N42" s="852"/>
      <c r="O42" s="852"/>
      <c r="P42" s="852"/>
      <c r="Q42" s="849"/>
      <c r="R42" s="849"/>
      <c r="S42" s="849"/>
      <c r="T42" s="849"/>
      <c r="U42" s="849"/>
      <c r="V42" s="849"/>
      <c r="W42" s="849"/>
      <c r="X42" s="849"/>
      <c r="Y42" s="849"/>
      <c r="Z42" s="849"/>
      <c r="AA42" s="849"/>
      <c r="AB42" s="849"/>
      <c r="AC42" s="849"/>
      <c r="AD42" s="849"/>
      <c r="AE42" s="849"/>
      <c r="AF42" s="849"/>
      <c r="AG42" s="849"/>
      <c r="AH42" s="849"/>
      <c r="AI42" s="849"/>
      <c r="AJ42" s="849"/>
      <c r="AK42" s="849"/>
      <c r="AL42" s="849"/>
      <c r="AM42" s="849"/>
      <c r="AN42" s="849"/>
      <c r="AO42" s="849"/>
      <c r="AP42" s="849"/>
      <c r="AQ42" s="849"/>
      <c r="AR42" s="849"/>
      <c r="AS42" s="849"/>
      <c r="AT42" s="849"/>
      <c r="AU42" s="849"/>
      <c r="AV42" s="849"/>
      <c r="AW42" s="849"/>
      <c r="AX42" s="849"/>
      <c r="AY42" s="849"/>
      <c r="AZ42" s="849"/>
      <c r="BA42" s="849"/>
      <c r="BB42" s="849"/>
      <c r="BC42" s="849"/>
      <c r="BD42" s="849"/>
      <c r="BE42" s="849"/>
      <c r="BF42" s="849"/>
      <c r="BG42" s="849"/>
      <c r="BH42" s="849"/>
      <c r="BI42" s="849"/>
      <c r="BJ42" s="849"/>
      <c r="BK42" s="849"/>
      <c r="BL42" s="849"/>
      <c r="BM42" s="849"/>
      <c r="BN42" s="849"/>
      <c r="BO42" s="849"/>
      <c r="BP42" s="849"/>
      <c r="BQ42" s="849"/>
      <c r="BR42" s="849"/>
      <c r="BS42" s="849"/>
      <c r="BT42" s="849"/>
      <c r="BU42" s="849"/>
      <c r="BV42" s="849"/>
      <c r="BW42" s="849"/>
      <c r="BX42" s="849"/>
      <c r="BY42" s="849"/>
      <c r="BZ42" s="849"/>
      <c r="CA42" s="849"/>
      <c r="CB42" s="849"/>
      <c r="CC42" s="849"/>
      <c r="CD42" s="849"/>
      <c r="CE42" s="849"/>
      <c r="CF42" s="849"/>
      <c r="CG42" s="849"/>
      <c r="CH42" s="849"/>
      <c r="CI42" s="849"/>
      <c r="CJ42" s="849"/>
      <c r="CK42" s="849"/>
      <c r="CL42" s="849"/>
      <c r="CM42" s="849"/>
      <c r="CN42" s="849"/>
      <c r="CO42" s="849"/>
      <c r="CP42" s="849"/>
      <c r="CQ42" s="849"/>
      <c r="CR42" s="849"/>
      <c r="CS42" s="849"/>
      <c r="CT42" s="849"/>
      <c r="CU42" s="849"/>
      <c r="CV42" s="849"/>
      <c r="CW42" s="849"/>
      <c r="CX42" s="849"/>
      <c r="CY42" s="849"/>
      <c r="CZ42" s="849"/>
      <c r="DA42" s="849"/>
      <c r="DB42" s="849"/>
      <c r="DC42" s="849"/>
      <c r="DD42" s="849"/>
      <c r="DE42" s="849"/>
      <c r="DF42" s="849"/>
      <c r="DG42" s="849"/>
      <c r="DH42" s="849"/>
      <c r="DI42" s="849"/>
      <c r="DJ42" s="849"/>
      <c r="DK42" s="849"/>
      <c r="DL42" s="849"/>
      <c r="DM42" s="849"/>
      <c r="DN42" s="849"/>
      <c r="DO42" s="849"/>
      <c r="DP42" s="849"/>
      <c r="DQ42" s="849"/>
      <c r="DR42" s="849"/>
      <c r="DS42" s="849"/>
      <c r="DT42" s="849"/>
      <c r="DU42" s="849"/>
      <c r="DV42" s="849"/>
      <c r="DW42" s="849"/>
      <c r="DX42" s="849"/>
      <c r="DY42" s="849"/>
      <c r="DZ42" s="849"/>
      <c r="EA42" s="849"/>
      <c r="EB42" s="849"/>
      <c r="EC42" s="849"/>
      <c r="ED42" s="849"/>
      <c r="EE42" s="849"/>
      <c r="EF42" s="849"/>
      <c r="EG42" s="849"/>
      <c r="EH42" s="849"/>
      <c r="EI42" s="849"/>
      <c r="EJ42" s="849"/>
      <c r="EK42" s="849"/>
      <c r="EL42" s="849"/>
      <c r="EM42" s="849"/>
      <c r="EN42" s="849"/>
      <c r="EO42" s="849"/>
      <c r="EP42" s="849"/>
      <c r="EQ42" s="849"/>
      <c r="ER42" s="849"/>
      <c r="ES42" s="849"/>
      <c r="ET42" s="849"/>
      <c r="EU42" s="849"/>
      <c r="EV42" s="849"/>
      <c r="EW42" s="849"/>
      <c r="EX42" s="849"/>
      <c r="EY42" s="849"/>
      <c r="EZ42" s="849"/>
      <c r="FA42" s="849"/>
      <c r="FB42" s="849"/>
      <c r="FC42" s="849"/>
      <c r="FD42" s="849"/>
      <c r="FE42" s="849"/>
      <c r="FF42" s="849"/>
      <c r="FG42" s="849"/>
      <c r="FH42" s="849"/>
      <c r="FI42" s="849"/>
      <c r="FJ42" s="849"/>
      <c r="FK42" s="849"/>
      <c r="FL42" s="849"/>
      <c r="FM42" s="849"/>
      <c r="FN42" s="849"/>
      <c r="FO42" s="849"/>
      <c r="FP42" s="849"/>
      <c r="FQ42" s="849"/>
      <c r="FR42" s="849"/>
      <c r="FS42" s="849"/>
      <c r="FT42" s="849"/>
      <c r="FU42" s="849"/>
      <c r="FV42" s="849"/>
      <c r="FW42" s="849"/>
      <c r="FX42" s="849"/>
      <c r="FY42" s="849"/>
      <c r="FZ42" s="849"/>
      <c r="GA42" s="849"/>
      <c r="GB42" s="849"/>
      <c r="GC42" s="849"/>
      <c r="GD42" s="849"/>
      <c r="GE42" s="849"/>
      <c r="GF42" s="849"/>
      <c r="GG42" s="849"/>
      <c r="GH42" s="849"/>
      <c r="GI42" s="849"/>
      <c r="GJ42" s="849"/>
      <c r="GK42" s="849"/>
      <c r="GL42" s="849"/>
      <c r="GM42" s="849"/>
      <c r="GN42" s="849"/>
      <c r="GO42" s="849"/>
      <c r="GP42" s="849"/>
      <c r="GQ42" s="849"/>
      <c r="GR42" s="849"/>
      <c r="GS42" s="849"/>
      <c r="GT42" s="849"/>
      <c r="GU42" s="849"/>
      <c r="GV42" s="849"/>
      <c r="GW42" s="849"/>
      <c r="GX42" s="849"/>
      <c r="GY42" s="849"/>
      <c r="GZ42" s="849"/>
      <c r="HA42" s="849"/>
      <c r="HB42" s="849"/>
      <c r="HC42" s="849"/>
      <c r="HD42" s="849"/>
      <c r="HE42" s="849"/>
      <c r="HF42" s="849"/>
      <c r="HG42" s="849"/>
      <c r="HH42" s="849"/>
      <c r="HI42" s="849"/>
      <c r="HJ42" s="849"/>
      <c r="HK42" s="849"/>
      <c r="HL42" s="849"/>
      <c r="HM42" s="849"/>
      <c r="HN42" s="849"/>
      <c r="HO42" s="849"/>
      <c r="HP42" s="849"/>
      <c r="HQ42" s="849"/>
      <c r="HR42" s="849"/>
      <c r="HS42" s="849"/>
      <c r="HT42" s="849"/>
      <c r="HU42" s="849"/>
      <c r="HV42" s="849"/>
      <c r="HW42" s="849"/>
      <c r="HX42" s="849"/>
      <c r="HY42" s="849"/>
      <c r="HZ42" s="849"/>
      <c r="IA42" s="849"/>
      <c r="IB42" s="849"/>
      <c r="IC42" s="849"/>
      <c r="ID42" s="849"/>
      <c r="IE42" s="849"/>
      <c r="IF42" s="849"/>
      <c r="IG42" s="849"/>
      <c r="IH42" s="849"/>
      <c r="II42" s="849"/>
      <c r="IJ42" s="849"/>
      <c r="IK42" s="849"/>
      <c r="IL42" s="849"/>
      <c r="IM42" s="849"/>
      <c r="IN42" s="849"/>
      <c r="IO42" s="849"/>
      <c r="IP42" s="849"/>
      <c r="IQ42" s="849"/>
      <c r="IR42" s="849"/>
      <c r="IS42" s="849"/>
      <c r="IT42" s="849"/>
      <c r="IU42" s="849"/>
      <c r="IV42" s="849"/>
    </row>
    <row r="43" spans="1:256" ht="16.5" customHeight="1">
      <c r="A43" s="834"/>
      <c r="B43" s="849"/>
      <c r="C43" s="849"/>
      <c r="D43" s="849"/>
      <c r="E43" s="849"/>
      <c r="F43" s="849"/>
      <c r="G43" s="849"/>
      <c r="H43" s="982"/>
      <c r="I43" s="982"/>
      <c r="J43" s="852"/>
      <c r="K43" s="982"/>
      <c r="L43" s="852"/>
      <c r="M43" s="853"/>
      <c r="N43" s="852"/>
      <c r="O43" s="852"/>
      <c r="P43" s="852"/>
      <c r="Q43" s="849"/>
      <c r="R43" s="849"/>
      <c r="S43" s="849"/>
      <c r="T43" s="849"/>
      <c r="U43" s="849"/>
      <c r="V43" s="849"/>
      <c r="W43" s="849"/>
      <c r="X43" s="849"/>
      <c r="Y43" s="849"/>
      <c r="Z43" s="849"/>
      <c r="AA43" s="849"/>
      <c r="AB43" s="849"/>
      <c r="AC43" s="849"/>
      <c r="AD43" s="849"/>
      <c r="AE43" s="849"/>
      <c r="AF43" s="849"/>
      <c r="AG43" s="849"/>
      <c r="AH43" s="849"/>
      <c r="AI43" s="849"/>
      <c r="AJ43" s="849"/>
      <c r="AK43" s="849"/>
      <c r="AL43" s="849"/>
      <c r="AM43" s="849"/>
      <c r="AN43" s="849"/>
      <c r="AO43" s="849"/>
      <c r="AP43" s="849"/>
      <c r="AQ43" s="849"/>
      <c r="AR43" s="849"/>
      <c r="AS43" s="849"/>
      <c r="AT43" s="849"/>
      <c r="AU43" s="849"/>
      <c r="AV43" s="849"/>
      <c r="AW43" s="849"/>
      <c r="AX43" s="849"/>
      <c r="AY43" s="849"/>
      <c r="AZ43" s="849"/>
      <c r="BA43" s="849"/>
      <c r="BB43" s="849"/>
      <c r="BC43" s="849"/>
      <c r="BD43" s="849"/>
      <c r="BE43" s="849"/>
      <c r="BF43" s="849"/>
      <c r="BG43" s="849"/>
      <c r="BH43" s="849"/>
      <c r="BI43" s="849"/>
      <c r="BJ43" s="849"/>
      <c r="BK43" s="849"/>
      <c r="BL43" s="849"/>
      <c r="BM43" s="849"/>
      <c r="BN43" s="849"/>
      <c r="BO43" s="849"/>
      <c r="BP43" s="849"/>
      <c r="BQ43" s="849"/>
      <c r="BR43" s="849"/>
      <c r="BS43" s="849"/>
      <c r="BT43" s="849"/>
      <c r="BU43" s="849"/>
      <c r="BV43" s="849"/>
      <c r="BW43" s="849"/>
      <c r="BX43" s="849"/>
      <c r="BY43" s="849"/>
      <c r="BZ43" s="849"/>
      <c r="CA43" s="849"/>
      <c r="CB43" s="849"/>
      <c r="CC43" s="849"/>
      <c r="CD43" s="849"/>
      <c r="CE43" s="849"/>
      <c r="CF43" s="849"/>
      <c r="CG43" s="849"/>
      <c r="CH43" s="849"/>
      <c r="CI43" s="849"/>
      <c r="CJ43" s="849"/>
      <c r="CK43" s="849"/>
      <c r="CL43" s="849"/>
      <c r="CM43" s="849"/>
      <c r="CN43" s="849"/>
      <c r="CO43" s="849"/>
      <c r="CP43" s="849"/>
      <c r="CQ43" s="849"/>
      <c r="CR43" s="849"/>
      <c r="CS43" s="849"/>
      <c r="CT43" s="849"/>
      <c r="CU43" s="849"/>
      <c r="CV43" s="849"/>
      <c r="CW43" s="849"/>
      <c r="CX43" s="849"/>
      <c r="CY43" s="849"/>
      <c r="CZ43" s="849"/>
      <c r="DA43" s="849"/>
      <c r="DB43" s="849"/>
      <c r="DC43" s="849"/>
      <c r="DD43" s="849"/>
      <c r="DE43" s="849"/>
      <c r="DF43" s="849"/>
      <c r="DG43" s="849"/>
      <c r="DH43" s="849"/>
      <c r="DI43" s="849"/>
      <c r="DJ43" s="849"/>
      <c r="DK43" s="849"/>
      <c r="DL43" s="849"/>
      <c r="DM43" s="849"/>
      <c r="DN43" s="849"/>
      <c r="DO43" s="849"/>
      <c r="DP43" s="849"/>
      <c r="DQ43" s="849"/>
      <c r="DR43" s="849"/>
      <c r="DS43" s="849"/>
      <c r="DT43" s="849"/>
      <c r="DU43" s="849"/>
      <c r="DV43" s="849"/>
      <c r="DW43" s="849"/>
      <c r="DX43" s="849"/>
      <c r="DY43" s="849"/>
      <c r="DZ43" s="849"/>
      <c r="EA43" s="849"/>
      <c r="EB43" s="849"/>
      <c r="EC43" s="849"/>
      <c r="ED43" s="849"/>
      <c r="EE43" s="849"/>
      <c r="EF43" s="849"/>
      <c r="EG43" s="849"/>
      <c r="EH43" s="849"/>
      <c r="EI43" s="849"/>
      <c r="EJ43" s="849"/>
      <c r="EK43" s="849"/>
      <c r="EL43" s="849"/>
      <c r="EM43" s="849"/>
      <c r="EN43" s="849"/>
      <c r="EO43" s="849"/>
      <c r="EP43" s="849"/>
      <c r="EQ43" s="849"/>
      <c r="ER43" s="849"/>
      <c r="ES43" s="849"/>
      <c r="ET43" s="849"/>
      <c r="EU43" s="849"/>
      <c r="EV43" s="849"/>
      <c r="EW43" s="849"/>
      <c r="EX43" s="849"/>
      <c r="EY43" s="849"/>
      <c r="EZ43" s="849"/>
      <c r="FA43" s="849"/>
      <c r="FB43" s="849"/>
      <c r="FC43" s="849"/>
      <c r="FD43" s="849"/>
      <c r="FE43" s="849"/>
      <c r="FF43" s="849"/>
      <c r="FG43" s="849"/>
      <c r="FH43" s="849"/>
      <c r="FI43" s="849"/>
      <c r="FJ43" s="849"/>
      <c r="FK43" s="849"/>
      <c r="FL43" s="849"/>
      <c r="FM43" s="849"/>
      <c r="FN43" s="849"/>
      <c r="FO43" s="849"/>
      <c r="FP43" s="849"/>
      <c r="FQ43" s="849"/>
      <c r="FR43" s="849"/>
      <c r="FS43" s="849"/>
      <c r="FT43" s="849"/>
      <c r="FU43" s="849"/>
      <c r="FV43" s="849"/>
      <c r="FW43" s="849"/>
      <c r="FX43" s="849"/>
      <c r="FY43" s="849"/>
      <c r="FZ43" s="849"/>
      <c r="GA43" s="849"/>
      <c r="GB43" s="849"/>
      <c r="GC43" s="849"/>
      <c r="GD43" s="849"/>
      <c r="GE43" s="849"/>
      <c r="GF43" s="849"/>
      <c r="GG43" s="849"/>
      <c r="GH43" s="849"/>
      <c r="GI43" s="849"/>
      <c r="GJ43" s="849"/>
      <c r="GK43" s="849"/>
      <c r="GL43" s="849"/>
      <c r="GM43" s="849"/>
      <c r="GN43" s="849"/>
      <c r="GO43" s="849"/>
      <c r="GP43" s="849"/>
      <c r="GQ43" s="849"/>
      <c r="GR43" s="849"/>
      <c r="GS43" s="849"/>
      <c r="GT43" s="849"/>
      <c r="GU43" s="849"/>
      <c r="GV43" s="849"/>
      <c r="GW43" s="849"/>
      <c r="GX43" s="849"/>
      <c r="GY43" s="849"/>
      <c r="GZ43" s="849"/>
      <c r="HA43" s="849"/>
      <c r="HB43" s="849"/>
      <c r="HC43" s="849"/>
      <c r="HD43" s="849"/>
      <c r="HE43" s="849"/>
      <c r="HF43" s="849"/>
      <c r="HG43" s="849"/>
      <c r="HH43" s="849"/>
      <c r="HI43" s="849"/>
      <c r="HJ43" s="849"/>
      <c r="HK43" s="849"/>
      <c r="HL43" s="849"/>
      <c r="HM43" s="849"/>
      <c r="HN43" s="849"/>
      <c r="HO43" s="849"/>
      <c r="HP43" s="849"/>
      <c r="HQ43" s="849"/>
      <c r="HR43" s="849"/>
      <c r="HS43" s="849"/>
      <c r="HT43" s="849"/>
      <c r="HU43" s="849"/>
      <c r="HV43" s="849"/>
      <c r="HW43" s="849"/>
      <c r="HX43" s="849"/>
      <c r="HY43" s="849"/>
      <c r="HZ43" s="849"/>
      <c r="IA43" s="849"/>
      <c r="IB43" s="849"/>
      <c r="IC43" s="849"/>
      <c r="ID43" s="849"/>
      <c r="IE43" s="849"/>
      <c r="IF43" s="849"/>
      <c r="IG43" s="849"/>
      <c r="IH43" s="849"/>
      <c r="II43" s="849"/>
      <c r="IJ43" s="849"/>
      <c r="IK43" s="849"/>
      <c r="IL43" s="849"/>
      <c r="IM43" s="849"/>
      <c r="IN43" s="849"/>
      <c r="IO43" s="849"/>
      <c r="IP43" s="849"/>
      <c r="IQ43" s="849"/>
      <c r="IR43" s="849"/>
      <c r="IS43" s="849"/>
      <c r="IT43" s="849"/>
      <c r="IU43" s="849"/>
      <c r="IV43" s="849"/>
    </row>
    <row r="44" spans="1:256" ht="16.5" customHeight="1">
      <c r="A44" s="834"/>
      <c r="B44" s="849"/>
      <c r="C44" s="849"/>
      <c r="D44" s="849"/>
      <c r="E44" s="849"/>
      <c r="F44" s="849"/>
      <c r="G44" s="849"/>
      <c r="H44" s="916"/>
      <c r="I44" s="916"/>
      <c r="J44" s="852"/>
      <c r="K44" s="916"/>
      <c r="L44" s="852"/>
      <c r="M44" s="853"/>
      <c r="N44" s="852"/>
      <c r="O44" s="852"/>
      <c r="P44" s="852"/>
      <c r="Q44" s="849"/>
      <c r="R44" s="849"/>
      <c r="S44" s="849"/>
      <c r="T44" s="849"/>
      <c r="U44" s="849"/>
      <c r="V44" s="849"/>
      <c r="W44" s="849"/>
      <c r="X44" s="849"/>
      <c r="Y44" s="849"/>
      <c r="Z44" s="849"/>
      <c r="AA44" s="849"/>
      <c r="AB44" s="849"/>
      <c r="AC44" s="849"/>
      <c r="AD44" s="849"/>
      <c r="AE44" s="849"/>
      <c r="AF44" s="849"/>
      <c r="AG44" s="849"/>
      <c r="AH44" s="849"/>
      <c r="AI44" s="849"/>
      <c r="AJ44" s="849"/>
      <c r="AK44" s="849"/>
      <c r="AL44" s="849"/>
      <c r="AM44" s="849"/>
      <c r="AN44" s="849"/>
      <c r="AO44" s="849"/>
      <c r="AP44" s="849"/>
      <c r="AQ44" s="849"/>
      <c r="AR44" s="849"/>
      <c r="AS44" s="849"/>
      <c r="AT44" s="849"/>
      <c r="AU44" s="849"/>
      <c r="AV44" s="849"/>
      <c r="AW44" s="849"/>
      <c r="AX44" s="849"/>
      <c r="AY44" s="849"/>
      <c r="AZ44" s="849"/>
      <c r="BA44" s="849"/>
      <c r="BB44" s="849"/>
      <c r="BC44" s="849"/>
      <c r="BD44" s="849"/>
      <c r="BE44" s="849"/>
      <c r="BF44" s="849"/>
      <c r="BG44" s="849"/>
      <c r="BH44" s="849"/>
      <c r="BI44" s="849"/>
      <c r="BJ44" s="849"/>
      <c r="BK44" s="849"/>
      <c r="BL44" s="849"/>
      <c r="BM44" s="849"/>
      <c r="BN44" s="849"/>
      <c r="BO44" s="849"/>
      <c r="BP44" s="849"/>
      <c r="BQ44" s="849"/>
      <c r="BR44" s="849"/>
      <c r="BS44" s="849"/>
      <c r="BT44" s="849"/>
      <c r="BU44" s="849"/>
      <c r="BV44" s="849"/>
      <c r="BW44" s="849"/>
      <c r="BX44" s="849"/>
      <c r="BY44" s="849"/>
      <c r="BZ44" s="849"/>
      <c r="CA44" s="849"/>
      <c r="CB44" s="849"/>
      <c r="CC44" s="849"/>
      <c r="CD44" s="849"/>
      <c r="CE44" s="849"/>
      <c r="CF44" s="849"/>
      <c r="CG44" s="849"/>
      <c r="CH44" s="849"/>
      <c r="CI44" s="849"/>
      <c r="CJ44" s="849"/>
      <c r="CK44" s="849"/>
      <c r="CL44" s="849"/>
      <c r="CM44" s="849"/>
      <c r="CN44" s="849"/>
      <c r="CO44" s="849"/>
      <c r="CP44" s="849"/>
      <c r="CQ44" s="849"/>
      <c r="CR44" s="849"/>
      <c r="CS44" s="849"/>
      <c r="CT44" s="849"/>
      <c r="CU44" s="849"/>
      <c r="CV44" s="849"/>
      <c r="CW44" s="849"/>
      <c r="CX44" s="849"/>
      <c r="CY44" s="849"/>
      <c r="CZ44" s="849"/>
      <c r="DA44" s="849"/>
      <c r="DB44" s="849"/>
      <c r="DC44" s="849"/>
      <c r="DD44" s="849"/>
      <c r="DE44" s="849"/>
      <c r="DF44" s="849"/>
      <c r="DG44" s="849"/>
      <c r="DH44" s="849"/>
      <c r="DI44" s="849"/>
      <c r="DJ44" s="849"/>
      <c r="DK44" s="849"/>
      <c r="DL44" s="849"/>
      <c r="DM44" s="849"/>
      <c r="DN44" s="849"/>
      <c r="DO44" s="849"/>
      <c r="DP44" s="849"/>
      <c r="DQ44" s="849"/>
      <c r="DR44" s="849"/>
      <c r="DS44" s="849"/>
      <c r="DT44" s="849"/>
      <c r="DU44" s="849"/>
      <c r="DV44" s="849"/>
      <c r="DW44" s="849"/>
      <c r="DX44" s="849"/>
      <c r="DY44" s="849"/>
      <c r="DZ44" s="849"/>
      <c r="EA44" s="849"/>
      <c r="EB44" s="849"/>
      <c r="EC44" s="849"/>
      <c r="ED44" s="849"/>
      <c r="EE44" s="849"/>
      <c r="EF44" s="849"/>
      <c r="EG44" s="849"/>
      <c r="EH44" s="849"/>
      <c r="EI44" s="849"/>
      <c r="EJ44" s="849"/>
      <c r="EK44" s="849"/>
      <c r="EL44" s="849"/>
      <c r="EM44" s="849"/>
      <c r="EN44" s="849"/>
      <c r="EO44" s="849"/>
      <c r="EP44" s="849"/>
      <c r="EQ44" s="849"/>
      <c r="ER44" s="849"/>
      <c r="ES44" s="849"/>
      <c r="ET44" s="849"/>
      <c r="EU44" s="849"/>
      <c r="EV44" s="849"/>
      <c r="EW44" s="849"/>
      <c r="EX44" s="849"/>
      <c r="EY44" s="849"/>
      <c r="EZ44" s="849"/>
      <c r="FA44" s="849"/>
      <c r="FB44" s="849"/>
      <c r="FC44" s="849"/>
      <c r="FD44" s="849"/>
      <c r="FE44" s="849"/>
      <c r="FF44" s="849"/>
      <c r="FG44" s="849"/>
      <c r="FH44" s="849"/>
      <c r="FI44" s="849"/>
      <c r="FJ44" s="849"/>
      <c r="FK44" s="849"/>
      <c r="FL44" s="849"/>
      <c r="FM44" s="849"/>
      <c r="FN44" s="849"/>
      <c r="FO44" s="849"/>
      <c r="FP44" s="849"/>
      <c r="FQ44" s="849"/>
      <c r="FR44" s="849"/>
      <c r="FS44" s="849"/>
      <c r="FT44" s="849"/>
      <c r="FU44" s="849"/>
      <c r="FV44" s="849"/>
      <c r="FW44" s="849"/>
      <c r="FX44" s="849"/>
      <c r="FY44" s="849"/>
      <c r="FZ44" s="849"/>
      <c r="GA44" s="849"/>
      <c r="GB44" s="849"/>
      <c r="GC44" s="849"/>
      <c r="GD44" s="849"/>
      <c r="GE44" s="849"/>
      <c r="GF44" s="849"/>
      <c r="GG44" s="849"/>
      <c r="GH44" s="849"/>
      <c r="GI44" s="849"/>
      <c r="GJ44" s="849"/>
      <c r="GK44" s="849"/>
      <c r="GL44" s="849"/>
      <c r="GM44" s="849"/>
      <c r="GN44" s="849"/>
      <c r="GO44" s="849"/>
      <c r="GP44" s="849"/>
      <c r="GQ44" s="849"/>
      <c r="GR44" s="849"/>
      <c r="GS44" s="849"/>
      <c r="GT44" s="849"/>
      <c r="GU44" s="849"/>
      <c r="GV44" s="849"/>
      <c r="GW44" s="849"/>
      <c r="GX44" s="849"/>
      <c r="GY44" s="849"/>
      <c r="GZ44" s="849"/>
      <c r="HA44" s="849"/>
      <c r="HB44" s="849"/>
      <c r="HC44" s="849"/>
      <c r="HD44" s="849"/>
      <c r="HE44" s="849"/>
      <c r="HF44" s="849"/>
      <c r="HG44" s="849"/>
      <c r="HH44" s="849"/>
      <c r="HI44" s="849"/>
      <c r="HJ44" s="849"/>
      <c r="HK44" s="849"/>
      <c r="HL44" s="849"/>
      <c r="HM44" s="849"/>
      <c r="HN44" s="849"/>
      <c r="HO44" s="849"/>
      <c r="HP44" s="849"/>
      <c r="HQ44" s="849"/>
      <c r="HR44" s="849"/>
      <c r="HS44" s="849"/>
      <c r="HT44" s="849"/>
      <c r="HU44" s="849"/>
      <c r="HV44" s="849"/>
      <c r="HW44" s="849"/>
      <c r="HX44" s="849"/>
      <c r="HY44" s="849"/>
      <c r="HZ44" s="849"/>
      <c r="IA44" s="849"/>
      <c r="IB44" s="849"/>
      <c r="IC44" s="849"/>
      <c r="ID44" s="849"/>
      <c r="IE44" s="849"/>
      <c r="IF44" s="849"/>
      <c r="IG44" s="849"/>
      <c r="IH44" s="849"/>
      <c r="II44" s="849"/>
      <c r="IJ44" s="849"/>
      <c r="IK44" s="849"/>
      <c r="IL44" s="849"/>
      <c r="IM44" s="849"/>
      <c r="IN44" s="849"/>
      <c r="IO44" s="849"/>
      <c r="IP44" s="849"/>
      <c r="IQ44" s="849"/>
      <c r="IR44" s="849"/>
      <c r="IS44" s="849"/>
      <c r="IT44" s="849"/>
      <c r="IU44" s="849"/>
      <c r="IV44" s="849"/>
    </row>
    <row r="45" spans="1:256" ht="16.5" customHeight="1">
      <c r="A45" s="1027" t="s">
        <v>1219</v>
      </c>
      <c r="B45" s="1027"/>
      <c r="C45" s="1027"/>
      <c r="D45" s="1027"/>
      <c r="E45" s="1027"/>
      <c r="F45" s="1027"/>
      <c r="G45" s="1027"/>
      <c r="H45" s="1027"/>
      <c r="I45" s="1027"/>
      <c r="J45" s="1027"/>
      <c r="K45" s="1027"/>
      <c r="L45" s="1027"/>
      <c r="M45" s="1027"/>
      <c r="N45" s="1027"/>
      <c r="O45" s="1027"/>
      <c r="P45" s="1027"/>
      <c r="Q45" s="854"/>
      <c r="R45" s="854"/>
      <c r="S45" s="854"/>
      <c r="T45" s="854"/>
      <c r="U45" s="854"/>
      <c r="V45" s="854"/>
      <c r="W45" s="854"/>
      <c r="X45" s="854"/>
      <c r="Y45" s="854"/>
      <c r="Z45" s="854"/>
      <c r="AA45" s="854"/>
      <c r="AB45" s="854"/>
      <c r="AC45" s="854"/>
      <c r="AD45" s="854"/>
      <c r="AE45" s="854"/>
      <c r="AF45" s="854"/>
      <c r="AG45" s="854"/>
      <c r="AH45" s="854"/>
      <c r="AI45" s="854"/>
      <c r="AJ45" s="854"/>
      <c r="AK45" s="854"/>
      <c r="AL45" s="854"/>
      <c r="AM45" s="854"/>
      <c r="AN45" s="854"/>
      <c r="AO45" s="854"/>
      <c r="AP45" s="854"/>
      <c r="AQ45" s="854"/>
      <c r="AR45" s="854"/>
      <c r="AS45" s="854"/>
      <c r="AT45" s="854"/>
      <c r="AU45" s="854"/>
      <c r="AV45" s="854"/>
      <c r="AW45" s="854"/>
      <c r="AX45" s="854"/>
      <c r="AY45" s="854"/>
      <c r="AZ45" s="854"/>
      <c r="BA45" s="854"/>
      <c r="BB45" s="854"/>
      <c r="BC45" s="854"/>
      <c r="BD45" s="854"/>
      <c r="BE45" s="854"/>
      <c r="BF45" s="854"/>
      <c r="BG45" s="854"/>
      <c r="BH45" s="854"/>
      <c r="BI45" s="854"/>
      <c r="BJ45" s="854"/>
      <c r="BK45" s="854"/>
      <c r="BL45" s="854"/>
      <c r="BM45" s="854"/>
      <c r="BN45" s="854"/>
      <c r="BO45" s="854"/>
      <c r="BP45" s="854"/>
      <c r="BQ45" s="854"/>
      <c r="BR45" s="854"/>
      <c r="BS45" s="854"/>
      <c r="BT45" s="854"/>
      <c r="BU45" s="854"/>
      <c r="BV45" s="854"/>
      <c r="BW45" s="854"/>
      <c r="BX45" s="854"/>
      <c r="BY45" s="854"/>
      <c r="BZ45" s="854"/>
      <c r="CA45" s="854"/>
      <c r="CB45" s="854"/>
      <c r="CC45" s="854"/>
      <c r="CD45" s="854"/>
      <c r="CE45" s="854"/>
      <c r="CF45" s="854"/>
      <c r="CG45" s="854"/>
      <c r="CH45" s="854"/>
      <c r="CI45" s="854"/>
      <c r="CJ45" s="854"/>
      <c r="CK45" s="854"/>
      <c r="CL45" s="854"/>
      <c r="CM45" s="854"/>
      <c r="CN45" s="854"/>
      <c r="CO45" s="854"/>
      <c r="CP45" s="854"/>
      <c r="CQ45" s="854"/>
      <c r="CR45" s="854"/>
      <c r="CS45" s="854"/>
      <c r="CT45" s="854"/>
      <c r="CU45" s="854"/>
      <c r="CV45" s="854"/>
      <c r="CW45" s="854"/>
      <c r="CX45" s="854"/>
      <c r="CY45" s="854"/>
      <c r="CZ45" s="854"/>
      <c r="DA45" s="854"/>
      <c r="DB45" s="854"/>
      <c r="DC45" s="854"/>
      <c r="DD45" s="854"/>
      <c r="DE45" s="854"/>
      <c r="DF45" s="854"/>
      <c r="DG45" s="854"/>
      <c r="DH45" s="854"/>
      <c r="DI45" s="854"/>
      <c r="DJ45" s="854"/>
      <c r="DK45" s="854"/>
      <c r="DL45" s="854"/>
      <c r="DM45" s="854"/>
      <c r="DN45" s="854"/>
      <c r="DO45" s="854"/>
      <c r="DP45" s="854"/>
      <c r="DQ45" s="854"/>
      <c r="DR45" s="854"/>
      <c r="DS45" s="854"/>
      <c r="DT45" s="854"/>
      <c r="DU45" s="854"/>
      <c r="DV45" s="854"/>
      <c r="DW45" s="854"/>
      <c r="DX45" s="854"/>
      <c r="DY45" s="854"/>
      <c r="DZ45" s="854"/>
      <c r="EA45" s="854"/>
      <c r="EB45" s="854"/>
      <c r="EC45" s="854"/>
      <c r="ED45" s="854"/>
      <c r="EE45" s="854"/>
      <c r="EF45" s="854"/>
      <c r="EG45" s="854"/>
      <c r="EH45" s="854"/>
      <c r="EI45" s="854"/>
      <c r="EJ45" s="854"/>
      <c r="EK45" s="854"/>
      <c r="EL45" s="854"/>
      <c r="EM45" s="854"/>
      <c r="EN45" s="854"/>
      <c r="EO45" s="854"/>
      <c r="EP45" s="854"/>
      <c r="EQ45" s="854"/>
      <c r="ER45" s="854"/>
      <c r="ES45" s="854"/>
      <c r="ET45" s="854"/>
      <c r="EU45" s="854"/>
      <c r="EV45" s="854"/>
      <c r="EW45" s="854"/>
      <c r="EX45" s="854"/>
      <c r="EY45" s="854"/>
      <c r="EZ45" s="854"/>
      <c r="FA45" s="854"/>
      <c r="FB45" s="854"/>
      <c r="FC45" s="854"/>
      <c r="FD45" s="854"/>
      <c r="FE45" s="854"/>
      <c r="FF45" s="854"/>
      <c r="FG45" s="854"/>
      <c r="FH45" s="854"/>
      <c r="FI45" s="854"/>
      <c r="FJ45" s="854"/>
      <c r="FK45" s="854"/>
      <c r="FL45" s="854"/>
      <c r="FM45" s="854"/>
      <c r="FN45" s="854"/>
      <c r="FO45" s="854"/>
      <c r="FP45" s="854"/>
      <c r="FQ45" s="854"/>
      <c r="FR45" s="854"/>
      <c r="FS45" s="854"/>
      <c r="FT45" s="854"/>
      <c r="FU45" s="854"/>
      <c r="FV45" s="854"/>
      <c r="FW45" s="854"/>
      <c r="FX45" s="854"/>
      <c r="FY45" s="854"/>
      <c r="FZ45" s="854"/>
      <c r="GA45" s="854"/>
      <c r="GB45" s="854"/>
      <c r="GC45" s="854"/>
      <c r="GD45" s="854"/>
      <c r="GE45" s="854"/>
      <c r="GF45" s="854"/>
      <c r="GG45" s="854"/>
      <c r="GH45" s="854"/>
      <c r="GI45" s="854"/>
      <c r="GJ45" s="854"/>
      <c r="GK45" s="854"/>
      <c r="GL45" s="854"/>
      <c r="GM45" s="854"/>
      <c r="GN45" s="854"/>
      <c r="GO45" s="854"/>
      <c r="GP45" s="854"/>
      <c r="GQ45" s="854"/>
      <c r="GR45" s="854"/>
      <c r="GS45" s="854"/>
      <c r="GT45" s="854"/>
      <c r="GU45" s="854"/>
      <c r="GV45" s="854"/>
      <c r="GW45" s="854"/>
      <c r="GX45" s="854"/>
      <c r="GY45" s="854"/>
      <c r="GZ45" s="854"/>
      <c r="HA45" s="854"/>
      <c r="HB45" s="854"/>
      <c r="HC45" s="854"/>
      <c r="HD45" s="854"/>
      <c r="HE45" s="854"/>
      <c r="HF45" s="854"/>
      <c r="HG45" s="854"/>
      <c r="HH45" s="854"/>
      <c r="HI45" s="854"/>
      <c r="HJ45" s="854"/>
      <c r="HK45" s="854"/>
      <c r="HL45" s="854"/>
      <c r="HM45" s="854"/>
      <c r="HN45" s="854"/>
      <c r="HO45" s="854"/>
      <c r="HP45" s="854"/>
      <c r="HQ45" s="854"/>
      <c r="HR45" s="854"/>
      <c r="HS45" s="854"/>
      <c r="HT45" s="854"/>
      <c r="HU45" s="854"/>
      <c r="HV45" s="854"/>
      <c r="HW45" s="854"/>
      <c r="HX45" s="854"/>
      <c r="HY45" s="854"/>
      <c r="HZ45" s="854"/>
      <c r="IA45" s="854"/>
      <c r="IB45" s="854"/>
      <c r="IC45" s="854"/>
      <c r="ID45" s="854"/>
      <c r="IE45" s="854"/>
      <c r="IF45" s="854"/>
      <c r="IG45" s="854"/>
      <c r="IH45" s="854"/>
      <c r="II45" s="854"/>
      <c r="IJ45" s="854"/>
      <c r="IK45" s="854"/>
      <c r="IL45" s="854"/>
      <c r="IM45" s="854"/>
      <c r="IN45" s="854"/>
      <c r="IO45" s="854"/>
      <c r="IP45" s="854"/>
      <c r="IQ45" s="854"/>
      <c r="IR45" s="854"/>
      <c r="IS45" s="854"/>
      <c r="IT45" s="854"/>
      <c r="IU45" s="854"/>
      <c r="IV45" s="854"/>
    </row>
    <row r="46" spans="1:256" ht="16.5" customHeight="1">
      <c r="A46" s="917" t="s">
        <v>1233</v>
      </c>
      <c r="B46" s="778"/>
      <c r="C46" s="778"/>
      <c r="D46" s="778"/>
      <c r="E46" s="778"/>
      <c r="F46" s="778"/>
      <c r="G46" s="778"/>
      <c r="H46" s="778"/>
      <c r="I46" s="778"/>
      <c r="J46" s="778"/>
      <c r="K46" s="778"/>
      <c r="L46" s="778"/>
      <c r="M46" s="778"/>
      <c r="N46" s="778"/>
      <c r="O46" s="778"/>
      <c r="P46" s="778"/>
      <c r="Q46" s="778"/>
      <c r="R46" s="778"/>
      <c r="S46" s="778"/>
      <c r="T46" s="778"/>
      <c r="U46" s="778"/>
      <c r="V46" s="778"/>
      <c r="W46" s="778"/>
      <c r="X46" s="778"/>
      <c r="Y46" s="778"/>
      <c r="Z46" s="778"/>
      <c r="AA46" s="778"/>
      <c r="AB46" s="778"/>
      <c r="AC46" s="778"/>
      <c r="AD46" s="778"/>
      <c r="AE46" s="778"/>
      <c r="AF46" s="778"/>
      <c r="AG46" s="778"/>
      <c r="AH46" s="778"/>
      <c r="AI46" s="778"/>
      <c r="AJ46" s="778"/>
      <c r="AK46" s="778"/>
      <c r="AL46" s="778"/>
      <c r="AM46" s="778"/>
      <c r="AN46" s="778"/>
      <c r="AO46" s="778"/>
      <c r="AP46" s="778"/>
      <c r="AQ46" s="778"/>
      <c r="AR46" s="778"/>
      <c r="AS46" s="778"/>
      <c r="AT46" s="778"/>
      <c r="AU46" s="778"/>
      <c r="AV46" s="778"/>
      <c r="AW46" s="778"/>
      <c r="AX46" s="778"/>
      <c r="AY46" s="778"/>
      <c r="AZ46" s="778"/>
      <c r="BA46" s="778"/>
      <c r="BB46" s="778"/>
      <c r="BC46" s="778"/>
      <c r="BD46" s="778"/>
      <c r="BE46" s="778"/>
      <c r="BF46" s="778"/>
      <c r="BG46" s="778"/>
      <c r="BH46" s="778"/>
      <c r="BI46" s="778"/>
      <c r="BJ46" s="778"/>
      <c r="BK46" s="778"/>
      <c r="BL46" s="778"/>
      <c r="BM46" s="778"/>
      <c r="BN46" s="778"/>
      <c r="BO46" s="778"/>
      <c r="BP46" s="778"/>
      <c r="BQ46" s="778"/>
      <c r="BR46" s="778"/>
      <c r="BS46" s="778"/>
      <c r="BT46" s="778"/>
      <c r="BU46" s="778"/>
      <c r="BV46" s="778"/>
      <c r="BW46" s="778"/>
      <c r="BX46" s="778"/>
      <c r="BY46" s="778"/>
      <c r="BZ46" s="778"/>
      <c r="CA46" s="778"/>
      <c r="CB46" s="778"/>
      <c r="CC46" s="778"/>
      <c r="CD46" s="778"/>
      <c r="CE46" s="778"/>
      <c r="CF46" s="778"/>
      <c r="CG46" s="778"/>
      <c r="CH46" s="778"/>
      <c r="CI46" s="778"/>
      <c r="CJ46" s="778"/>
      <c r="CK46" s="778"/>
      <c r="CL46" s="778"/>
      <c r="CM46" s="778"/>
      <c r="CN46" s="778"/>
      <c r="CO46" s="778"/>
      <c r="CP46" s="778"/>
      <c r="CQ46" s="778"/>
      <c r="CR46" s="778"/>
      <c r="CS46" s="778"/>
      <c r="CT46" s="778"/>
      <c r="CU46" s="778"/>
      <c r="CV46" s="778"/>
      <c r="CW46" s="778"/>
      <c r="CX46" s="778"/>
      <c r="CY46" s="778"/>
      <c r="CZ46" s="778"/>
      <c r="DA46" s="778"/>
      <c r="DB46" s="778"/>
      <c r="DC46" s="778"/>
      <c r="DD46" s="778"/>
      <c r="DE46" s="778"/>
      <c r="DF46" s="778"/>
      <c r="DG46" s="778"/>
      <c r="DH46" s="778"/>
      <c r="DI46" s="778"/>
      <c r="DJ46" s="778"/>
      <c r="DK46" s="778"/>
      <c r="DL46" s="778"/>
      <c r="DM46" s="778"/>
      <c r="DN46" s="778"/>
      <c r="DO46" s="778"/>
      <c r="DP46" s="778"/>
      <c r="DQ46" s="778"/>
      <c r="DR46" s="778"/>
      <c r="DS46" s="778"/>
      <c r="DT46" s="778"/>
      <c r="DU46" s="778"/>
      <c r="DV46" s="778"/>
      <c r="DW46" s="778"/>
      <c r="DX46" s="778"/>
      <c r="DY46" s="778"/>
      <c r="DZ46" s="778"/>
      <c r="EA46" s="778"/>
      <c r="EB46" s="778"/>
      <c r="EC46" s="778"/>
      <c r="ED46" s="778"/>
      <c r="EE46" s="778"/>
      <c r="EF46" s="778"/>
      <c r="EG46" s="778"/>
      <c r="EH46" s="778"/>
      <c r="EI46" s="778"/>
      <c r="EJ46" s="778"/>
      <c r="EK46" s="778"/>
      <c r="EL46" s="778"/>
      <c r="EM46" s="778"/>
      <c r="EN46" s="778"/>
      <c r="EO46" s="778"/>
      <c r="EP46" s="778"/>
      <c r="EQ46" s="778"/>
      <c r="ER46" s="778"/>
      <c r="ES46" s="778"/>
      <c r="ET46" s="778"/>
      <c r="EU46" s="778"/>
      <c r="EV46" s="778"/>
      <c r="EW46" s="778"/>
      <c r="EX46" s="778"/>
      <c r="EY46" s="778"/>
      <c r="EZ46" s="778"/>
      <c r="FA46" s="778"/>
      <c r="FB46" s="778"/>
      <c r="FC46" s="778"/>
      <c r="FD46" s="778"/>
      <c r="FE46" s="778"/>
      <c r="FF46" s="778"/>
      <c r="FG46" s="778"/>
      <c r="FH46" s="778"/>
      <c r="FI46" s="778"/>
      <c r="FJ46" s="778"/>
      <c r="FK46" s="778"/>
      <c r="FL46" s="778"/>
      <c r="FM46" s="778"/>
      <c r="FN46" s="778"/>
      <c r="FO46" s="778"/>
      <c r="FP46" s="778"/>
      <c r="FQ46" s="778"/>
      <c r="FR46" s="778"/>
      <c r="FS46" s="778"/>
      <c r="FT46" s="778"/>
      <c r="FU46" s="778"/>
      <c r="FV46" s="778"/>
      <c r="FW46" s="778"/>
      <c r="FX46" s="778"/>
      <c r="FY46" s="778"/>
      <c r="FZ46" s="778"/>
      <c r="GA46" s="778"/>
      <c r="GB46" s="778"/>
      <c r="GC46" s="778"/>
      <c r="GD46" s="778"/>
      <c r="GE46" s="778"/>
      <c r="GF46" s="778"/>
      <c r="GG46" s="778"/>
      <c r="GH46" s="778"/>
      <c r="GI46" s="778"/>
      <c r="GJ46" s="778"/>
      <c r="GK46" s="778"/>
      <c r="GL46" s="778"/>
      <c r="GM46" s="778"/>
      <c r="GN46" s="778"/>
      <c r="GO46" s="778"/>
      <c r="GP46" s="778"/>
      <c r="GQ46" s="778"/>
      <c r="GR46" s="778"/>
      <c r="GS46" s="778"/>
      <c r="GT46" s="778"/>
      <c r="GU46" s="778"/>
      <c r="GV46" s="778"/>
      <c r="GW46" s="778"/>
      <c r="GX46" s="778"/>
      <c r="GY46" s="778"/>
      <c r="GZ46" s="778"/>
      <c r="HA46" s="778"/>
      <c r="HB46" s="778"/>
      <c r="HC46" s="778"/>
      <c r="HD46" s="778"/>
      <c r="HE46" s="778"/>
      <c r="HF46" s="778"/>
      <c r="HG46" s="778"/>
      <c r="HH46" s="778"/>
      <c r="HI46" s="778"/>
      <c r="HJ46" s="778"/>
      <c r="HK46" s="778"/>
      <c r="HL46" s="778"/>
      <c r="HM46" s="778"/>
      <c r="HN46" s="778"/>
      <c r="HO46" s="778"/>
      <c r="HP46" s="778"/>
      <c r="HQ46" s="778"/>
      <c r="HR46" s="778"/>
      <c r="HS46" s="778"/>
      <c r="HT46" s="778"/>
      <c r="HU46" s="778"/>
      <c r="HV46" s="778"/>
      <c r="HW46" s="778"/>
      <c r="HX46" s="778"/>
      <c r="HY46" s="778"/>
      <c r="HZ46" s="778"/>
      <c r="IA46" s="778"/>
      <c r="IB46" s="778"/>
      <c r="IC46" s="778"/>
      <c r="ID46" s="778"/>
      <c r="IE46" s="778"/>
      <c r="IF46" s="778"/>
      <c r="IG46" s="778"/>
      <c r="IH46" s="778"/>
      <c r="II46" s="778"/>
      <c r="IJ46" s="778"/>
      <c r="IK46" s="778"/>
      <c r="IL46" s="778"/>
      <c r="IM46" s="778"/>
      <c r="IN46" s="778"/>
      <c r="IO46" s="778"/>
      <c r="IP46" s="778"/>
      <c r="IQ46" s="778"/>
      <c r="IR46" s="778"/>
      <c r="IS46" s="778"/>
      <c r="IT46" s="778"/>
      <c r="IU46" s="778"/>
      <c r="IV46" s="778"/>
    </row>
    <row r="47" spans="1:256" ht="16.5" customHeight="1">
      <c r="A47" s="917"/>
      <c r="B47" s="917"/>
      <c r="C47" s="917"/>
      <c r="D47" s="917"/>
      <c r="E47" s="917"/>
      <c r="F47" s="917"/>
      <c r="G47" s="917"/>
      <c r="H47" s="917"/>
      <c r="I47" s="917"/>
      <c r="J47" s="879"/>
      <c r="K47" s="917"/>
      <c r="L47" s="879"/>
      <c r="M47" s="917"/>
      <c r="N47" s="879"/>
      <c r="O47" s="917"/>
      <c r="P47" s="879"/>
      <c r="Q47" s="778"/>
      <c r="R47" s="778"/>
      <c r="S47" s="778"/>
      <c r="T47" s="778"/>
      <c r="U47" s="778"/>
      <c r="V47" s="778"/>
      <c r="W47" s="778"/>
      <c r="X47" s="778"/>
      <c r="Y47" s="778"/>
      <c r="Z47" s="778"/>
      <c r="AA47" s="778"/>
      <c r="AB47" s="778"/>
      <c r="AC47" s="778"/>
      <c r="AD47" s="778"/>
      <c r="AE47" s="778"/>
      <c r="AF47" s="778"/>
      <c r="AG47" s="778"/>
      <c r="AH47" s="778"/>
      <c r="AI47" s="778"/>
      <c r="AJ47" s="778"/>
      <c r="AK47" s="778"/>
      <c r="AL47" s="778"/>
      <c r="AM47" s="778"/>
      <c r="AN47" s="778"/>
      <c r="AO47" s="778"/>
      <c r="AP47" s="778"/>
      <c r="AQ47" s="778"/>
      <c r="AR47" s="778"/>
      <c r="AS47" s="778"/>
      <c r="AT47" s="778"/>
      <c r="AU47" s="778"/>
      <c r="AV47" s="778"/>
      <c r="AW47" s="778"/>
      <c r="AX47" s="778"/>
      <c r="AY47" s="778"/>
      <c r="AZ47" s="778"/>
      <c r="BA47" s="778"/>
      <c r="BB47" s="778"/>
      <c r="BC47" s="778"/>
      <c r="BD47" s="778"/>
      <c r="BE47" s="778"/>
      <c r="BF47" s="778"/>
      <c r="BG47" s="778"/>
      <c r="BH47" s="778"/>
      <c r="BI47" s="778"/>
      <c r="BJ47" s="778"/>
      <c r="BK47" s="778"/>
      <c r="BL47" s="778"/>
      <c r="BM47" s="778"/>
      <c r="BN47" s="778"/>
      <c r="BO47" s="778"/>
      <c r="BP47" s="778"/>
      <c r="BQ47" s="778"/>
      <c r="BR47" s="778"/>
      <c r="BS47" s="778"/>
      <c r="BT47" s="778"/>
      <c r="BU47" s="778"/>
      <c r="BV47" s="778"/>
      <c r="BW47" s="778"/>
      <c r="BX47" s="778"/>
      <c r="BY47" s="778"/>
      <c r="BZ47" s="778"/>
      <c r="CA47" s="778"/>
      <c r="CB47" s="778"/>
      <c r="CC47" s="778"/>
      <c r="CD47" s="778"/>
      <c r="CE47" s="778"/>
      <c r="CF47" s="778"/>
      <c r="CG47" s="778"/>
      <c r="CH47" s="778"/>
      <c r="CI47" s="778"/>
      <c r="CJ47" s="778"/>
      <c r="CK47" s="778"/>
      <c r="CL47" s="778"/>
      <c r="CM47" s="778"/>
      <c r="CN47" s="778"/>
      <c r="CO47" s="778"/>
      <c r="CP47" s="778"/>
      <c r="CQ47" s="778"/>
      <c r="CR47" s="778"/>
      <c r="CS47" s="778"/>
      <c r="CT47" s="778"/>
      <c r="CU47" s="778"/>
      <c r="CV47" s="778"/>
      <c r="CW47" s="778"/>
      <c r="CX47" s="778"/>
      <c r="CY47" s="778"/>
      <c r="CZ47" s="778"/>
      <c r="DA47" s="778"/>
      <c r="DB47" s="778"/>
      <c r="DC47" s="778"/>
      <c r="DD47" s="778"/>
      <c r="DE47" s="778"/>
      <c r="DF47" s="778"/>
      <c r="DG47" s="778"/>
      <c r="DH47" s="778"/>
      <c r="DI47" s="778"/>
      <c r="DJ47" s="778"/>
      <c r="DK47" s="778"/>
      <c r="DL47" s="778"/>
      <c r="DM47" s="778"/>
      <c r="DN47" s="778"/>
      <c r="DO47" s="778"/>
      <c r="DP47" s="778"/>
      <c r="DQ47" s="778"/>
      <c r="DR47" s="778"/>
      <c r="DS47" s="778"/>
      <c r="DT47" s="778"/>
      <c r="DU47" s="778"/>
      <c r="DV47" s="778"/>
      <c r="DW47" s="778"/>
      <c r="DX47" s="778"/>
      <c r="DY47" s="778"/>
      <c r="DZ47" s="778"/>
      <c r="EA47" s="778"/>
      <c r="EB47" s="778"/>
      <c r="EC47" s="778"/>
      <c r="ED47" s="778"/>
      <c r="EE47" s="778"/>
      <c r="EF47" s="778"/>
      <c r="EG47" s="778"/>
      <c r="EH47" s="778"/>
      <c r="EI47" s="778"/>
      <c r="EJ47" s="778"/>
      <c r="EK47" s="778"/>
      <c r="EL47" s="778"/>
      <c r="EM47" s="778"/>
      <c r="EN47" s="778"/>
      <c r="EO47" s="778"/>
      <c r="EP47" s="778"/>
      <c r="EQ47" s="778"/>
      <c r="ER47" s="778"/>
      <c r="ES47" s="778"/>
      <c r="ET47" s="778"/>
      <c r="EU47" s="778"/>
      <c r="EV47" s="778"/>
      <c r="EW47" s="778"/>
      <c r="EX47" s="778"/>
      <c r="EY47" s="778"/>
      <c r="EZ47" s="778"/>
      <c r="FA47" s="778"/>
      <c r="FB47" s="778"/>
      <c r="FC47" s="778"/>
      <c r="FD47" s="778"/>
      <c r="FE47" s="778"/>
      <c r="FF47" s="778"/>
      <c r="FG47" s="778"/>
      <c r="FH47" s="778"/>
      <c r="FI47" s="778"/>
      <c r="FJ47" s="778"/>
      <c r="FK47" s="778"/>
      <c r="FL47" s="778"/>
      <c r="FM47" s="778"/>
      <c r="FN47" s="778"/>
      <c r="FO47" s="778"/>
      <c r="FP47" s="778"/>
      <c r="FQ47" s="778"/>
      <c r="FR47" s="778"/>
      <c r="FS47" s="778"/>
      <c r="FT47" s="778"/>
      <c r="FU47" s="778"/>
      <c r="FV47" s="778"/>
      <c r="FW47" s="778"/>
      <c r="FX47" s="778"/>
      <c r="FY47" s="778"/>
      <c r="FZ47" s="778"/>
      <c r="GA47" s="778"/>
      <c r="GB47" s="778"/>
      <c r="GC47" s="778"/>
      <c r="GD47" s="778"/>
      <c r="GE47" s="778"/>
      <c r="GF47" s="778"/>
      <c r="GG47" s="778"/>
      <c r="GH47" s="778"/>
      <c r="GI47" s="778"/>
      <c r="GJ47" s="778"/>
      <c r="GK47" s="778"/>
      <c r="GL47" s="778"/>
      <c r="GM47" s="778"/>
      <c r="GN47" s="778"/>
      <c r="GO47" s="778"/>
      <c r="GP47" s="778"/>
      <c r="GQ47" s="778"/>
      <c r="GR47" s="778"/>
      <c r="GS47" s="778"/>
      <c r="GT47" s="778"/>
      <c r="GU47" s="778"/>
      <c r="GV47" s="778"/>
      <c r="GW47" s="778"/>
      <c r="GX47" s="778"/>
      <c r="GY47" s="778"/>
      <c r="GZ47" s="778"/>
      <c r="HA47" s="778"/>
      <c r="HB47" s="778"/>
      <c r="HC47" s="778"/>
      <c r="HD47" s="778"/>
      <c r="HE47" s="778"/>
      <c r="HF47" s="778"/>
      <c r="HG47" s="778"/>
      <c r="HH47" s="778"/>
      <c r="HI47" s="778"/>
      <c r="HJ47" s="778"/>
      <c r="HK47" s="778"/>
      <c r="HL47" s="778"/>
      <c r="HM47" s="778"/>
      <c r="HN47" s="778"/>
      <c r="HO47" s="778"/>
      <c r="HP47" s="778"/>
      <c r="HQ47" s="778"/>
      <c r="HR47" s="778"/>
      <c r="HS47" s="778"/>
      <c r="HT47" s="778"/>
      <c r="HU47" s="778"/>
      <c r="HV47" s="778"/>
      <c r="HW47" s="778"/>
      <c r="HX47" s="778"/>
      <c r="HY47" s="778"/>
      <c r="HZ47" s="778"/>
      <c r="IA47" s="778"/>
      <c r="IB47" s="778"/>
      <c r="IC47" s="778"/>
      <c r="ID47" s="778"/>
      <c r="IE47" s="778"/>
      <c r="IF47" s="778"/>
      <c r="IG47" s="778"/>
      <c r="IH47" s="778"/>
      <c r="II47" s="778"/>
      <c r="IJ47" s="778"/>
      <c r="IK47" s="778"/>
      <c r="IL47" s="778"/>
      <c r="IM47" s="778"/>
      <c r="IN47" s="778"/>
      <c r="IO47" s="778"/>
      <c r="IP47" s="778"/>
      <c r="IQ47" s="778"/>
      <c r="IR47" s="778"/>
      <c r="IS47" s="778"/>
      <c r="IT47" s="778"/>
      <c r="IU47" s="778"/>
      <c r="IV47" s="778"/>
    </row>
    <row r="48" spans="1:256" ht="16.5" customHeight="1">
      <c r="A48" s="917"/>
      <c r="B48" s="917"/>
      <c r="C48" s="917"/>
      <c r="D48" s="917"/>
      <c r="E48" s="917"/>
      <c r="F48" s="917"/>
      <c r="G48" s="917"/>
      <c r="H48" s="917"/>
      <c r="I48" s="917"/>
      <c r="J48" s="879"/>
      <c r="K48" s="917"/>
      <c r="L48" s="879"/>
      <c r="M48" s="917"/>
      <c r="N48" s="879"/>
      <c r="O48" s="917"/>
      <c r="P48" s="879"/>
      <c r="Q48" s="778"/>
      <c r="R48" s="778"/>
      <c r="S48" s="778"/>
      <c r="T48" s="778"/>
      <c r="U48" s="778"/>
      <c r="V48" s="778"/>
      <c r="W48" s="778"/>
      <c r="X48" s="778"/>
      <c r="Y48" s="778"/>
      <c r="Z48" s="778"/>
      <c r="AA48" s="778"/>
      <c r="AB48" s="778"/>
      <c r="AC48" s="778"/>
      <c r="AD48" s="778"/>
      <c r="AE48" s="778"/>
      <c r="AF48" s="778"/>
      <c r="AG48" s="778"/>
      <c r="AH48" s="778"/>
      <c r="AI48" s="778"/>
      <c r="AJ48" s="778"/>
      <c r="AK48" s="778"/>
      <c r="AL48" s="778"/>
      <c r="AM48" s="778"/>
      <c r="AN48" s="778"/>
      <c r="AO48" s="778"/>
      <c r="AP48" s="778"/>
      <c r="AQ48" s="778"/>
      <c r="AR48" s="778"/>
      <c r="AS48" s="778"/>
      <c r="AT48" s="778"/>
      <c r="AU48" s="778"/>
      <c r="AV48" s="778"/>
      <c r="AW48" s="778"/>
      <c r="AX48" s="778"/>
      <c r="AY48" s="778"/>
      <c r="AZ48" s="778"/>
      <c r="BA48" s="778"/>
      <c r="BB48" s="778"/>
      <c r="BC48" s="778"/>
      <c r="BD48" s="778"/>
      <c r="BE48" s="778"/>
      <c r="BF48" s="778"/>
      <c r="BG48" s="778"/>
      <c r="BH48" s="778"/>
      <c r="BI48" s="778"/>
      <c r="BJ48" s="778"/>
      <c r="BK48" s="778"/>
      <c r="BL48" s="778"/>
      <c r="BM48" s="778"/>
      <c r="BN48" s="778"/>
      <c r="BO48" s="778"/>
      <c r="BP48" s="778"/>
      <c r="BQ48" s="778"/>
      <c r="BR48" s="778"/>
      <c r="BS48" s="778"/>
      <c r="BT48" s="778"/>
      <c r="BU48" s="778"/>
      <c r="BV48" s="778"/>
      <c r="BW48" s="778"/>
      <c r="BX48" s="778"/>
      <c r="BY48" s="778"/>
      <c r="BZ48" s="778"/>
      <c r="CA48" s="778"/>
      <c r="CB48" s="778"/>
      <c r="CC48" s="778"/>
      <c r="CD48" s="778"/>
      <c r="CE48" s="778"/>
      <c r="CF48" s="778"/>
      <c r="CG48" s="778"/>
      <c r="CH48" s="778"/>
      <c r="CI48" s="778"/>
      <c r="CJ48" s="778"/>
      <c r="CK48" s="778"/>
      <c r="CL48" s="778"/>
      <c r="CM48" s="778"/>
      <c r="CN48" s="778"/>
      <c r="CO48" s="778"/>
      <c r="CP48" s="778"/>
      <c r="CQ48" s="778"/>
      <c r="CR48" s="778"/>
      <c r="CS48" s="778"/>
      <c r="CT48" s="778"/>
      <c r="CU48" s="778"/>
      <c r="CV48" s="778"/>
      <c r="CW48" s="778"/>
      <c r="CX48" s="778"/>
      <c r="CY48" s="778"/>
      <c r="CZ48" s="778"/>
      <c r="DA48" s="778"/>
      <c r="DB48" s="778"/>
      <c r="DC48" s="778"/>
      <c r="DD48" s="778"/>
      <c r="DE48" s="778"/>
      <c r="DF48" s="778"/>
      <c r="DG48" s="778"/>
      <c r="DH48" s="778"/>
      <c r="DI48" s="778"/>
      <c r="DJ48" s="778"/>
      <c r="DK48" s="778"/>
      <c r="DL48" s="778"/>
      <c r="DM48" s="778"/>
      <c r="DN48" s="778"/>
      <c r="DO48" s="778"/>
      <c r="DP48" s="778"/>
      <c r="DQ48" s="778"/>
      <c r="DR48" s="778"/>
      <c r="DS48" s="778"/>
      <c r="DT48" s="778"/>
      <c r="DU48" s="778"/>
      <c r="DV48" s="778"/>
      <c r="DW48" s="778"/>
      <c r="DX48" s="778"/>
      <c r="DY48" s="778"/>
      <c r="DZ48" s="778"/>
      <c r="EA48" s="778"/>
      <c r="EB48" s="778"/>
      <c r="EC48" s="778"/>
      <c r="ED48" s="778"/>
      <c r="EE48" s="778"/>
      <c r="EF48" s="778"/>
      <c r="EG48" s="778"/>
      <c r="EH48" s="778"/>
      <c r="EI48" s="778"/>
      <c r="EJ48" s="778"/>
      <c r="EK48" s="778"/>
      <c r="EL48" s="778"/>
      <c r="EM48" s="778"/>
      <c r="EN48" s="778"/>
      <c r="EO48" s="778"/>
      <c r="EP48" s="778"/>
      <c r="EQ48" s="778"/>
      <c r="ER48" s="778"/>
      <c r="ES48" s="778"/>
      <c r="ET48" s="778"/>
      <c r="EU48" s="778"/>
      <c r="EV48" s="778"/>
      <c r="EW48" s="778"/>
      <c r="EX48" s="778"/>
      <c r="EY48" s="778"/>
      <c r="EZ48" s="778"/>
      <c r="FA48" s="778"/>
      <c r="FB48" s="778"/>
      <c r="FC48" s="778"/>
      <c r="FD48" s="778"/>
      <c r="FE48" s="778"/>
      <c r="FF48" s="778"/>
      <c r="FG48" s="778"/>
      <c r="FH48" s="778"/>
      <c r="FI48" s="778"/>
      <c r="FJ48" s="778"/>
      <c r="FK48" s="778"/>
      <c r="FL48" s="778"/>
      <c r="FM48" s="778"/>
      <c r="FN48" s="778"/>
      <c r="FO48" s="778"/>
      <c r="FP48" s="778"/>
      <c r="FQ48" s="778"/>
      <c r="FR48" s="778"/>
      <c r="FS48" s="778"/>
      <c r="FT48" s="778"/>
      <c r="FU48" s="778"/>
      <c r="FV48" s="778"/>
      <c r="FW48" s="778"/>
      <c r="FX48" s="778"/>
      <c r="FY48" s="778"/>
      <c r="FZ48" s="778"/>
      <c r="GA48" s="778"/>
      <c r="GB48" s="778"/>
      <c r="GC48" s="778"/>
      <c r="GD48" s="778"/>
      <c r="GE48" s="778"/>
      <c r="GF48" s="778"/>
      <c r="GG48" s="778"/>
      <c r="GH48" s="778"/>
      <c r="GI48" s="778"/>
      <c r="GJ48" s="778"/>
      <c r="GK48" s="778"/>
      <c r="GL48" s="778"/>
      <c r="GM48" s="778"/>
      <c r="GN48" s="778"/>
      <c r="GO48" s="778"/>
      <c r="GP48" s="778"/>
      <c r="GQ48" s="778"/>
      <c r="GR48" s="778"/>
      <c r="GS48" s="778"/>
      <c r="GT48" s="778"/>
      <c r="GU48" s="778"/>
      <c r="GV48" s="778"/>
      <c r="GW48" s="778"/>
      <c r="GX48" s="778"/>
      <c r="GY48" s="778"/>
      <c r="GZ48" s="778"/>
      <c r="HA48" s="778"/>
      <c r="HB48" s="778"/>
      <c r="HC48" s="778"/>
      <c r="HD48" s="778"/>
      <c r="HE48" s="778"/>
      <c r="HF48" s="778"/>
      <c r="HG48" s="778"/>
      <c r="HH48" s="778"/>
      <c r="HI48" s="778"/>
      <c r="HJ48" s="778"/>
      <c r="HK48" s="778"/>
      <c r="HL48" s="778"/>
      <c r="HM48" s="778"/>
      <c r="HN48" s="778"/>
      <c r="HO48" s="778"/>
      <c r="HP48" s="778"/>
      <c r="HQ48" s="778"/>
      <c r="HR48" s="778"/>
      <c r="HS48" s="778"/>
      <c r="HT48" s="778"/>
      <c r="HU48" s="778"/>
      <c r="HV48" s="778"/>
      <c r="HW48" s="778"/>
      <c r="HX48" s="778"/>
      <c r="HY48" s="778"/>
      <c r="HZ48" s="778"/>
      <c r="IA48" s="778"/>
      <c r="IB48" s="778"/>
      <c r="IC48" s="778"/>
      <c r="ID48" s="778"/>
      <c r="IE48" s="778"/>
      <c r="IF48" s="778"/>
      <c r="IG48" s="778"/>
      <c r="IH48" s="778"/>
      <c r="II48" s="778"/>
      <c r="IJ48" s="778"/>
      <c r="IK48" s="778"/>
      <c r="IL48" s="778"/>
      <c r="IM48" s="778"/>
      <c r="IN48" s="778"/>
      <c r="IO48" s="778"/>
      <c r="IP48" s="778"/>
      <c r="IQ48" s="778"/>
      <c r="IR48" s="778"/>
      <c r="IS48" s="778"/>
      <c r="IT48" s="778"/>
      <c r="IU48" s="778"/>
      <c r="IV48" s="778"/>
    </row>
    <row r="49" spans="1:256" ht="21.9" customHeight="1">
      <c r="A49" s="821" t="s">
        <v>1187</v>
      </c>
      <c r="B49" s="858"/>
      <c r="C49" s="858"/>
      <c r="D49" s="858"/>
      <c r="E49" s="858"/>
      <c r="F49" s="858"/>
      <c r="G49" s="858"/>
      <c r="H49" s="858"/>
      <c r="I49" s="858"/>
      <c r="J49" s="859"/>
      <c r="K49" s="858"/>
      <c r="L49" s="859"/>
      <c r="M49" s="859"/>
      <c r="N49" s="859"/>
      <c r="O49" s="859"/>
      <c r="P49" s="859"/>
      <c r="Q49" s="849"/>
      <c r="R49" s="849"/>
      <c r="S49" s="849"/>
      <c r="T49" s="849"/>
      <c r="U49" s="849"/>
      <c r="V49" s="849"/>
      <c r="W49" s="849"/>
      <c r="X49" s="849"/>
      <c r="Y49" s="849"/>
      <c r="Z49" s="849"/>
      <c r="AA49" s="849"/>
      <c r="AB49" s="849"/>
      <c r="AC49" s="849"/>
      <c r="AD49" s="849"/>
      <c r="AE49" s="849"/>
      <c r="AF49" s="849"/>
      <c r="AG49" s="849"/>
      <c r="AH49" s="849"/>
      <c r="AI49" s="849"/>
      <c r="AJ49" s="849"/>
      <c r="AK49" s="849"/>
      <c r="AL49" s="849"/>
      <c r="AM49" s="849"/>
      <c r="AN49" s="849"/>
      <c r="AO49" s="849"/>
      <c r="AP49" s="849"/>
      <c r="AQ49" s="849"/>
      <c r="AR49" s="849"/>
      <c r="AS49" s="849"/>
      <c r="AT49" s="849"/>
      <c r="AU49" s="849"/>
      <c r="AV49" s="849"/>
      <c r="AW49" s="849"/>
      <c r="AX49" s="849"/>
      <c r="AY49" s="849"/>
      <c r="AZ49" s="849"/>
      <c r="BA49" s="849"/>
      <c r="BB49" s="849"/>
      <c r="BC49" s="849"/>
      <c r="BD49" s="849"/>
      <c r="BE49" s="849"/>
      <c r="BF49" s="849"/>
      <c r="BG49" s="849"/>
      <c r="BH49" s="849"/>
      <c r="BI49" s="849"/>
      <c r="BJ49" s="849"/>
      <c r="BK49" s="849"/>
      <c r="BL49" s="849"/>
      <c r="BM49" s="849"/>
      <c r="BN49" s="849"/>
      <c r="BO49" s="849"/>
      <c r="BP49" s="849"/>
      <c r="BQ49" s="849"/>
      <c r="BR49" s="849"/>
      <c r="BS49" s="849"/>
      <c r="BT49" s="849"/>
      <c r="BU49" s="849"/>
      <c r="BV49" s="849"/>
      <c r="BW49" s="849"/>
      <c r="BX49" s="849"/>
      <c r="BY49" s="849"/>
      <c r="BZ49" s="849"/>
      <c r="CA49" s="849"/>
      <c r="CB49" s="849"/>
      <c r="CC49" s="849"/>
      <c r="CD49" s="849"/>
      <c r="CE49" s="849"/>
      <c r="CF49" s="849"/>
      <c r="CG49" s="849"/>
      <c r="CH49" s="849"/>
      <c r="CI49" s="849"/>
      <c r="CJ49" s="849"/>
      <c r="CK49" s="849"/>
      <c r="CL49" s="849"/>
      <c r="CM49" s="849"/>
      <c r="CN49" s="849"/>
      <c r="CO49" s="849"/>
      <c r="CP49" s="849"/>
      <c r="CQ49" s="849"/>
      <c r="CR49" s="849"/>
      <c r="CS49" s="849"/>
      <c r="CT49" s="849"/>
      <c r="CU49" s="849"/>
      <c r="CV49" s="849"/>
      <c r="CW49" s="849"/>
      <c r="CX49" s="849"/>
      <c r="CY49" s="849"/>
      <c r="CZ49" s="849"/>
      <c r="DA49" s="849"/>
      <c r="DB49" s="849"/>
      <c r="DC49" s="849"/>
      <c r="DD49" s="849"/>
      <c r="DE49" s="849"/>
      <c r="DF49" s="849"/>
      <c r="DG49" s="849"/>
      <c r="DH49" s="849"/>
      <c r="DI49" s="849"/>
      <c r="DJ49" s="849"/>
      <c r="DK49" s="849"/>
      <c r="DL49" s="849"/>
      <c r="DM49" s="849"/>
      <c r="DN49" s="849"/>
      <c r="DO49" s="849"/>
      <c r="DP49" s="849"/>
      <c r="DQ49" s="849"/>
      <c r="DR49" s="849"/>
      <c r="DS49" s="849"/>
      <c r="DT49" s="849"/>
      <c r="DU49" s="849"/>
      <c r="DV49" s="849"/>
      <c r="DW49" s="849"/>
      <c r="DX49" s="849"/>
      <c r="DY49" s="849"/>
      <c r="DZ49" s="849"/>
      <c r="EA49" s="849"/>
      <c r="EB49" s="849"/>
      <c r="EC49" s="849"/>
      <c r="ED49" s="849"/>
      <c r="EE49" s="849"/>
      <c r="EF49" s="849"/>
      <c r="EG49" s="849"/>
      <c r="EH49" s="849"/>
      <c r="EI49" s="849"/>
      <c r="EJ49" s="849"/>
      <c r="EK49" s="849"/>
      <c r="EL49" s="849"/>
      <c r="EM49" s="849"/>
      <c r="EN49" s="849"/>
      <c r="EO49" s="849"/>
      <c r="EP49" s="849"/>
      <c r="EQ49" s="849"/>
      <c r="ER49" s="849"/>
      <c r="ES49" s="849"/>
      <c r="ET49" s="849"/>
      <c r="EU49" s="849"/>
      <c r="EV49" s="849"/>
      <c r="EW49" s="849"/>
      <c r="EX49" s="849"/>
      <c r="EY49" s="849"/>
      <c r="EZ49" s="849"/>
      <c r="FA49" s="849"/>
      <c r="FB49" s="849"/>
      <c r="FC49" s="849"/>
      <c r="FD49" s="849"/>
      <c r="FE49" s="849"/>
      <c r="FF49" s="849"/>
      <c r="FG49" s="849"/>
      <c r="FH49" s="849"/>
      <c r="FI49" s="849"/>
      <c r="FJ49" s="849"/>
      <c r="FK49" s="849"/>
      <c r="FL49" s="849"/>
      <c r="FM49" s="849"/>
      <c r="FN49" s="849"/>
      <c r="FO49" s="849"/>
      <c r="FP49" s="849"/>
      <c r="FQ49" s="849"/>
      <c r="FR49" s="849"/>
      <c r="FS49" s="849"/>
      <c r="FT49" s="849"/>
      <c r="FU49" s="849"/>
      <c r="FV49" s="849"/>
      <c r="FW49" s="849"/>
      <c r="FX49" s="849"/>
      <c r="FY49" s="849"/>
      <c r="FZ49" s="849"/>
      <c r="GA49" s="849"/>
      <c r="GB49" s="849"/>
      <c r="GC49" s="849"/>
      <c r="GD49" s="849"/>
      <c r="GE49" s="849"/>
      <c r="GF49" s="849"/>
      <c r="GG49" s="849"/>
      <c r="GH49" s="849"/>
      <c r="GI49" s="849"/>
      <c r="GJ49" s="849"/>
      <c r="GK49" s="849"/>
      <c r="GL49" s="849"/>
      <c r="GM49" s="849"/>
      <c r="GN49" s="849"/>
      <c r="GO49" s="849"/>
      <c r="GP49" s="849"/>
      <c r="GQ49" s="849"/>
      <c r="GR49" s="849"/>
      <c r="GS49" s="849"/>
      <c r="GT49" s="849"/>
      <c r="GU49" s="849"/>
      <c r="GV49" s="849"/>
      <c r="GW49" s="849"/>
      <c r="GX49" s="849"/>
      <c r="GY49" s="849"/>
      <c r="GZ49" s="849"/>
      <c r="HA49" s="849"/>
      <c r="HB49" s="849"/>
      <c r="HC49" s="849"/>
      <c r="HD49" s="849"/>
      <c r="HE49" s="849"/>
      <c r="HF49" s="849"/>
      <c r="HG49" s="849"/>
      <c r="HH49" s="849"/>
      <c r="HI49" s="849"/>
      <c r="HJ49" s="849"/>
      <c r="HK49" s="849"/>
      <c r="HL49" s="849"/>
      <c r="HM49" s="849"/>
      <c r="HN49" s="849"/>
      <c r="HO49" s="849"/>
      <c r="HP49" s="849"/>
      <c r="HQ49" s="849"/>
      <c r="HR49" s="849"/>
      <c r="HS49" s="849"/>
      <c r="HT49" s="849"/>
      <c r="HU49" s="849"/>
      <c r="HV49" s="849"/>
      <c r="HW49" s="849"/>
      <c r="HX49" s="849"/>
      <c r="HY49" s="849"/>
      <c r="HZ49" s="849"/>
      <c r="IA49" s="849"/>
      <c r="IB49" s="849"/>
      <c r="IC49" s="849"/>
      <c r="ID49" s="849"/>
      <c r="IE49" s="849"/>
      <c r="IF49" s="849"/>
      <c r="IG49" s="849"/>
      <c r="IH49" s="849"/>
      <c r="II49" s="849"/>
      <c r="IJ49" s="849"/>
      <c r="IK49" s="849"/>
      <c r="IL49" s="849"/>
      <c r="IM49" s="849"/>
      <c r="IN49" s="849"/>
      <c r="IO49" s="849"/>
      <c r="IP49" s="849"/>
      <c r="IQ49" s="849"/>
      <c r="IR49" s="849"/>
      <c r="IS49" s="849"/>
      <c r="IT49" s="849"/>
      <c r="IU49" s="849"/>
      <c r="IV49" s="849"/>
    </row>
    <row r="50" spans="1:256" ht="16.5" customHeight="1">
      <c r="A50" s="834" t="str">
        <f>+A1</f>
        <v>AddTech Hub Public Company Limited</v>
      </c>
      <c r="B50" s="834"/>
      <c r="C50" s="834"/>
      <c r="D50" s="834"/>
      <c r="E50" s="834"/>
      <c r="F50" s="834"/>
      <c r="G50" s="834"/>
      <c r="H50" s="835"/>
      <c r="I50" s="835"/>
      <c r="J50" s="837"/>
      <c r="K50" s="835"/>
      <c r="L50" s="836"/>
      <c r="M50" s="837"/>
      <c r="N50" s="836"/>
      <c r="O50" s="836"/>
      <c r="P50" s="836"/>
      <c r="Q50" s="834"/>
      <c r="R50" s="834"/>
      <c r="S50" s="834"/>
      <c r="T50" s="834"/>
      <c r="U50" s="834"/>
      <c r="V50" s="834"/>
      <c r="W50" s="834"/>
      <c r="X50" s="834"/>
      <c r="Y50" s="834"/>
      <c r="Z50" s="834"/>
      <c r="AA50" s="834"/>
      <c r="AB50" s="834"/>
      <c r="AC50" s="834"/>
      <c r="AD50" s="834"/>
      <c r="AE50" s="834"/>
      <c r="AF50" s="834"/>
      <c r="AG50" s="834"/>
      <c r="AH50" s="834"/>
      <c r="AI50" s="834"/>
      <c r="AJ50" s="834"/>
      <c r="AK50" s="834"/>
      <c r="AL50" s="834"/>
      <c r="AM50" s="834"/>
      <c r="AN50" s="834"/>
      <c r="AO50" s="834"/>
      <c r="AP50" s="834"/>
      <c r="AQ50" s="834"/>
      <c r="AR50" s="834"/>
      <c r="AS50" s="834"/>
      <c r="AT50" s="834"/>
      <c r="AU50" s="834"/>
      <c r="AV50" s="834"/>
      <c r="AW50" s="834"/>
      <c r="AX50" s="834"/>
      <c r="AY50" s="834"/>
      <c r="AZ50" s="834"/>
      <c r="BA50" s="834"/>
      <c r="BB50" s="834"/>
      <c r="BC50" s="834"/>
      <c r="BD50" s="834"/>
      <c r="BE50" s="834"/>
      <c r="BF50" s="834"/>
      <c r="BG50" s="834"/>
      <c r="BH50" s="834"/>
      <c r="BI50" s="834"/>
      <c r="BJ50" s="834"/>
      <c r="BK50" s="834"/>
      <c r="BL50" s="834"/>
      <c r="BM50" s="834"/>
      <c r="BN50" s="834"/>
      <c r="BO50" s="834"/>
      <c r="BP50" s="834"/>
      <c r="BQ50" s="834"/>
      <c r="BR50" s="834"/>
      <c r="BS50" s="834"/>
      <c r="BT50" s="834"/>
      <c r="BU50" s="834"/>
      <c r="BV50" s="834"/>
      <c r="BW50" s="834"/>
      <c r="BX50" s="834"/>
      <c r="BY50" s="834"/>
      <c r="BZ50" s="834"/>
      <c r="CA50" s="834"/>
      <c r="CB50" s="834"/>
      <c r="CC50" s="834"/>
      <c r="CD50" s="834"/>
      <c r="CE50" s="834"/>
      <c r="CF50" s="834"/>
      <c r="CG50" s="834"/>
      <c r="CH50" s="834"/>
      <c r="CI50" s="834"/>
      <c r="CJ50" s="834"/>
      <c r="CK50" s="834"/>
      <c r="CL50" s="834"/>
      <c r="CM50" s="834"/>
      <c r="CN50" s="834"/>
      <c r="CO50" s="834"/>
      <c r="CP50" s="834"/>
      <c r="CQ50" s="834"/>
      <c r="CR50" s="834"/>
      <c r="CS50" s="834"/>
      <c r="CT50" s="834"/>
      <c r="CU50" s="834"/>
      <c r="CV50" s="834"/>
      <c r="CW50" s="834"/>
      <c r="CX50" s="834"/>
      <c r="CY50" s="834"/>
      <c r="CZ50" s="834"/>
      <c r="DA50" s="834"/>
      <c r="DB50" s="834"/>
      <c r="DC50" s="834"/>
      <c r="DD50" s="834"/>
      <c r="DE50" s="834"/>
      <c r="DF50" s="834"/>
      <c r="DG50" s="834"/>
      <c r="DH50" s="834"/>
      <c r="DI50" s="834"/>
      <c r="DJ50" s="834"/>
      <c r="DK50" s="834"/>
      <c r="DL50" s="834"/>
      <c r="DM50" s="834"/>
      <c r="DN50" s="834"/>
      <c r="DO50" s="834"/>
      <c r="DP50" s="834"/>
      <c r="DQ50" s="834"/>
      <c r="DR50" s="834"/>
      <c r="DS50" s="834"/>
      <c r="DT50" s="834"/>
      <c r="DU50" s="834"/>
      <c r="DV50" s="834"/>
      <c r="DW50" s="834"/>
      <c r="DX50" s="834"/>
      <c r="DY50" s="834"/>
      <c r="DZ50" s="834"/>
      <c r="EA50" s="834"/>
      <c r="EB50" s="834"/>
      <c r="EC50" s="834"/>
      <c r="ED50" s="834"/>
      <c r="EE50" s="834"/>
      <c r="EF50" s="834"/>
      <c r="EG50" s="834"/>
      <c r="EH50" s="834"/>
      <c r="EI50" s="834"/>
      <c r="EJ50" s="834"/>
      <c r="EK50" s="834"/>
      <c r="EL50" s="834"/>
      <c r="EM50" s="834"/>
      <c r="EN50" s="834"/>
      <c r="EO50" s="834"/>
      <c r="EP50" s="834"/>
      <c r="EQ50" s="834"/>
      <c r="ER50" s="834"/>
      <c r="ES50" s="834"/>
      <c r="ET50" s="834"/>
      <c r="EU50" s="834"/>
      <c r="EV50" s="834"/>
      <c r="EW50" s="834"/>
      <c r="EX50" s="834"/>
      <c r="EY50" s="834"/>
      <c r="EZ50" s="834"/>
      <c r="FA50" s="834"/>
      <c r="FB50" s="834"/>
      <c r="FC50" s="834"/>
      <c r="FD50" s="834"/>
      <c r="FE50" s="834"/>
      <c r="FF50" s="834"/>
      <c r="FG50" s="834"/>
      <c r="FH50" s="834"/>
      <c r="FI50" s="834"/>
      <c r="FJ50" s="834"/>
      <c r="FK50" s="834"/>
      <c r="FL50" s="834"/>
      <c r="FM50" s="834"/>
      <c r="FN50" s="834"/>
      <c r="FO50" s="834"/>
      <c r="FP50" s="834"/>
      <c r="FQ50" s="834"/>
      <c r="FR50" s="834"/>
      <c r="FS50" s="834"/>
      <c r="FT50" s="834"/>
      <c r="FU50" s="834"/>
      <c r="FV50" s="834"/>
      <c r="FW50" s="834"/>
      <c r="FX50" s="834"/>
      <c r="FY50" s="834"/>
      <c r="FZ50" s="834"/>
      <c r="GA50" s="834"/>
      <c r="GB50" s="834"/>
      <c r="GC50" s="834"/>
      <c r="GD50" s="834"/>
      <c r="GE50" s="834"/>
      <c r="GF50" s="834"/>
      <c r="GG50" s="834"/>
      <c r="GH50" s="834"/>
      <c r="GI50" s="834"/>
      <c r="GJ50" s="834"/>
      <c r="GK50" s="834"/>
      <c r="GL50" s="834"/>
      <c r="GM50" s="834"/>
      <c r="GN50" s="834"/>
      <c r="GO50" s="834"/>
      <c r="GP50" s="834"/>
      <c r="GQ50" s="834"/>
      <c r="GR50" s="834"/>
      <c r="GS50" s="834"/>
      <c r="GT50" s="834"/>
      <c r="GU50" s="834"/>
      <c r="GV50" s="834"/>
      <c r="GW50" s="834"/>
      <c r="GX50" s="834"/>
      <c r="GY50" s="834"/>
      <c r="GZ50" s="834"/>
      <c r="HA50" s="834"/>
      <c r="HB50" s="834"/>
      <c r="HC50" s="834"/>
      <c r="HD50" s="834"/>
      <c r="HE50" s="834"/>
      <c r="HF50" s="834"/>
      <c r="HG50" s="834"/>
      <c r="HH50" s="834"/>
      <c r="HI50" s="834"/>
      <c r="HJ50" s="834"/>
      <c r="HK50" s="834"/>
      <c r="HL50" s="834"/>
      <c r="HM50" s="834"/>
      <c r="HN50" s="834"/>
      <c r="HO50" s="834"/>
      <c r="HP50" s="834"/>
      <c r="HQ50" s="834"/>
      <c r="HR50" s="834"/>
      <c r="HS50" s="834"/>
      <c r="HT50" s="834"/>
      <c r="HU50" s="834"/>
      <c r="HV50" s="834"/>
      <c r="HW50" s="834"/>
      <c r="HX50" s="834"/>
      <c r="HY50" s="834"/>
      <c r="HZ50" s="834"/>
      <c r="IA50" s="834"/>
      <c r="IB50" s="834"/>
      <c r="IC50" s="834"/>
      <c r="ID50" s="834"/>
      <c r="IE50" s="834"/>
      <c r="IF50" s="834"/>
      <c r="IG50" s="834"/>
      <c r="IH50" s="834"/>
      <c r="II50" s="834"/>
      <c r="IJ50" s="834"/>
      <c r="IK50" s="834"/>
      <c r="IL50" s="834"/>
      <c r="IM50" s="834"/>
      <c r="IN50" s="834"/>
      <c r="IO50" s="834"/>
      <c r="IP50" s="834"/>
      <c r="IQ50" s="834"/>
      <c r="IR50" s="834"/>
      <c r="IS50" s="834"/>
      <c r="IT50" s="834"/>
      <c r="IU50" s="834"/>
      <c r="IV50" s="834"/>
    </row>
    <row r="51" spans="1:256" ht="16.5" customHeight="1">
      <c r="A51" s="855" t="s">
        <v>1210</v>
      </c>
      <c r="B51" s="834"/>
      <c r="C51" s="834"/>
      <c r="D51" s="834"/>
      <c r="E51" s="834"/>
      <c r="F51" s="834"/>
      <c r="G51" s="834"/>
      <c r="H51" s="835"/>
      <c r="I51" s="835"/>
      <c r="J51" s="837"/>
      <c r="K51" s="835"/>
      <c r="L51" s="836"/>
      <c r="M51" s="837"/>
      <c r="N51" s="836"/>
      <c r="O51" s="836"/>
      <c r="P51" s="836"/>
      <c r="Q51" s="834"/>
      <c r="R51" s="834"/>
      <c r="S51" s="834"/>
      <c r="T51" s="834"/>
      <c r="U51" s="834"/>
      <c r="V51" s="834"/>
      <c r="W51" s="834"/>
      <c r="X51" s="834"/>
      <c r="Y51" s="834"/>
      <c r="Z51" s="834"/>
      <c r="AA51" s="834"/>
      <c r="AB51" s="834"/>
      <c r="AC51" s="834"/>
      <c r="AD51" s="834"/>
      <c r="AE51" s="834"/>
      <c r="AF51" s="834"/>
      <c r="AG51" s="834"/>
      <c r="AH51" s="834"/>
      <c r="AI51" s="834"/>
      <c r="AJ51" s="834"/>
      <c r="AK51" s="834"/>
      <c r="AL51" s="834"/>
      <c r="AM51" s="834"/>
      <c r="AN51" s="834"/>
      <c r="AO51" s="834"/>
      <c r="AP51" s="834"/>
      <c r="AQ51" s="834"/>
      <c r="AR51" s="834"/>
      <c r="AS51" s="834"/>
      <c r="AT51" s="834"/>
      <c r="AU51" s="834"/>
      <c r="AV51" s="834"/>
      <c r="AW51" s="834"/>
      <c r="AX51" s="834"/>
      <c r="AY51" s="834"/>
      <c r="AZ51" s="834"/>
      <c r="BA51" s="834"/>
      <c r="BB51" s="834"/>
      <c r="BC51" s="834"/>
      <c r="BD51" s="834"/>
      <c r="BE51" s="834"/>
      <c r="BF51" s="834"/>
      <c r="BG51" s="834"/>
      <c r="BH51" s="834"/>
      <c r="BI51" s="834"/>
      <c r="BJ51" s="834"/>
      <c r="BK51" s="834"/>
      <c r="BL51" s="834"/>
      <c r="BM51" s="834"/>
      <c r="BN51" s="834"/>
      <c r="BO51" s="834"/>
      <c r="BP51" s="834"/>
      <c r="BQ51" s="834"/>
      <c r="BR51" s="834"/>
      <c r="BS51" s="834"/>
      <c r="BT51" s="834"/>
      <c r="BU51" s="834"/>
      <c r="BV51" s="834"/>
      <c r="BW51" s="834"/>
      <c r="BX51" s="834"/>
      <c r="BY51" s="834"/>
      <c r="BZ51" s="834"/>
      <c r="CA51" s="834"/>
      <c r="CB51" s="834"/>
      <c r="CC51" s="834"/>
      <c r="CD51" s="834"/>
      <c r="CE51" s="834"/>
      <c r="CF51" s="834"/>
      <c r="CG51" s="834"/>
      <c r="CH51" s="834"/>
      <c r="CI51" s="834"/>
      <c r="CJ51" s="834"/>
      <c r="CK51" s="834"/>
      <c r="CL51" s="834"/>
      <c r="CM51" s="834"/>
      <c r="CN51" s="834"/>
      <c r="CO51" s="834"/>
      <c r="CP51" s="834"/>
      <c r="CQ51" s="834"/>
      <c r="CR51" s="834"/>
      <c r="CS51" s="834"/>
      <c r="CT51" s="834"/>
      <c r="CU51" s="834"/>
      <c r="CV51" s="834"/>
      <c r="CW51" s="834"/>
      <c r="CX51" s="834"/>
      <c r="CY51" s="834"/>
      <c r="CZ51" s="834"/>
      <c r="DA51" s="834"/>
      <c r="DB51" s="834"/>
      <c r="DC51" s="834"/>
      <c r="DD51" s="834"/>
      <c r="DE51" s="834"/>
      <c r="DF51" s="834"/>
      <c r="DG51" s="834"/>
      <c r="DH51" s="834"/>
      <c r="DI51" s="834"/>
      <c r="DJ51" s="834"/>
      <c r="DK51" s="834"/>
      <c r="DL51" s="834"/>
      <c r="DM51" s="834"/>
      <c r="DN51" s="834"/>
      <c r="DO51" s="834"/>
      <c r="DP51" s="834"/>
      <c r="DQ51" s="834"/>
      <c r="DR51" s="834"/>
      <c r="DS51" s="834"/>
      <c r="DT51" s="834"/>
      <c r="DU51" s="834"/>
      <c r="DV51" s="834"/>
      <c r="DW51" s="834"/>
      <c r="DX51" s="834"/>
      <c r="DY51" s="834"/>
      <c r="DZ51" s="834"/>
      <c r="EA51" s="834"/>
      <c r="EB51" s="834"/>
      <c r="EC51" s="834"/>
      <c r="ED51" s="834"/>
      <c r="EE51" s="834"/>
      <c r="EF51" s="834"/>
      <c r="EG51" s="834"/>
      <c r="EH51" s="834"/>
      <c r="EI51" s="834"/>
      <c r="EJ51" s="834"/>
      <c r="EK51" s="834"/>
      <c r="EL51" s="834"/>
      <c r="EM51" s="834"/>
      <c r="EN51" s="834"/>
      <c r="EO51" s="834"/>
      <c r="EP51" s="834"/>
      <c r="EQ51" s="834"/>
      <c r="ER51" s="834"/>
      <c r="ES51" s="834"/>
      <c r="ET51" s="834"/>
      <c r="EU51" s="834"/>
      <c r="EV51" s="834"/>
      <c r="EW51" s="834"/>
      <c r="EX51" s="834"/>
      <c r="EY51" s="834"/>
      <c r="EZ51" s="834"/>
      <c r="FA51" s="834"/>
      <c r="FB51" s="834"/>
      <c r="FC51" s="834"/>
      <c r="FD51" s="834"/>
      <c r="FE51" s="834"/>
      <c r="FF51" s="834"/>
      <c r="FG51" s="834"/>
      <c r="FH51" s="834"/>
      <c r="FI51" s="834"/>
      <c r="FJ51" s="834"/>
      <c r="FK51" s="834"/>
      <c r="FL51" s="834"/>
      <c r="FM51" s="834"/>
      <c r="FN51" s="834"/>
      <c r="FO51" s="834"/>
      <c r="FP51" s="834"/>
      <c r="FQ51" s="834"/>
      <c r="FR51" s="834"/>
      <c r="FS51" s="834"/>
      <c r="FT51" s="834"/>
      <c r="FU51" s="834"/>
      <c r="FV51" s="834"/>
      <c r="FW51" s="834"/>
      <c r="FX51" s="834"/>
      <c r="FY51" s="834"/>
      <c r="FZ51" s="834"/>
      <c r="GA51" s="834"/>
      <c r="GB51" s="834"/>
      <c r="GC51" s="834"/>
      <c r="GD51" s="834"/>
      <c r="GE51" s="834"/>
      <c r="GF51" s="834"/>
      <c r="GG51" s="834"/>
      <c r="GH51" s="834"/>
      <c r="GI51" s="834"/>
      <c r="GJ51" s="834"/>
      <c r="GK51" s="834"/>
      <c r="GL51" s="834"/>
      <c r="GM51" s="834"/>
      <c r="GN51" s="834"/>
      <c r="GO51" s="834"/>
      <c r="GP51" s="834"/>
      <c r="GQ51" s="834"/>
      <c r="GR51" s="834"/>
      <c r="GS51" s="834"/>
      <c r="GT51" s="834"/>
      <c r="GU51" s="834"/>
      <c r="GV51" s="834"/>
      <c r="GW51" s="834"/>
      <c r="GX51" s="834"/>
      <c r="GY51" s="834"/>
      <c r="GZ51" s="834"/>
      <c r="HA51" s="834"/>
      <c r="HB51" s="834"/>
      <c r="HC51" s="834"/>
      <c r="HD51" s="834"/>
      <c r="HE51" s="834"/>
      <c r="HF51" s="834"/>
      <c r="HG51" s="834"/>
      <c r="HH51" s="834"/>
      <c r="HI51" s="834"/>
      <c r="HJ51" s="834"/>
      <c r="HK51" s="834"/>
      <c r="HL51" s="834"/>
      <c r="HM51" s="834"/>
      <c r="HN51" s="834"/>
      <c r="HO51" s="834"/>
      <c r="HP51" s="834"/>
      <c r="HQ51" s="834"/>
      <c r="HR51" s="834"/>
      <c r="HS51" s="834"/>
      <c r="HT51" s="834"/>
      <c r="HU51" s="834"/>
      <c r="HV51" s="834"/>
      <c r="HW51" s="834"/>
      <c r="HX51" s="834"/>
      <c r="HY51" s="834"/>
      <c r="HZ51" s="834"/>
      <c r="IA51" s="834"/>
      <c r="IB51" s="834"/>
      <c r="IC51" s="834"/>
      <c r="ID51" s="834"/>
      <c r="IE51" s="834"/>
      <c r="IF51" s="834"/>
      <c r="IG51" s="834"/>
      <c r="IH51" s="834"/>
      <c r="II51" s="834"/>
      <c r="IJ51" s="834"/>
      <c r="IK51" s="834"/>
      <c r="IL51" s="834"/>
      <c r="IM51" s="834"/>
      <c r="IN51" s="834"/>
      <c r="IO51" s="834"/>
      <c r="IP51" s="834"/>
      <c r="IQ51" s="834"/>
      <c r="IR51" s="834"/>
      <c r="IS51" s="834"/>
      <c r="IT51" s="834"/>
      <c r="IU51" s="834"/>
      <c r="IV51" s="834"/>
    </row>
    <row r="52" spans="1:256" ht="16.5" customHeight="1">
      <c r="A52" s="886" t="str">
        <f>A3</f>
        <v>As at 31 March 2021</v>
      </c>
      <c r="B52" s="839"/>
      <c r="C52" s="839"/>
      <c r="D52" s="839"/>
      <c r="E52" s="839"/>
      <c r="F52" s="839"/>
      <c r="G52" s="839"/>
      <c r="H52" s="840"/>
      <c r="I52" s="840"/>
      <c r="J52" s="842"/>
      <c r="K52" s="840"/>
      <c r="L52" s="841"/>
      <c r="M52" s="842"/>
      <c r="N52" s="841"/>
      <c r="O52" s="841"/>
      <c r="P52" s="841"/>
      <c r="Q52" s="834"/>
      <c r="R52" s="834"/>
      <c r="S52" s="834"/>
      <c r="T52" s="834"/>
      <c r="U52" s="834"/>
      <c r="V52" s="834"/>
      <c r="W52" s="834"/>
      <c r="X52" s="834"/>
      <c r="Y52" s="834"/>
      <c r="Z52" s="834"/>
      <c r="AA52" s="834"/>
      <c r="AB52" s="834"/>
      <c r="AC52" s="834"/>
      <c r="AD52" s="834"/>
      <c r="AE52" s="834"/>
      <c r="AF52" s="834"/>
      <c r="AG52" s="834"/>
      <c r="AH52" s="834"/>
      <c r="AI52" s="834"/>
      <c r="AJ52" s="834"/>
      <c r="AK52" s="834"/>
      <c r="AL52" s="834"/>
      <c r="AM52" s="834"/>
      <c r="AN52" s="834"/>
      <c r="AO52" s="834"/>
      <c r="AP52" s="834"/>
      <c r="AQ52" s="834"/>
      <c r="AR52" s="834"/>
      <c r="AS52" s="834"/>
      <c r="AT52" s="834"/>
      <c r="AU52" s="834"/>
      <c r="AV52" s="834"/>
      <c r="AW52" s="834"/>
      <c r="AX52" s="834"/>
      <c r="AY52" s="834"/>
      <c r="AZ52" s="834"/>
      <c r="BA52" s="834"/>
      <c r="BB52" s="834"/>
      <c r="BC52" s="834"/>
      <c r="BD52" s="834"/>
      <c r="BE52" s="834"/>
      <c r="BF52" s="834"/>
      <c r="BG52" s="834"/>
      <c r="BH52" s="834"/>
      <c r="BI52" s="834"/>
      <c r="BJ52" s="834"/>
      <c r="BK52" s="834"/>
      <c r="BL52" s="834"/>
      <c r="BM52" s="834"/>
      <c r="BN52" s="834"/>
      <c r="BO52" s="834"/>
      <c r="BP52" s="834"/>
      <c r="BQ52" s="834"/>
      <c r="BR52" s="834"/>
      <c r="BS52" s="834"/>
      <c r="BT52" s="834"/>
      <c r="BU52" s="834"/>
      <c r="BV52" s="834"/>
      <c r="BW52" s="834"/>
      <c r="BX52" s="834"/>
      <c r="BY52" s="834"/>
      <c r="BZ52" s="834"/>
      <c r="CA52" s="834"/>
      <c r="CB52" s="834"/>
      <c r="CC52" s="834"/>
      <c r="CD52" s="834"/>
      <c r="CE52" s="834"/>
      <c r="CF52" s="834"/>
      <c r="CG52" s="834"/>
      <c r="CH52" s="834"/>
      <c r="CI52" s="834"/>
      <c r="CJ52" s="834"/>
      <c r="CK52" s="834"/>
      <c r="CL52" s="834"/>
      <c r="CM52" s="834"/>
      <c r="CN52" s="834"/>
      <c r="CO52" s="834"/>
      <c r="CP52" s="834"/>
      <c r="CQ52" s="834"/>
      <c r="CR52" s="834"/>
      <c r="CS52" s="834"/>
      <c r="CT52" s="834"/>
      <c r="CU52" s="834"/>
      <c r="CV52" s="834"/>
      <c r="CW52" s="834"/>
      <c r="CX52" s="834"/>
      <c r="CY52" s="834"/>
      <c r="CZ52" s="834"/>
      <c r="DA52" s="834"/>
      <c r="DB52" s="834"/>
      <c r="DC52" s="834"/>
      <c r="DD52" s="834"/>
      <c r="DE52" s="834"/>
      <c r="DF52" s="834"/>
      <c r="DG52" s="834"/>
      <c r="DH52" s="834"/>
      <c r="DI52" s="834"/>
      <c r="DJ52" s="834"/>
      <c r="DK52" s="834"/>
      <c r="DL52" s="834"/>
      <c r="DM52" s="834"/>
      <c r="DN52" s="834"/>
      <c r="DO52" s="834"/>
      <c r="DP52" s="834"/>
      <c r="DQ52" s="834"/>
      <c r="DR52" s="834"/>
      <c r="DS52" s="834"/>
      <c r="DT52" s="834"/>
      <c r="DU52" s="834"/>
      <c r="DV52" s="834"/>
      <c r="DW52" s="834"/>
      <c r="DX52" s="834"/>
      <c r="DY52" s="834"/>
      <c r="DZ52" s="834"/>
      <c r="EA52" s="834"/>
      <c r="EB52" s="834"/>
      <c r="EC52" s="834"/>
      <c r="ED52" s="834"/>
      <c r="EE52" s="834"/>
      <c r="EF52" s="834"/>
      <c r="EG52" s="834"/>
      <c r="EH52" s="834"/>
      <c r="EI52" s="834"/>
      <c r="EJ52" s="834"/>
      <c r="EK52" s="834"/>
      <c r="EL52" s="834"/>
      <c r="EM52" s="834"/>
      <c r="EN52" s="834"/>
      <c r="EO52" s="834"/>
      <c r="EP52" s="834"/>
      <c r="EQ52" s="834"/>
      <c r="ER52" s="834"/>
      <c r="ES52" s="834"/>
      <c r="ET52" s="834"/>
      <c r="EU52" s="834"/>
      <c r="EV52" s="834"/>
      <c r="EW52" s="834"/>
      <c r="EX52" s="834"/>
      <c r="EY52" s="834"/>
      <c r="EZ52" s="834"/>
      <c r="FA52" s="834"/>
      <c r="FB52" s="834"/>
      <c r="FC52" s="834"/>
      <c r="FD52" s="834"/>
      <c r="FE52" s="834"/>
      <c r="FF52" s="834"/>
      <c r="FG52" s="834"/>
      <c r="FH52" s="834"/>
      <c r="FI52" s="834"/>
      <c r="FJ52" s="834"/>
      <c r="FK52" s="834"/>
      <c r="FL52" s="834"/>
      <c r="FM52" s="834"/>
      <c r="FN52" s="834"/>
      <c r="FO52" s="834"/>
      <c r="FP52" s="834"/>
      <c r="FQ52" s="834"/>
      <c r="FR52" s="834"/>
      <c r="FS52" s="834"/>
      <c r="FT52" s="834"/>
      <c r="FU52" s="834"/>
      <c r="FV52" s="834"/>
      <c r="FW52" s="834"/>
      <c r="FX52" s="834"/>
      <c r="FY52" s="834"/>
      <c r="FZ52" s="834"/>
      <c r="GA52" s="834"/>
      <c r="GB52" s="834"/>
      <c r="GC52" s="834"/>
      <c r="GD52" s="834"/>
      <c r="GE52" s="834"/>
      <c r="GF52" s="834"/>
      <c r="GG52" s="834"/>
      <c r="GH52" s="834"/>
      <c r="GI52" s="834"/>
      <c r="GJ52" s="834"/>
      <c r="GK52" s="834"/>
      <c r="GL52" s="834"/>
      <c r="GM52" s="834"/>
      <c r="GN52" s="834"/>
      <c r="GO52" s="834"/>
      <c r="GP52" s="834"/>
      <c r="GQ52" s="834"/>
      <c r="GR52" s="834"/>
      <c r="GS52" s="834"/>
      <c r="GT52" s="834"/>
      <c r="GU52" s="834"/>
      <c r="GV52" s="834"/>
      <c r="GW52" s="834"/>
      <c r="GX52" s="834"/>
      <c r="GY52" s="834"/>
      <c r="GZ52" s="834"/>
      <c r="HA52" s="834"/>
      <c r="HB52" s="834"/>
      <c r="HC52" s="834"/>
      <c r="HD52" s="834"/>
      <c r="HE52" s="834"/>
      <c r="HF52" s="834"/>
      <c r="HG52" s="834"/>
      <c r="HH52" s="834"/>
      <c r="HI52" s="834"/>
      <c r="HJ52" s="834"/>
      <c r="HK52" s="834"/>
      <c r="HL52" s="834"/>
      <c r="HM52" s="834"/>
      <c r="HN52" s="834"/>
      <c r="HO52" s="834"/>
      <c r="HP52" s="834"/>
      <c r="HQ52" s="834"/>
      <c r="HR52" s="834"/>
      <c r="HS52" s="834"/>
      <c r="HT52" s="834"/>
      <c r="HU52" s="834"/>
      <c r="HV52" s="834"/>
      <c r="HW52" s="834"/>
      <c r="HX52" s="834"/>
      <c r="HY52" s="834"/>
      <c r="HZ52" s="834"/>
      <c r="IA52" s="834"/>
      <c r="IB52" s="834"/>
      <c r="IC52" s="834"/>
      <c r="ID52" s="834"/>
      <c r="IE52" s="834"/>
      <c r="IF52" s="834"/>
      <c r="IG52" s="834"/>
      <c r="IH52" s="834"/>
      <c r="II52" s="834"/>
      <c r="IJ52" s="834"/>
      <c r="IK52" s="834"/>
      <c r="IL52" s="834"/>
      <c r="IM52" s="834"/>
      <c r="IN52" s="834"/>
      <c r="IO52" s="834"/>
      <c r="IP52" s="834"/>
      <c r="IQ52" s="834"/>
      <c r="IR52" s="834"/>
      <c r="IS52" s="834"/>
      <c r="IT52" s="834"/>
      <c r="IU52" s="834"/>
      <c r="IV52" s="834"/>
    </row>
    <row r="53" spans="1:256" ht="16.5" customHeight="1">
      <c r="A53" s="860"/>
      <c r="B53" s="843"/>
      <c r="C53" s="843"/>
      <c r="D53" s="843"/>
      <c r="E53" s="843"/>
      <c r="F53" s="843"/>
      <c r="G53" s="843"/>
      <c r="H53" s="844"/>
      <c r="I53" s="844"/>
      <c r="J53" s="914"/>
      <c r="K53" s="844"/>
      <c r="L53" s="845"/>
      <c r="M53" s="914"/>
      <c r="N53" s="845"/>
      <c r="O53" s="845"/>
      <c r="P53" s="845"/>
      <c r="Q53" s="834"/>
      <c r="R53" s="834"/>
      <c r="S53" s="834"/>
      <c r="T53" s="834"/>
      <c r="U53" s="834"/>
      <c r="V53" s="834"/>
      <c r="W53" s="834"/>
      <c r="X53" s="834"/>
      <c r="Y53" s="834"/>
      <c r="Z53" s="834"/>
      <c r="AA53" s="834"/>
      <c r="AB53" s="834"/>
      <c r="AC53" s="834"/>
      <c r="AD53" s="834"/>
      <c r="AE53" s="834"/>
      <c r="AF53" s="834"/>
      <c r="AG53" s="834"/>
      <c r="AH53" s="834"/>
      <c r="AI53" s="834"/>
      <c r="AJ53" s="834"/>
      <c r="AK53" s="834"/>
      <c r="AL53" s="834"/>
      <c r="AM53" s="834"/>
      <c r="AN53" s="834"/>
      <c r="AO53" s="834"/>
      <c r="AP53" s="834"/>
      <c r="AQ53" s="834"/>
      <c r="AR53" s="834"/>
      <c r="AS53" s="834"/>
      <c r="AT53" s="834"/>
      <c r="AU53" s="834"/>
      <c r="AV53" s="834"/>
      <c r="AW53" s="834"/>
      <c r="AX53" s="834"/>
      <c r="AY53" s="834"/>
      <c r="AZ53" s="834"/>
      <c r="BA53" s="834"/>
      <c r="BB53" s="834"/>
      <c r="BC53" s="834"/>
      <c r="BD53" s="834"/>
      <c r="BE53" s="834"/>
      <c r="BF53" s="834"/>
      <c r="BG53" s="834"/>
      <c r="BH53" s="834"/>
      <c r="BI53" s="834"/>
      <c r="BJ53" s="834"/>
      <c r="BK53" s="834"/>
      <c r="BL53" s="834"/>
      <c r="BM53" s="834"/>
      <c r="BN53" s="834"/>
      <c r="BO53" s="834"/>
      <c r="BP53" s="834"/>
      <c r="BQ53" s="834"/>
      <c r="BR53" s="834"/>
      <c r="BS53" s="834"/>
      <c r="BT53" s="834"/>
      <c r="BU53" s="834"/>
      <c r="BV53" s="834"/>
      <c r="BW53" s="834"/>
      <c r="BX53" s="834"/>
      <c r="BY53" s="834"/>
      <c r="BZ53" s="834"/>
      <c r="CA53" s="834"/>
      <c r="CB53" s="834"/>
      <c r="CC53" s="834"/>
      <c r="CD53" s="834"/>
      <c r="CE53" s="834"/>
      <c r="CF53" s="834"/>
      <c r="CG53" s="834"/>
      <c r="CH53" s="834"/>
      <c r="CI53" s="834"/>
      <c r="CJ53" s="834"/>
      <c r="CK53" s="834"/>
      <c r="CL53" s="834"/>
      <c r="CM53" s="834"/>
      <c r="CN53" s="834"/>
      <c r="CO53" s="834"/>
      <c r="CP53" s="834"/>
      <c r="CQ53" s="834"/>
      <c r="CR53" s="834"/>
      <c r="CS53" s="834"/>
      <c r="CT53" s="834"/>
      <c r="CU53" s="834"/>
      <c r="CV53" s="834"/>
      <c r="CW53" s="834"/>
      <c r="CX53" s="834"/>
      <c r="CY53" s="834"/>
      <c r="CZ53" s="834"/>
      <c r="DA53" s="834"/>
      <c r="DB53" s="834"/>
      <c r="DC53" s="834"/>
      <c r="DD53" s="834"/>
      <c r="DE53" s="834"/>
      <c r="DF53" s="834"/>
      <c r="DG53" s="834"/>
      <c r="DH53" s="834"/>
      <c r="DI53" s="834"/>
      <c r="DJ53" s="834"/>
      <c r="DK53" s="834"/>
      <c r="DL53" s="834"/>
      <c r="DM53" s="834"/>
      <c r="DN53" s="834"/>
      <c r="DO53" s="834"/>
      <c r="DP53" s="834"/>
      <c r="DQ53" s="834"/>
      <c r="DR53" s="834"/>
      <c r="DS53" s="834"/>
      <c r="DT53" s="834"/>
      <c r="DU53" s="834"/>
      <c r="DV53" s="834"/>
      <c r="DW53" s="834"/>
      <c r="DX53" s="834"/>
      <c r="DY53" s="834"/>
      <c r="DZ53" s="834"/>
      <c r="EA53" s="834"/>
      <c r="EB53" s="834"/>
      <c r="EC53" s="834"/>
      <c r="ED53" s="834"/>
      <c r="EE53" s="834"/>
      <c r="EF53" s="834"/>
      <c r="EG53" s="834"/>
      <c r="EH53" s="834"/>
      <c r="EI53" s="834"/>
      <c r="EJ53" s="834"/>
      <c r="EK53" s="834"/>
      <c r="EL53" s="834"/>
      <c r="EM53" s="834"/>
      <c r="EN53" s="834"/>
      <c r="EO53" s="834"/>
      <c r="EP53" s="834"/>
      <c r="EQ53" s="834"/>
      <c r="ER53" s="834"/>
      <c r="ES53" s="834"/>
      <c r="ET53" s="834"/>
      <c r="EU53" s="834"/>
      <c r="EV53" s="834"/>
      <c r="EW53" s="834"/>
      <c r="EX53" s="834"/>
      <c r="EY53" s="834"/>
      <c r="EZ53" s="834"/>
      <c r="FA53" s="834"/>
      <c r="FB53" s="834"/>
      <c r="FC53" s="834"/>
      <c r="FD53" s="834"/>
      <c r="FE53" s="834"/>
      <c r="FF53" s="834"/>
      <c r="FG53" s="834"/>
      <c r="FH53" s="834"/>
      <c r="FI53" s="834"/>
      <c r="FJ53" s="834"/>
      <c r="FK53" s="834"/>
      <c r="FL53" s="834"/>
      <c r="FM53" s="834"/>
      <c r="FN53" s="834"/>
      <c r="FO53" s="834"/>
      <c r="FP53" s="834"/>
      <c r="FQ53" s="834"/>
      <c r="FR53" s="834"/>
      <c r="FS53" s="834"/>
      <c r="FT53" s="834"/>
      <c r="FU53" s="834"/>
      <c r="FV53" s="834"/>
      <c r="FW53" s="834"/>
      <c r="FX53" s="834"/>
      <c r="FY53" s="834"/>
      <c r="FZ53" s="834"/>
      <c r="GA53" s="834"/>
      <c r="GB53" s="834"/>
      <c r="GC53" s="834"/>
      <c r="GD53" s="834"/>
      <c r="GE53" s="834"/>
      <c r="GF53" s="834"/>
      <c r="GG53" s="834"/>
      <c r="GH53" s="834"/>
      <c r="GI53" s="834"/>
      <c r="GJ53" s="834"/>
      <c r="GK53" s="834"/>
      <c r="GL53" s="834"/>
      <c r="GM53" s="834"/>
      <c r="GN53" s="834"/>
      <c r="GO53" s="834"/>
      <c r="GP53" s="834"/>
      <c r="GQ53" s="834"/>
      <c r="GR53" s="834"/>
      <c r="GS53" s="834"/>
      <c r="GT53" s="834"/>
      <c r="GU53" s="834"/>
      <c r="GV53" s="834"/>
      <c r="GW53" s="834"/>
      <c r="GX53" s="834"/>
      <c r="GY53" s="834"/>
      <c r="GZ53" s="834"/>
      <c r="HA53" s="834"/>
      <c r="HB53" s="834"/>
      <c r="HC53" s="834"/>
      <c r="HD53" s="834"/>
      <c r="HE53" s="834"/>
      <c r="HF53" s="834"/>
      <c r="HG53" s="834"/>
      <c r="HH53" s="834"/>
      <c r="HI53" s="834"/>
      <c r="HJ53" s="834"/>
      <c r="HK53" s="834"/>
      <c r="HL53" s="834"/>
      <c r="HM53" s="834"/>
      <c r="HN53" s="834"/>
      <c r="HO53" s="834"/>
      <c r="HP53" s="834"/>
      <c r="HQ53" s="834"/>
      <c r="HR53" s="834"/>
      <c r="HS53" s="834"/>
      <c r="HT53" s="834"/>
      <c r="HU53" s="834"/>
      <c r="HV53" s="834"/>
      <c r="HW53" s="834"/>
      <c r="HX53" s="834"/>
      <c r="HY53" s="834"/>
      <c r="HZ53" s="834"/>
      <c r="IA53" s="834"/>
      <c r="IB53" s="834"/>
      <c r="IC53" s="834"/>
      <c r="ID53" s="834"/>
      <c r="IE53" s="834"/>
      <c r="IF53" s="834"/>
      <c r="IG53" s="834"/>
      <c r="IH53" s="834"/>
      <c r="II53" s="834"/>
      <c r="IJ53" s="834"/>
      <c r="IK53" s="834"/>
      <c r="IL53" s="834"/>
      <c r="IM53" s="834"/>
      <c r="IN53" s="834"/>
      <c r="IO53" s="834"/>
      <c r="IP53" s="834"/>
      <c r="IQ53" s="834"/>
      <c r="IR53" s="834"/>
      <c r="IS53" s="834"/>
      <c r="IT53" s="834"/>
      <c r="IU53" s="834"/>
      <c r="IV53" s="834"/>
    </row>
    <row r="54" spans="1:256" ht="16.5" customHeight="1">
      <c r="A54" s="860"/>
      <c r="B54" s="843"/>
      <c r="C54" s="843"/>
      <c r="D54" s="843"/>
      <c r="E54" s="843"/>
      <c r="F54" s="843"/>
      <c r="G54" s="843"/>
      <c r="H54" s="844"/>
      <c r="I54" s="844"/>
      <c r="J54" s="914"/>
      <c r="K54" s="844"/>
      <c r="L54" s="845"/>
      <c r="M54" s="914"/>
      <c r="N54" s="845"/>
      <c r="O54" s="845"/>
      <c r="P54" s="845"/>
      <c r="Q54" s="834"/>
      <c r="R54" s="834"/>
      <c r="S54" s="834"/>
      <c r="T54" s="834"/>
      <c r="U54" s="834"/>
      <c r="V54" s="834"/>
      <c r="W54" s="834"/>
      <c r="X54" s="834"/>
      <c r="Y54" s="834"/>
      <c r="Z54" s="834"/>
      <c r="AA54" s="834"/>
      <c r="AB54" s="834"/>
      <c r="AC54" s="834"/>
      <c r="AD54" s="834"/>
      <c r="AE54" s="834"/>
      <c r="AF54" s="834"/>
      <c r="AG54" s="834"/>
      <c r="AH54" s="834"/>
      <c r="AI54" s="834"/>
      <c r="AJ54" s="834"/>
      <c r="AK54" s="834"/>
      <c r="AL54" s="834"/>
      <c r="AM54" s="834"/>
      <c r="AN54" s="834"/>
      <c r="AO54" s="834"/>
      <c r="AP54" s="834"/>
      <c r="AQ54" s="834"/>
      <c r="AR54" s="834"/>
      <c r="AS54" s="834"/>
      <c r="AT54" s="834"/>
      <c r="AU54" s="834"/>
      <c r="AV54" s="834"/>
      <c r="AW54" s="834"/>
      <c r="AX54" s="834"/>
      <c r="AY54" s="834"/>
      <c r="AZ54" s="834"/>
      <c r="BA54" s="834"/>
      <c r="BB54" s="834"/>
      <c r="BC54" s="834"/>
      <c r="BD54" s="834"/>
      <c r="BE54" s="834"/>
      <c r="BF54" s="834"/>
      <c r="BG54" s="834"/>
      <c r="BH54" s="834"/>
      <c r="BI54" s="834"/>
      <c r="BJ54" s="834"/>
      <c r="BK54" s="834"/>
      <c r="BL54" s="834"/>
      <c r="BM54" s="834"/>
      <c r="BN54" s="834"/>
      <c r="BO54" s="834"/>
      <c r="BP54" s="834"/>
      <c r="BQ54" s="834"/>
      <c r="BR54" s="834"/>
      <c r="BS54" s="834"/>
      <c r="BT54" s="834"/>
      <c r="BU54" s="834"/>
      <c r="BV54" s="834"/>
      <c r="BW54" s="834"/>
      <c r="BX54" s="834"/>
      <c r="BY54" s="834"/>
      <c r="BZ54" s="834"/>
      <c r="CA54" s="834"/>
      <c r="CB54" s="834"/>
      <c r="CC54" s="834"/>
      <c r="CD54" s="834"/>
      <c r="CE54" s="834"/>
      <c r="CF54" s="834"/>
      <c r="CG54" s="834"/>
      <c r="CH54" s="834"/>
      <c r="CI54" s="834"/>
      <c r="CJ54" s="834"/>
      <c r="CK54" s="834"/>
      <c r="CL54" s="834"/>
      <c r="CM54" s="834"/>
      <c r="CN54" s="834"/>
      <c r="CO54" s="834"/>
      <c r="CP54" s="834"/>
      <c r="CQ54" s="834"/>
      <c r="CR54" s="834"/>
      <c r="CS54" s="834"/>
      <c r="CT54" s="834"/>
      <c r="CU54" s="834"/>
      <c r="CV54" s="834"/>
      <c r="CW54" s="834"/>
      <c r="CX54" s="834"/>
      <c r="CY54" s="834"/>
      <c r="CZ54" s="834"/>
      <c r="DA54" s="834"/>
      <c r="DB54" s="834"/>
      <c r="DC54" s="834"/>
      <c r="DD54" s="834"/>
      <c r="DE54" s="834"/>
      <c r="DF54" s="834"/>
      <c r="DG54" s="834"/>
      <c r="DH54" s="834"/>
      <c r="DI54" s="834"/>
      <c r="DJ54" s="834"/>
      <c r="DK54" s="834"/>
      <c r="DL54" s="834"/>
      <c r="DM54" s="834"/>
      <c r="DN54" s="834"/>
      <c r="DO54" s="834"/>
      <c r="DP54" s="834"/>
      <c r="DQ54" s="834"/>
      <c r="DR54" s="834"/>
      <c r="DS54" s="834"/>
      <c r="DT54" s="834"/>
      <c r="DU54" s="834"/>
      <c r="DV54" s="834"/>
      <c r="DW54" s="834"/>
      <c r="DX54" s="834"/>
      <c r="DY54" s="834"/>
      <c r="DZ54" s="834"/>
      <c r="EA54" s="834"/>
      <c r="EB54" s="834"/>
      <c r="EC54" s="834"/>
      <c r="ED54" s="834"/>
      <c r="EE54" s="834"/>
      <c r="EF54" s="834"/>
      <c r="EG54" s="834"/>
      <c r="EH54" s="834"/>
      <c r="EI54" s="834"/>
      <c r="EJ54" s="834"/>
      <c r="EK54" s="834"/>
      <c r="EL54" s="834"/>
      <c r="EM54" s="834"/>
      <c r="EN54" s="834"/>
      <c r="EO54" s="834"/>
      <c r="EP54" s="834"/>
      <c r="EQ54" s="834"/>
      <c r="ER54" s="834"/>
      <c r="ES54" s="834"/>
      <c r="ET54" s="834"/>
      <c r="EU54" s="834"/>
      <c r="EV54" s="834"/>
      <c r="EW54" s="834"/>
      <c r="EX54" s="834"/>
      <c r="EY54" s="834"/>
      <c r="EZ54" s="834"/>
      <c r="FA54" s="834"/>
      <c r="FB54" s="834"/>
      <c r="FC54" s="834"/>
      <c r="FD54" s="834"/>
      <c r="FE54" s="834"/>
      <c r="FF54" s="834"/>
      <c r="FG54" s="834"/>
      <c r="FH54" s="834"/>
      <c r="FI54" s="834"/>
      <c r="FJ54" s="834"/>
      <c r="FK54" s="834"/>
      <c r="FL54" s="834"/>
      <c r="FM54" s="834"/>
      <c r="FN54" s="834"/>
      <c r="FO54" s="834"/>
      <c r="FP54" s="834"/>
      <c r="FQ54" s="834"/>
      <c r="FR54" s="834"/>
      <c r="FS54" s="834"/>
      <c r="FT54" s="834"/>
      <c r="FU54" s="834"/>
      <c r="FV54" s="834"/>
      <c r="FW54" s="834"/>
      <c r="FX54" s="834"/>
      <c r="FY54" s="834"/>
      <c r="FZ54" s="834"/>
      <c r="GA54" s="834"/>
      <c r="GB54" s="834"/>
      <c r="GC54" s="834"/>
      <c r="GD54" s="834"/>
      <c r="GE54" s="834"/>
      <c r="GF54" s="834"/>
      <c r="GG54" s="834"/>
      <c r="GH54" s="834"/>
      <c r="GI54" s="834"/>
      <c r="GJ54" s="834"/>
      <c r="GK54" s="834"/>
      <c r="GL54" s="834"/>
      <c r="GM54" s="834"/>
      <c r="GN54" s="834"/>
      <c r="GO54" s="834"/>
      <c r="GP54" s="834"/>
      <c r="GQ54" s="834"/>
      <c r="GR54" s="834"/>
      <c r="GS54" s="834"/>
      <c r="GT54" s="834"/>
      <c r="GU54" s="834"/>
      <c r="GV54" s="834"/>
      <c r="GW54" s="834"/>
      <c r="GX54" s="834"/>
      <c r="GY54" s="834"/>
      <c r="GZ54" s="834"/>
      <c r="HA54" s="834"/>
      <c r="HB54" s="834"/>
      <c r="HC54" s="834"/>
      <c r="HD54" s="834"/>
      <c r="HE54" s="834"/>
      <c r="HF54" s="834"/>
      <c r="HG54" s="834"/>
      <c r="HH54" s="834"/>
      <c r="HI54" s="834"/>
      <c r="HJ54" s="834"/>
      <c r="HK54" s="834"/>
      <c r="HL54" s="834"/>
      <c r="HM54" s="834"/>
      <c r="HN54" s="834"/>
      <c r="HO54" s="834"/>
      <c r="HP54" s="834"/>
      <c r="HQ54" s="834"/>
      <c r="HR54" s="834"/>
      <c r="HS54" s="834"/>
      <c r="HT54" s="834"/>
      <c r="HU54" s="834"/>
      <c r="HV54" s="834"/>
      <c r="HW54" s="834"/>
      <c r="HX54" s="834"/>
      <c r="HY54" s="834"/>
      <c r="HZ54" s="834"/>
      <c r="IA54" s="834"/>
      <c r="IB54" s="834"/>
      <c r="IC54" s="834"/>
      <c r="ID54" s="834"/>
      <c r="IE54" s="834"/>
      <c r="IF54" s="834"/>
      <c r="IG54" s="834"/>
      <c r="IH54" s="834"/>
      <c r="II54" s="834"/>
      <c r="IJ54" s="834"/>
      <c r="IK54" s="834"/>
      <c r="IL54" s="834"/>
      <c r="IM54" s="834"/>
      <c r="IN54" s="834"/>
      <c r="IO54" s="834"/>
      <c r="IP54" s="834"/>
      <c r="IQ54" s="834"/>
      <c r="IR54" s="834"/>
      <c r="IS54" s="834"/>
      <c r="IT54" s="834"/>
      <c r="IU54" s="834"/>
      <c r="IV54" s="834"/>
    </row>
    <row r="55" spans="1:256" ht="16.5" customHeight="1">
      <c r="A55" s="834"/>
      <c r="B55" s="834"/>
      <c r="C55" s="834"/>
      <c r="D55" s="834"/>
      <c r="E55" s="834"/>
      <c r="F55" s="834"/>
      <c r="G55" s="834"/>
      <c r="H55" s="835"/>
      <c r="I55" s="835"/>
      <c r="J55" s="1028" t="s">
        <v>1222</v>
      </c>
      <c r="K55" s="1028"/>
      <c r="L55" s="1028"/>
      <c r="M55" s="914"/>
      <c r="N55" s="1028" t="s">
        <v>1223</v>
      </c>
      <c r="O55" s="1028"/>
      <c r="P55" s="1028"/>
      <c r="Q55" s="834"/>
      <c r="R55" s="834"/>
      <c r="S55" s="834"/>
      <c r="T55" s="834"/>
      <c r="U55" s="834"/>
      <c r="V55" s="834"/>
      <c r="W55" s="834"/>
      <c r="X55" s="834"/>
      <c r="Y55" s="834"/>
      <c r="Z55" s="834"/>
      <c r="AA55" s="834"/>
      <c r="AB55" s="834"/>
      <c r="AC55" s="834"/>
      <c r="AD55" s="834"/>
      <c r="AE55" s="834"/>
      <c r="AF55" s="834"/>
      <c r="AG55" s="834"/>
      <c r="AH55" s="834"/>
      <c r="AI55" s="834"/>
      <c r="AJ55" s="834"/>
      <c r="AK55" s="834"/>
      <c r="AL55" s="834"/>
      <c r="AM55" s="834"/>
      <c r="AN55" s="834"/>
      <c r="AO55" s="834"/>
      <c r="AP55" s="834"/>
      <c r="AQ55" s="834"/>
      <c r="AR55" s="834"/>
      <c r="AS55" s="834"/>
      <c r="AT55" s="834"/>
      <c r="AU55" s="834"/>
      <c r="AV55" s="834"/>
      <c r="AW55" s="834"/>
      <c r="AX55" s="834"/>
      <c r="AY55" s="834"/>
      <c r="AZ55" s="834"/>
      <c r="BA55" s="834"/>
      <c r="BB55" s="834"/>
      <c r="BC55" s="834"/>
      <c r="BD55" s="834"/>
      <c r="BE55" s="834"/>
      <c r="BF55" s="834"/>
      <c r="BG55" s="834"/>
      <c r="BH55" s="834"/>
      <c r="BI55" s="834"/>
      <c r="BJ55" s="834"/>
      <c r="BK55" s="834"/>
      <c r="BL55" s="834"/>
      <c r="BM55" s="834"/>
      <c r="BN55" s="834"/>
      <c r="BO55" s="834"/>
      <c r="BP55" s="834"/>
      <c r="BQ55" s="834"/>
      <c r="BR55" s="834"/>
      <c r="BS55" s="834"/>
      <c r="BT55" s="834"/>
      <c r="BU55" s="834"/>
      <c r="BV55" s="834"/>
      <c r="BW55" s="834"/>
      <c r="BX55" s="834"/>
      <c r="BY55" s="834"/>
      <c r="BZ55" s="834"/>
      <c r="CA55" s="834"/>
      <c r="CB55" s="834"/>
      <c r="CC55" s="834"/>
      <c r="CD55" s="834"/>
      <c r="CE55" s="834"/>
      <c r="CF55" s="834"/>
      <c r="CG55" s="834"/>
      <c r="CH55" s="834"/>
      <c r="CI55" s="834"/>
      <c r="CJ55" s="834"/>
      <c r="CK55" s="834"/>
      <c r="CL55" s="834"/>
      <c r="CM55" s="834"/>
      <c r="CN55" s="834"/>
      <c r="CO55" s="834"/>
      <c r="CP55" s="834"/>
      <c r="CQ55" s="834"/>
      <c r="CR55" s="834"/>
      <c r="CS55" s="834"/>
      <c r="CT55" s="834"/>
      <c r="CU55" s="834"/>
      <c r="CV55" s="834"/>
      <c r="CW55" s="834"/>
      <c r="CX55" s="834"/>
      <c r="CY55" s="834"/>
      <c r="CZ55" s="834"/>
      <c r="DA55" s="834"/>
      <c r="DB55" s="834"/>
      <c r="DC55" s="834"/>
      <c r="DD55" s="834"/>
      <c r="DE55" s="834"/>
      <c r="DF55" s="834"/>
      <c r="DG55" s="834"/>
      <c r="DH55" s="834"/>
      <c r="DI55" s="834"/>
      <c r="DJ55" s="834"/>
      <c r="DK55" s="834"/>
      <c r="DL55" s="834"/>
      <c r="DM55" s="834"/>
      <c r="DN55" s="834"/>
      <c r="DO55" s="834"/>
      <c r="DP55" s="834"/>
      <c r="DQ55" s="834"/>
      <c r="DR55" s="834"/>
      <c r="DS55" s="834"/>
      <c r="DT55" s="834"/>
      <c r="DU55" s="834"/>
      <c r="DV55" s="834"/>
      <c r="DW55" s="834"/>
      <c r="DX55" s="834"/>
      <c r="DY55" s="834"/>
      <c r="DZ55" s="834"/>
      <c r="EA55" s="834"/>
      <c r="EB55" s="834"/>
      <c r="EC55" s="834"/>
      <c r="ED55" s="834"/>
      <c r="EE55" s="834"/>
      <c r="EF55" s="834"/>
      <c r="EG55" s="834"/>
      <c r="EH55" s="834"/>
      <c r="EI55" s="834"/>
      <c r="EJ55" s="834"/>
      <c r="EK55" s="834"/>
      <c r="EL55" s="834"/>
      <c r="EM55" s="834"/>
      <c r="EN55" s="834"/>
      <c r="EO55" s="834"/>
      <c r="EP55" s="834"/>
      <c r="EQ55" s="834"/>
      <c r="ER55" s="834"/>
      <c r="ES55" s="834"/>
      <c r="ET55" s="834"/>
      <c r="EU55" s="834"/>
      <c r="EV55" s="834"/>
      <c r="EW55" s="834"/>
      <c r="EX55" s="834"/>
      <c r="EY55" s="834"/>
      <c r="EZ55" s="834"/>
      <c r="FA55" s="834"/>
      <c r="FB55" s="834"/>
      <c r="FC55" s="834"/>
      <c r="FD55" s="834"/>
      <c r="FE55" s="834"/>
      <c r="FF55" s="834"/>
      <c r="FG55" s="834"/>
      <c r="FH55" s="834"/>
      <c r="FI55" s="834"/>
      <c r="FJ55" s="834"/>
      <c r="FK55" s="834"/>
      <c r="FL55" s="834"/>
      <c r="FM55" s="834"/>
      <c r="FN55" s="834"/>
      <c r="FO55" s="834"/>
      <c r="FP55" s="834"/>
      <c r="FQ55" s="834"/>
      <c r="FR55" s="834"/>
      <c r="FS55" s="834"/>
      <c r="FT55" s="834"/>
      <c r="FU55" s="834"/>
      <c r="FV55" s="834"/>
      <c r="FW55" s="834"/>
      <c r="FX55" s="834"/>
      <c r="FY55" s="834"/>
      <c r="FZ55" s="834"/>
      <c r="GA55" s="834"/>
      <c r="GB55" s="834"/>
      <c r="GC55" s="834"/>
      <c r="GD55" s="834"/>
      <c r="GE55" s="834"/>
      <c r="GF55" s="834"/>
      <c r="GG55" s="834"/>
      <c r="GH55" s="834"/>
      <c r="GI55" s="834"/>
      <c r="GJ55" s="834"/>
      <c r="GK55" s="834"/>
      <c r="GL55" s="834"/>
      <c r="GM55" s="834"/>
      <c r="GN55" s="834"/>
      <c r="GO55" s="834"/>
      <c r="GP55" s="834"/>
      <c r="GQ55" s="834"/>
      <c r="GR55" s="834"/>
      <c r="GS55" s="834"/>
      <c r="GT55" s="834"/>
      <c r="GU55" s="834"/>
      <c r="GV55" s="834"/>
      <c r="GW55" s="834"/>
      <c r="GX55" s="834"/>
      <c r="GY55" s="834"/>
      <c r="GZ55" s="834"/>
      <c r="HA55" s="834"/>
      <c r="HB55" s="834"/>
      <c r="HC55" s="834"/>
      <c r="HD55" s="834"/>
      <c r="HE55" s="834"/>
      <c r="HF55" s="834"/>
      <c r="HG55" s="834"/>
      <c r="HH55" s="834"/>
      <c r="HI55" s="834"/>
      <c r="HJ55" s="834"/>
      <c r="HK55" s="834"/>
      <c r="HL55" s="834"/>
      <c r="HM55" s="834"/>
      <c r="HN55" s="834"/>
      <c r="HO55" s="834"/>
      <c r="HP55" s="834"/>
      <c r="HQ55" s="834"/>
      <c r="HR55" s="834"/>
      <c r="HS55" s="834"/>
      <c r="HT55" s="834"/>
      <c r="HU55" s="834"/>
      <c r="HV55" s="834"/>
      <c r="HW55" s="834"/>
      <c r="HX55" s="834"/>
      <c r="HY55" s="834"/>
      <c r="HZ55" s="834"/>
      <c r="IA55" s="834"/>
      <c r="IB55" s="834"/>
      <c r="IC55" s="834"/>
      <c r="ID55" s="834"/>
      <c r="IE55" s="834"/>
      <c r="IF55" s="834"/>
      <c r="IG55" s="834"/>
      <c r="IH55" s="834"/>
      <c r="II55" s="834"/>
      <c r="IJ55" s="834"/>
      <c r="IK55" s="834"/>
      <c r="IL55" s="834"/>
      <c r="IM55" s="834"/>
      <c r="IN55" s="834"/>
      <c r="IO55" s="834"/>
      <c r="IP55" s="834"/>
      <c r="IQ55" s="834"/>
      <c r="IR55" s="834"/>
      <c r="IS55" s="834"/>
      <c r="IT55" s="834"/>
      <c r="IU55" s="834"/>
      <c r="IV55" s="834"/>
    </row>
    <row r="56" spans="1:256" ht="16.5" customHeight="1">
      <c r="A56" s="834"/>
      <c r="B56" s="834"/>
      <c r="C56" s="834"/>
      <c r="D56" s="834"/>
      <c r="E56" s="834"/>
      <c r="F56" s="834"/>
      <c r="G56" s="834"/>
      <c r="H56" s="824"/>
      <c r="I56" s="824"/>
      <c r="J56" s="1025" t="s">
        <v>1221</v>
      </c>
      <c r="K56" s="1025"/>
      <c r="L56" s="1025"/>
      <c r="M56" s="824"/>
      <c r="N56" s="1026" t="s">
        <v>1221</v>
      </c>
      <c r="O56" s="1026"/>
      <c r="P56" s="1026"/>
      <c r="Q56" s="834"/>
      <c r="R56" s="834"/>
      <c r="S56" s="834"/>
      <c r="T56" s="834"/>
      <c r="U56" s="834"/>
      <c r="V56" s="834"/>
      <c r="W56" s="834"/>
      <c r="X56" s="834"/>
      <c r="Y56" s="834"/>
      <c r="Z56" s="834"/>
      <c r="AA56" s="834"/>
      <c r="AB56" s="834"/>
      <c r="AC56" s="834"/>
      <c r="AD56" s="834"/>
      <c r="AE56" s="834"/>
      <c r="AF56" s="834"/>
      <c r="AG56" s="834"/>
      <c r="AH56" s="834"/>
      <c r="AI56" s="834"/>
      <c r="AJ56" s="834"/>
      <c r="AK56" s="834"/>
      <c r="AL56" s="834"/>
      <c r="AM56" s="834"/>
      <c r="AN56" s="834"/>
      <c r="AO56" s="834"/>
      <c r="AP56" s="834"/>
      <c r="AQ56" s="834"/>
      <c r="AR56" s="834"/>
      <c r="AS56" s="834"/>
      <c r="AT56" s="834"/>
      <c r="AU56" s="834"/>
      <c r="AV56" s="834"/>
      <c r="AW56" s="834"/>
      <c r="AX56" s="834"/>
      <c r="AY56" s="834"/>
      <c r="AZ56" s="834"/>
      <c r="BA56" s="834"/>
      <c r="BB56" s="834"/>
      <c r="BC56" s="834"/>
      <c r="BD56" s="834"/>
      <c r="BE56" s="834"/>
      <c r="BF56" s="834"/>
      <c r="BG56" s="834"/>
      <c r="BH56" s="834"/>
      <c r="BI56" s="834"/>
      <c r="BJ56" s="834"/>
      <c r="BK56" s="834"/>
      <c r="BL56" s="834"/>
      <c r="BM56" s="834"/>
      <c r="BN56" s="834"/>
      <c r="BO56" s="834"/>
      <c r="BP56" s="834"/>
      <c r="BQ56" s="834"/>
      <c r="BR56" s="834"/>
      <c r="BS56" s="834"/>
      <c r="BT56" s="834"/>
      <c r="BU56" s="834"/>
      <c r="BV56" s="834"/>
      <c r="BW56" s="834"/>
      <c r="BX56" s="834"/>
      <c r="BY56" s="834"/>
      <c r="BZ56" s="834"/>
      <c r="CA56" s="834"/>
      <c r="CB56" s="834"/>
      <c r="CC56" s="834"/>
      <c r="CD56" s="834"/>
      <c r="CE56" s="834"/>
      <c r="CF56" s="834"/>
      <c r="CG56" s="834"/>
      <c r="CH56" s="834"/>
      <c r="CI56" s="834"/>
      <c r="CJ56" s="834"/>
      <c r="CK56" s="834"/>
      <c r="CL56" s="834"/>
      <c r="CM56" s="834"/>
      <c r="CN56" s="834"/>
      <c r="CO56" s="834"/>
      <c r="CP56" s="834"/>
      <c r="CQ56" s="834"/>
      <c r="CR56" s="834"/>
      <c r="CS56" s="834"/>
      <c r="CT56" s="834"/>
      <c r="CU56" s="834"/>
      <c r="CV56" s="834"/>
      <c r="CW56" s="834"/>
      <c r="CX56" s="834"/>
      <c r="CY56" s="834"/>
      <c r="CZ56" s="834"/>
      <c r="DA56" s="834"/>
      <c r="DB56" s="834"/>
      <c r="DC56" s="834"/>
      <c r="DD56" s="834"/>
      <c r="DE56" s="834"/>
      <c r="DF56" s="834"/>
      <c r="DG56" s="834"/>
      <c r="DH56" s="834"/>
      <c r="DI56" s="834"/>
      <c r="DJ56" s="834"/>
      <c r="DK56" s="834"/>
      <c r="DL56" s="834"/>
      <c r="DM56" s="834"/>
      <c r="DN56" s="834"/>
      <c r="DO56" s="834"/>
      <c r="DP56" s="834"/>
      <c r="DQ56" s="834"/>
      <c r="DR56" s="834"/>
      <c r="DS56" s="834"/>
      <c r="DT56" s="834"/>
      <c r="DU56" s="834"/>
      <c r="DV56" s="834"/>
      <c r="DW56" s="834"/>
      <c r="DX56" s="834"/>
      <c r="DY56" s="834"/>
      <c r="DZ56" s="834"/>
      <c r="EA56" s="834"/>
      <c r="EB56" s="834"/>
      <c r="EC56" s="834"/>
      <c r="ED56" s="834"/>
      <c r="EE56" s="834"/>
      <c r="EF56" s="834"/>
      <c r="EG56" s="834"/>
      <c r="EH56" s="834"/>
      <c r="EI56" s="834"/>
      <c r="EJ56" s="834"/>
      <c r="EK56" s="834"/>
      <c r="EL56" s="834"/>
      <c r="EM56" s="834"/>
      <c r="EN56" s="834"/>
      <c r="EO56" s="834"/>
      <c r="EP56" s="834"/>
      <c r="EQ56" s="834"/>
      <c r="ER56" s="834"/>
      <c r="ES56" s="834"/>
      <c r="ET56" s="834"/>
      <c r="EU56" s="834"/>
      <c r="EV56" s="834"/>
      <c r="EW56" s="834"/>
      <c r="EX56" s="834"/>
      <c r="EY56" s="834"/>
      <c r="EZ56" s="834"/>
      <c r="FA56" s="834"/>
      <c r="FB56" s="834"/>
      <c r="FC56" s="834"/>
      <c r="FD56" s="834"/>
      <c r="FE56" s="834"/>
      <c r="FF56" s="834"/>
      <c r="FG56" s="834"/>
      <c r="FH56" s="834"/>
      <c r="FI56" s="834"/>
      <c r="FJ56" s="834"/>
      <c r="FK56" s="834"/>
      <c r="FL56" s="834"/>
      <c r="FM56" s="834"/>
      <c r="FN56" s="834"/>
      <c r="FO56" s="834"/>
      <c r="FP56" s="834"/>
      <c r="FQ56" s="834"/>
      <c r="FR56" s="834"/>
      <c r="FS56" s="834"/>
      <c r="FT56" s="834"/>
      <c r="FU56" s="834"/>
      <c r="FV56" s="834"/>
      <c r="FW56" s="834"/>
      <c r="FX56" s="834"/>
      <c r="FY56" s="834"/>
      <c r="FZ56" s="834"/>
      <c r="GA56" s="834"/>
      <c r="GB56" s="834"/>
      <c r="GC56" s="834"/>
      <c r="GD56" s="834"/>
      <c r="GE56" s="834"/>
      <c r="GF56" s="834"/>
      <c r="GG56" s="834"/>
      <c r="GH56" s="834"/>
      <c r="GI56" s="834"/>
      <c r="GJ56" s="834"/>
      <c r="GK56" s="834"/>
      <c r="GL56" s="834"/>
      <c r="GM56" s="834"/>
      <c r="GN56" s="834"/>
      <c r="GO56" s="834"/>
      <c r="GP56" s="834"/>
      <c r="GQ56" s="834"/>
      <c r="GR56" s="834"/>
      <c r="GS56" s="834"/>
      <c r="GT56" s="834"/>
      <c r="GU56" s="834"/>
      <c r="GV56" s="834"/>
      <c r="GW56" s="834"/>
      <c r="GX56" s="834"/>
      <c r="GY56" s="834"/>
      <c r="GZ56" s="834"/>
      <c r="HA56" s="834"/>
      <c r="HB56" s="834"/>
      <c r="HC56" s="834"/>
      <c r="HD56" s="834"/>
      <c r="HE56" s="834"/>
      <c r="HF56" s="834"/>
      <c r="HG56" s="834"/>
      <c r="HH56" s="834"/>
      <c r="HI56" s="834"/>
      <c r="HJ56" s="834"/>
      <c r="HK56" s="834"/>
      <c r="HL56" s="834"/>
      <c r="HM56" s="834"/>
      <c r="HN56" s="834"/>
      <c r="HO56" s="834"/>
      <c r="HP56" s="834"/>
      <c r="HQ56" s="834"/>
      <c r="HR56" s="834"/>
      <c r="HS56" s="834"/>
      <c r="HT56" s="834"/>
      <c r="HU56" s="834"/>
      <c r="HV56" s="834"/>
      <c r="HW56" s="834"/>
      <c r="HX56" s="834"/>
      <c r="HY56" s="834"/>
      <c r="HZ56" s="834"/>
      <c r="IA56" s="834"/>
      <c r="IB56" s="834"/>
      <c r="IC56" s="834"/>
      <c r="ID56" s="834"/>
      <c r="IE56" s="834"/>
      <c r="IF56" s="834"/>
      <c r="IG56" s="834"/>
      <c r="IH56" s="834"/>
      <c r="II56" s="834"/>
      <c r="IJ56" s="834"/>
      <c r="IK56" s="834"/>
      <c r="IL56" s="834"/>
      <c r="IM56" s="834"/>
      <c r="IN56" s="834"/>
      <c r="IO56" s="834"/>
      <c r="IP56" s="834"/>
      <c r="IQ56" s="834"/>
      <c r="IR56" s="834"/>
      <c r="IS56" s="834"/>
      <c r="IT56" s="834"/>
      <c r="IU56" s="834"/>
      <c r="IV56" s="834"/>
    </row>
    <row r="57" spans="1:256" ht="16.5" customHeight="1">
      <c r="A57" s="834"/>
      <c r="B57" s="834"/>
      <c r="C57" s="834"/>
      <c r="D57" s="834"/>
      <c r="E57" s="834"/>
      <c r="F57" s="834"/>
      <c r="G57" s="834"/>
      <c r="H57" s="778"/>
      <c r="I57" s="777"/>
      <c r="J57" s="847" t="s">
        <v>1136</v>
      </c>
      <c r="K57" s="848"/>
      <c r="L57" s="847" t="s">
        <v>1137</v>
      </c>
      <c r="M57" s="824"/>
      <c r="N57" s="847" t="s">
        <v>1136</v>
      </c>
      <c r="O57" s="848"/>
      <c r="P57" s="847" t="s">
        <v>1137</v>
      </c>
      <c r="Q57" s="834"/>
      <c r="R57" s="834"/>
      <c r="S57" s="834"/>
      <c r="T57" s="834"/>
      <c r="U57" s="834"/>
      <c r="V57" s="834"/>
      <c r="W57" s="834"/>
      <c r="X57" s="834"/>
      <c r="Y57" s="834"/>
      <c r="Z57" s="834"/>
      <c r="AA57" s="834"/>
      <c r="AB57" s="834"/>
      <c r="AC57" s="834"/>
      <c r="AD57" s="834"/>
      <c r="AE57" s="834"/>
      <c r="AF57" s="834"/>
      <c r="AG57" s="834"/>
      <c r="AH57" s="834"/>
      <c r="AI57" s="834"/>
      <c r="AJ57" s="834"/>
      <c r="AK57" s="834"/>
      <c r="AL57" s="834"/>
      <c r="AM57" s="834"/>
      <c r="AN57" s="834"/>
      <c r="AO57" s="834"/>
      <c r="AP57" s="834"/>
      <c r="AQ57" s="834"/>
      <c r="AR57" s="834"/>
      <c r="AS57" s="834"/>
      <c r="AT57" s="834"/>
      <c r="AU57" s="834"/>
      <c r="AV57" s="834"/>
      <c r="AW57" s="834"/>
      <c r="AX57" s="834"/>
      <c r="AY57" s="834"/>
      <c r="AZ57" s="834"/>
      <c r="BA57" s="834"/>
      <c r="BB57" s="834"/>
      <c r="BC57" s="834"/>
      <c r="BD57" s="834"/>
      <c r="BE57" s="834"/>
      <c r="BF57" s="834"/>
      <c r="BG57" s="834"/>
      <c r="BH57" s="834"/>
      <c r="BI57" s="834"/>
      <c r="BJ57" s="834"/>
      <c r="BK57" s="834"/>
      <c r="BL57" s="834"/>
      <c r="BM57" s="834"/>
      <c r="BN57" s="834"/>
      <c r="BO57" s="834"/>
      <c r="BP57" s="834"/>
      <c r="BQ57" s="834"/>
      <c r="BR57" s="834"/>
      <c r="BS57" s="834"/>
      <c r="BT57" s="834"/>
      <c r="BU57" s="834"/>
      <c r="BV57" s="834"/>
      <c r="BW57" s="834"/>
      <c r="BX57" s="834"/>
      <c r="BY57" s="834"/>
      <c r="BZ57" s="834"/>
      <c r="CA57" s="834"/>
      <c r="CB57" s="834"/>
      <c r="CC57" s="834"/>
      <c r="CD57" s="834"/>
      <c r="CE57" s="834"/>
      <c r="CF57" s="834"/>
      <c r="CG57" s="834"/>
      <c r="CH57" s="834"/>
      <c r="CI57" s="834"/>
      <c r="CJ57" s="834"/>
      <c r="CK57" s="834"/>
      <c r="CL57" s="834"/>
      <c r="CM57" s="834"/>
      <c r="CN57" s="834"/>
      <c r="CO57" s="834"/>
      <c r="CP57" s="834"/>
      <c r="CQ57" s="834"/>
      <c r="CR57" s="834"/>
      <c r="CS57" s="834"/>
      <c r="CT57" s="834"/>
      <c r="CU57" s="834"/>
      <c r="CV57" s="834"/>
      <c r="CW57" s="834"/>
      <c r="CX57" s="834"/>
      <c r="CY57" s="834"/>
      <c r="CZ57" s="834"/>
      <c r="DA57" s="834"/>
      <c r="DB57" s="834"/>
      <c r="DC57" s="834"/>
      <c r="DD57" s="834"/>
      <c r="DE57" s="834"/>
      <c r="DF57" s="834"/>
      <c r="DG57" s="834"/>
      <c r="DH57" s="834"/>
      <c r="DI57" s="834"/>
      <c r="DJ57" s="834"/>
      <c r="DK57" s="834"/>
      <c r="DL57" s="834"/>
      <c r="DM57" s="834"/>
      <c r="DN57" s="834"/>
      <c r="DO57" s="834"/>
      <c r="DP57" s="834"/>
      <c r="DQ57" s="834"/>
      <c r="DR57" s="834"/>
      <c r="DS57" s="834"/>
      <c r="DT57" s="834"/>
      <c r="DU57" s="834"/>
      <c r="DV57" s="834"/>
      <c r="DW57" s="834"/>
      <c r="DX57" s="834"/>
      <c r="DY57" s="834"/>
      <c r="DZ57" s="834"/>
      <c r="EA57" s="834"/>
      <c r="EB57" s="834"/>
      <c r="EC57" s="834"/>
      <c r="ED57" s="834"/>
      <c r="EE57" s="834"/>
      <c r="EF57" s="834"/>
      <c r="EG57" s="834"/>
      <c r="EH57" s="834"/>
      <c r="EI57" s="834"/>
      <c r="EJ57" s="834"/>
      <c r="EK57" s="834"/>
      <c r="EL57" s="834"/>
      <c r="EM57" s="834"/>
      <c r="EN57" s="834"/>
      <c r="EO57" s="834"/>
      <c r="EP57" s="834"/>
      <c r="EQ57" s="834"/>
      <c r="ER57" s="834"/>
      <c r="ES57" s="834"/>
      <c r="ET57" s="834"/>
      <c r="EU57" s="834"/>
      <c r="EV57" s="834"/>
      <c r="EW57" s="834"/>
      <c r="EX57" s="834"/>
      <c r="EY57" s="834"/>
      <c r="EZ57" s="834"/>
      <c r="FA57" s="834"/>
      <c r="FB57" s="834"/>
      <c r="FC57" s="834"/>
      <c r="FD57" s="834"/>
      <c r="FE57" s="834"/>
      <c r="FF57" s="834"/>
      <c r="FG57" s="834"/>
      <c r="FH57" s="834"/>
      <c r="FI57" s="834"/>
      <c r="FJ57" s="834"/>
      <c r="FK57" s="834"/>
      <c r="FL57" s="834"/>
      <c r="FM57" s="834"/>
      <c r="FN57" s="834"/>
      <c r="FO57" s="834"/>
      <c r="FP57" s="834"/>
      <c r="FQ57" s="834"/>
      <c r="FR57" s="834"/>
      <c r="FS57" s="834"/>
      <c r="FT57" s="834"/>
      <c r="FU57" s="834"/>
      <c r="FV57" s="834"/>
      <c r="FW57" s="834"/>
      <c r="FX57" s="834"/>
      <c r="FY57" s="834"/>
      <c r="FZ57" s="834"/>
      <c r="GA57" s="834"/>
      <c r="GB57" s="834"/>
      <c r="GC57" s="834"/>
      <c r="GD57" s="834"/>
      <c r="GE57" s="834"/>
      <c r="GF57" s="834"/>
      <c r="GG57" s="834"/>
      <c r="GH57" s="834"/>
      <c r="GI57" s="834"/>
      <c r="GJ57" s="834"/>
      <c r="GK57" s="834"/>
      <c r="GL57" s="834"/>
      <c r="GM57" s="834"/>
      <c r="GN57" s="834"/>
      <c r="GO57" s="834"/>
      <c r="GP57" s="834"/>
      <c r="GQ57" s="834"/>
      <c r="GR57" s="834"/>
      <c r="GS57" s="834"/>
      <c r="GT57" s="834"/>
      <c r="GU57" s="834"/>
      <c r="GV57" s="834"/>
      <c r="GW57" s="834"/>
      <c r="GX57" s="834"/>
      <c r="GY57" s="834"/>
      <c r="GZ57" s="834"/>
      <c r="HA57" s="834"/>
      <c r="HB57" s="834"/>
      <c r="HC57" s="834"/>
      <c r="HD57" s="834"/>
      <c r="HE57" s="834"/>
      <c r="HF57" s="834"/>
      <c r="HG57" s="834"/>
      <c r="HH57" s="834"/>
      <c r="HI57" s="834"/>
      <c r="HJ57" s="834"/>
      <c r="HK57" s="834"/>
      <c r="HL57" s="834"/>
      <c r="HM57" s="834"/>
      <c r="HN57" s="834"/>
      <c r="HO57" s="834"/>
      <c r="HP57" s="834"/>
      <c r="HQ57" s="834"/>
      <c r="HR57" s="834"/>
      <c r="HS57" s="834"/>
      <c r="HT57" s="834"/>
      <c r="HU57" s="834"/>
      <c r="HV57" s="834"/>
      <c r="HW57" s="834"/>
      <c r="HX57" s="834"/>
      <c r="HY57" s="834"/>
      <c r="HZ57" s="834"/>
      <c r="IA57" s="834"/>
      <c r="IB57" s="834"/>
      <c r="IC57" s="834"/>
      <c r="ID57" s="834"/>
      <c r="IE57" s="834"/>
      <c r="IF57" s="834"/>
      <c r="IG57" s="834"/>
      <c r="IH57" s="834"/>
      <c r="II57" s="834"/>
      <c r="IJ57" s="834"/>
      <c r="IK57" s="834"/>
      <c r="IL57" s="834"/>
      <c r="IM57" s="834"/>
      <c r="IN57" s="834"/>
      <c r="IO57" s="834"/>
      <c r="IP57" s="834"/>
      <c r="IQ57" s="834"/>
      <c r="IR57" s="834"/>
      <c r="IS57" s="834"/>
      <c r="IT57" s="834"/>
      <c r="IU57" s="834"/>
      <c r="IV57" s="834"/>
    </row>
    <row r="58" spans="1:256" ht="16.5" customHeight="1">
      <c r="A58" s="834"/>
      <c r="B58" s="834"/>
      <c r="C58" s="834"/>
      <c r="D58" s="834"/>
      <c r="E58" s="834"/>
      <c r="F58" s="834"/>
      <c r="G58" s="834"/>
      <c r="H58" s="778"/>
      <c r="I58" s="777"/>
      <c r="J58" s="794" t="s">
        <v>1246</v>
      </c>
      <c r="K58" s="775"/>
      <c r="L58" s="775" t="s">
        <v>1138</v>
      </c>
      <c r="M58" s="777"/>
      <c r="N58" s="794" t="s">
        <v>1246</v>
      </c>
      <c r="O58" s="775"/>
      <c r="P58" s="775" t="s">
        <v>1138</v>
      </c>
      <c r="Q58" s="834"/>
      <c r="R58" s="834"/>
      <c r="S58" s="834"/>
      <c r="T58" s="834"/>
      <c r="U58" s="834"/>
      <c r="V58" s="834"/>
      <c r="W58" s="834"/>
      <c r="X58" s="834"/>
      <c r="Y58" s="834"/>
      <c r="Z58" s="834"/>
      <c r="AA58" s="834"/>
      <c r="AB58" s="834"/>
      <c r="AC58" s="834"/>
      <c r="AD58" s="834"/>
      <c r="AE58" s="834"/>
      <c r="AF58" s="834"/>
      <c r="AG58" s="834"/>
      <c r="AH58" s="834"/>
      <c r="AI58" s="834"/>
      <c r="AJ58" s="834"/>
      <c r="AK58" s="834"/>
      <c r="AL58" s="834"/>
      <c r="AM58" s="834"/>
      <c r="AN58" s="834"/>
      <c r="AO58" s="834"/>
      <c r="AP58" s="834"/>
      <c r="AQ58" s="834"/>
      <c r="AR58" s="834"/>
      <c r="AS58" s="834"/>
      <c r="AT58" s="834"/>
      <c r="AU58" s="834"/>
      <c r="AV58" s="834"/>
      <c r="AW58" s="834"/>
      <c r="AX58" s="834"/>
      <c r="AY58" s="834"/>
      <c r="AZ58" s="834"/>
      <c r="BA58" s="834"/>
      <c r="BB58" s="834"/>
      <c r="BC58" s="834"/>
      <c r="BD58" s="834"/>
      <c r="BE58" s="834"/>
      <c r="BF58" s="834"/>
      <c r="BG58" s="834"/>
      <c r="BH58" s="834"/>
      <c r="BI58" s="834"/>
      <c r="BJ58" s="834"/>
      <c r="BK58" s="834"/>
      <c r="BL58" s="834"/>
      <c r="BM58" s="834"/>
      <c r="BN58" s="834"/>
      <c r="BO58" s="834"/>
      <c r="BP58" s="834"/>
      <c r="BQ58" s="834"/>
      <c r="BR58" s="834"/>
      <c r="BS58" s="834"/>
      <c r="BT58" s="834"/>
      <c r="BU58" s="834"/>
      <c r="BV58" s="834"/>
      <c r="BW58" s="834"/>
      <c r="BX58" s="834"/>
      <c r="BY58" s="834"/>
      <c r="BZ58" s="834"/>
      <c r="CA58" s="834"/>
      <c r="CB58" s="834"/>
      <c r="CC58" s="834"/>
      <c r="CD58" s="834"/>
      <c r="CE58" s="834"/>
      <c r="CF58" s="834"/>
      <c r="CG58" s="834"/>
      <c r="CH58" s="834"/>
      <c r="CI58" s="834"/>
      <c r="CJ58" s="834"/>
      <c r="CK58" s="834"/>
      <c r="CL58" s="834"/>
      <c r="CM58" s="834"/>
      <c r="CN58" s="834"/>
      <c r="CO58" s="834"/>
      <c r="CP58" s="834"/>
      <c r="CQ58" s="834"/>
      <c r="CR58" s="834"/>
      <c r="CS58" s="834"/>
      <c r="CT58" s="834"/>
      <c r="CU58" s="834"/>
      <c r="CV58" s="834"/>
      <c r="CW58" s="834"/>
      <c r="CX58" s="834"/>
      <c r="CY58" s="834"/>
      <c r="CZ58" s="834"/>
      <c r="DA58" s="834"/>
      <c r="DB58" s="834"/>
      <c r="DC58" s="834"/>
      <c r="DD58" s="834"/>
      <c r="DE58" s="834"/>
      <c r="DF58" s="834"/>
      <c r="DG58" s="834"/>
      <c r="DH58" s="834"/>
      <c r="DI58" s="834"/>
      <c r="DJ58" s="834"/>
      <c r="DK58" s="834"/>
      <c r="DL58" s="834"/>
      <c r="DM58" s="834"/>
      <c r="DN58" s="834"/>
      <c r="DO58" s="834"/>
      <c r="DP58" s="834"/>
      <c r="DQ58" s="834"/>
      <c r="DR58" s="834"/>
      <c r="DS58" s="834"/>
      <c r="DT58" s="834"/>
      <c r="DU58" s="834"/>
      <c r="DV58" s="834"/>
      <c r="DW58" s="834"/>
      <c r="DX58" s="834"/>
      <c r="DY58" s="834"/>
      <c r="DZ58" s="834"/>
      <c r="EA58" s="834"/>
      <c r="EB58" s="834"/>
      <c r="EC58" s="834"/>
      <c r="ED58" s="834"/>
      <c r="EE58" s="834"/>
      <c r="EF58" s="834"/>
      <c r="EG58" s="834"/>
      <c r="EH58" s="834"/>
      <c r="EI58" s="834"/>
      <c r="EJ58" s="834"/>
      <c r="EK58" s="834"/>
      <c r="EL58" s="834"/>
      <c r="EM58" s="834"/>
      <c r="EN58" s="834"/>
      <c r="EO58" s="834"/>
      <c r="EP58" s="834"/>
      <c r="EQ58" s="834"/>
      <c r="ER58" s="834"/>
      <c r="ES58" s="834"/>
      <c r="ET58" s="834"/>
      <c r="EU58" s="834"/>
      <c r="EV58" s="834"/>
      <c r="EW58" s="834"/>
      <c r="EX58" s="834"/>
      <c r="EY58" s="834"/>
      <c r="EZ58" s="834"/>
      <c r="FA58" s="834"/>
      <c r="FB58" s="834"/>
      <c r="FC58" s="834"/>
      <c r="FD58" s="834"/>
      <c r="FE58" s="834"/>
      <c r="FF58" s="834"/>
      <c r="FG58" s="834"/>
      <c r="FH58" s="834"/>
      <c r="FI58" s="834"/>
      <c r="FJ58" s="834"/>
      <c r="FK58" s="834"/>
      <c r="FL58" s="834"/>
      <c r="FM58" s="834"/>
      <c r="FN58" s="834"/>
      <c r="FO58" s="834"/>
      <c r="FP58" s="834"/>
      <c r="FQ58" s="834"/>
      <c r="FR58" s="834"/>
      <c r="FS58" s="834"/>
      <c r="FT58" s="834"/>
      <c r="FU58" s="834"/>
      <c r="FV58" s="834"/>
      <c r="FW58" s="834"/>
      <c r="FX58" s="834"/>
      <c r="FY58" s="834"/>
      <c r="FZ58" s="834"/>
      <c r="GA58" s="834"/>
      <c r="GB58" s="834"/>
      <c r="GC58" s="834"/>
      <c r="GD58" s="834"/>
      <c r="GE58" s="834"/>
      <c r="GF58" s="834"/>
      <c r="GG58" s="834"/>
      <c r="GH58" s="834"/>
      <c r="GI58" s="834"/>
      <c r="GJ58" s="834"/>
      <c r="GK58" s="834"/>
      <c r="GL58" s="834"/>
      <c r="GM58" s="834"/>
      <c r="GN58" s="834"/>
      <c r="GO58" s="834"/>
      <c r="GP58" s="834"/>
      <c r="GQ58" s="834"/>
      <c r="GR58" s="834"/>
      <c r="GS58" s="834"/>
      <c r="GT58" s="834"/>
      <c r="GU58" s="834"/>
      <c r="GV58" s="834"/>
      <c r="GW58" s="834"/>
      <c r="GX58" s="834"/>
      <c r="GY58" s="834"/>
      <c r="GZ58" s="834"/>
      <c r="HA58" s="834"/>
      <c r="HB58" s="834"/>
      <c r="HC58" s="834"/>
      <c r="HD58" s="834"/>
      <c r="HE58" s="834"/>
      <c r="HF58" s="834"/>
      <c r="HG58" s="834"/>
      <c r="HH58" s="834"/>
      <c r="HI58" s="834"/>
      <c r="HJ58" s="834"/>
      <c r="HK58" s="834"/>
      <c r="HL58" s="834"/>
      <c r="HM58" s="834"/>
      <c r="HN58" s="834"/>
      <c r="HO58" s="834"/>
      <c r="HP58" s="834"/>
      <c r="HQ58" s="834"/>
      <c r="HR58" s="834"/>
      <c r="HS58" s="834"/>
      <c r="HT58" s="834"/>
      <c r="HU58" s="834"/>
      <c r="HV58" s="834"/>
      <c r="HW58" s="834"/>
      <c r="HX58" s="834"/>
      <c r="HY58" s="834"/>
      <c r="HZ58" s="834"/>
      <c r="IA58" s="834"/>
      <c r="IB58" s="834"/>
      <c r="IC58" s="834"/>
      <c r="ID58" s="834"/>
      <c r="IE58" s="834"/>
      <c r="IF58" s="834"/>
      <c r="IG58" s="834"/>
      <c r="IH58" s="834"/>
      <c r="II58" s="834"/>
      <c r="IJ58" s="834"/>
      <c r="IK58" s="834"/>
      <c r="IL58" s="834"/>
      <c r="IM58" s="834"/>
      <c r="IN58" s="834"/>
      <c r="IO58" s="834"/>
      <c r="IP58" s="834"/>
      <c r="IQ58" s="834"/>
      <c r="IR58" s="834"/>
      <c r="IS58" s="834"/>
      <c r="IT58" s="834"/>
      <c r="IU58" s="834"/>
      <c r="IV58" s="834"/>
    </row>
    <row r="59" spans="1:256" ht="16.5" customHeight="1">
      <c r="A59" s="834"/>
      <c r="B59" s="834"/>
      <c r="C59" s="834"/>
      <c r="D59" s="834"/>
      <c r="E59" s="834"/>
      <c r="F59" s="834"/>
      <c r="G59" s="834"/>
      <c r="H59" s="872"/>
      <c r="I59" s="873"/>
      <c r="J59" s="794" t="s">
        <v>1269</v>
      </c>
      <c r="K59" s="885"/>
      <c r="L59" s="794" t="s">
        <v>1247</v>
      </c>
      <c r="M59" s="873"/>
      <c r="N59" s="794" t="s">
        <v>1269</v>
      </c>
      <c r="O59" s="885"/>
      <c r="P59" s="794" t="s">
        <v>1247</v>
      </c>
      <c r="Q59" s="834"/>
      <c r="R59" s="834"/>
      <c r="S59" s="834"/>
      <c r="T59" s="834"/>
      <c r="U59" s="834"/>
      <c r="V59" s="834"/>
      <c r="W59" s="834"/>
      <c r="X59" s="834"/>
      <c r="Y59" s="834"/>
      <c r="Z59" s="834"/>
      <c r="AA59" s="834"/>
      <c r="AB59" s="834"/>
      <c r="AC59" s="834"/>
      <c r="AD59" s="834"/>
      <c r="AE59" s="834"/>
      <c r="AF59" s="834"/>
      <c r="AG59" s="834"/>
      <c r="AH59" s="834"/>
      <c r="AI59" s="834"/>
      <c r="AJ59" s="834"/>
      <c r="AK59" s="834"/>
      <c r="AL59" s="834"/>
      <c r="AM59" s="834"/>
      <c r="AN59" s="834"/>
      <c r="AO59" s="834"/>
      <c r="AP59" s="834"/>
      <c r="AQ59" s="834"/>
      <c r="AR59" s="834"/>
      <c r="AS59" s="834"/>
      <c r="AT59" s="834"/>
      <c r="AU59" s="834"/>
      <c r="AV59" s="834"/>
      <c r="AW59" s="834"/>
      <c r="AX59" s="834"/>
      <c r="AY59" s="834"/>
      <c r="AZ59" s="834"/>
      <c r="BA59" s="834"/>
      <c r="BB59" s="834"/>
      <c r="BC59" s="834"/>
      <c r="BD59" s="834"/>
      <c r="BE59" s="834"/>
      <c r="BF59" s="834"/>
      <c r="BG59" s="834"/>
      <c r="BH59" s="834"/>
      <c r="BI59" s="834"/>
      <c r="BJ59" s="834"/>
      <c r="BK59" s="834"/>
      <c r="BL59" s="834"/>
      <c r="BM59" s="834"/>
      <c r="BN59" s="834"/>
      <c r="BO59" s="834"/>
      <c r="BP59" s="834"/>
      <c r="BQ59" s="834"/>
      <c r="BR59" s="834"/>
      <c r="BS59" s="834"/>
      <c r="BT59" s="834"/>
      <c r="BU59" s="834"/>
      <c r="BV59" s="834"/>
      <c r="BW59" s="834"/>
      <c r="BX59" s="834"/>
      <c r="BY59" s="834"/>
      <c r="BZ59" s="834"/>
      <c r="CA59" s="834"/>
      <c r="CB59" s="834"/>
      <c r="CC59" s="834"/>
      <c r="CD59" s="834"/>
      <c r="CE59" s="834"/>
      <c r="CF59" s="834"/>
      <c r="CG59" s="834"/>
      <c r="CH59" s="834"/>
      <c r="CI59" s="834"/>
      <c r="CJ59" s="834"/>
      <c r="CK59" s="834"/>
      <c r="CL59" s="834"/>
      <c r="CM59" s="834"/>
      <c r="CN59" s="834"/>
      <c r="CO59" s="834"/>
      <c r="CP59" s="834"/>
      <c r="CQ59" s="834"/>
      <c r="CR59" s="834"/>
      <c r="CS59" s="834"/>
      <c r="CT59" s="834"/>
      <c r="CU59" s="834"/>
      <c r="CV59" s="834"/>
      <c r="CW59" s="834"/>
      <c r="CX59" s="834"/>
      <c r="CY59" s="834"/>
      <c r="CZ59" s="834"/>
      <c r="DA59" s="834"/>
      <c r="DB59" s="834"/>
      <c r="DC59" s="834"/>
      <c r="DD59" s="834"/>
      <c r="DE59" s="834"/>
      <c r="DF59" s="834"/>
      <c r="DG59" s="834"/>
      <c r="DH59" s="834"/>
      <c r="DI59" s="834"/>
      <c r="DJ59" s="834"/>
      <c r="DK59" s="834"/>
      <c r="DL59" s="834"/>
      <c r="DM59" s="834"/>
      <c r="DN59" s="834"/>
      <c r="DO59" s="834"/>
      <c r="DP59" s="834"/>
      <c r="DQ59" s="834"/>
      <c r="DR59" s="834"/>
      <c r="DS59" s="834"/>
      <c r="DT59" s="834"/>
      <c r="DU59" s="834"/>
      <c r="DV59" s="834"/>
      <c r="DW59" s="834"/>
      <c r="DX59" s="834"/>
      <c r="DY59" s="834"/>
      <c r="DZ59" s="834"/>
      <c r="EA59" s="834"/>
      <c r="EB59" s="834"/>
      <c r="EC59" s="834"/>
      <c r="ED59" s="834"/>
      <c r="EE59" s="834"/>
      <c r="EF59" s="834"/>
      <c r="EG59" s="834"/>
      <c r="EH59" s="834"/>
      <c r="EI59" s="834"/>
      <c r="EJ59" s="834"/>
      <c r="EK59" s="834"/>
      <c r="EL59" s="834"/>
      <c r="EM59" s="834"/>
      <c r="EN59" s="834"/>
      <c r="EO59" s="834"/>
      <c r="EP59" s="834"/>
      <c r="EQ59" s="834"/>
      <c r="ER59" s="834"/>
      <c r="ES59" s="834"/>
      <c r="ET59" s="834"/>
      <c r="EU59" s="834"/>
      <c r="EV59" s="834"/>
      <c r="EW59" s="834"/>
      <c r="EX59" s="834"/>
      <c r="EY59" s="834"/>
      <c r="EZ59" s="834"/>
      <c r="FA59" s="834"/>
      <c r="FB59" s="834"/>
      <c r="FC59" s="834"/>
      <c r="FD59" s="834"/>
      <c r="FE59" s="834"/>
      <c r="FF59" s="834"/>
      <c r="FG59" s="834"/>
      <c r="FH59" s="834"/>
      <c r="FI59" s="834"/>
      <c r="FJ59" s="834"/>
      <c r="FK59" s="834"/>
      <c r="FL59" s="834"/>
      <c r="FM59" s="834"/>
      <c r="FN59" s="834"/>
      <c r="FO59" s="834"/>
      <c r="FP59" s="834"/>
      <c r="FQ59" s="834"/>
      <c r="FR59" s="834"/>
      <c r="FS59" s="834"/>
      <c r="FT59" s="834"/>
      <c r="FU59" s="834"/>
      <c r="FV59" s="834"/>
      <c r="FW59" s="834"/>
      <c r="FX59" s="834"/>
      <c r="FY59" s="834"/>
      <c r="FZ59" s="834"/>
      <c r="GA59" s="834"/>
      <c r="GB59" s="834"/>
      <c r="GC59" s="834"/>
      <c r="GD59" s="834"/>
      <c r="GE59" s="834"/>
      <c r="GF59" s="834"/>
      <c r="GG59" s="834"/>
      <c r="GH59" s="834"/>
      <c r="GI59" s="834"/>
      <c r="GJ59" s="834"/>
      <c r="GK59" s="834"/>
      <c r="GL59" s="834"/>
      <c r="GM59" s="834"/>
      <c r="GN59" s="834"/>
      <c r="GO59" s="834"/>
      <c r="GP59" s="834"/>
      <c r="GQ59" s="834"/>
      <c r="GR59" s="834"/>
      <c r="GS59" s="834"/>
      <c r="GT59" s="834"/>
      <c r="GU59" s="834"/>
      <c r="GV59" s="834"/>
      <c r="GW59" s="834"/>
      <c r="GX59" s="834"/>
      <c r="GY59" s="834"/>
      <c r="GZ59" s="834"/>
      <c r="HA59" s="834"/>
      <c r="HB59" s="834"/>
      <c r="HC59" s="834"/>
      <c r="HD59" s="834"/>
      <c r="HE59" s="834"/>
      <c r="HF59" s="834"/>
      <c r="HG59" s="834"/>
      <c r="HH59" s="834"/>
      <c r="HI59" s="834"/>
      <c r="HJ59" s="834"/>
      <c r="HK59" s="834"/>
      <c r="HL59" s="834"/>
      <c r="HM59" s="834"/>
      <c r="HN59" s="834"/>
      <c r="HO59" s="834"/>
      <c r="HP59" s="834"/>
      <c r="HQ59" s="834"/>
      <c r="HR59" s="834"/>
      <c r="HS59" s="834"/>
      <c r="HT59" s="834"/>
      <c r="HU59" s="834"/>
      <c r="HV59" s="834"/>
      <c r="HW59" s="834"/>
      <c r="HX59" s="834"/>
      <c r="HY59" s="834"/>
      <c r="HZ59" s="834"/>
      <c r="IA59" s="834"/>
      <c r="IB59" s="834"/>
      <c r="IC59" s="834"/>
      <c r="ID59" s="834"/>
      <c r="IE59" s="834"/>
      <c r="IF59" s="834"/>
      <c r="IG59" s="834"/>
      <c r="IH59" s="834"/>
      <c r="II59" s="834"/>
      <c r="IJ59" s="834"/>
      <c r="IK59" s="834"/>
      <c r="IL59" s="834"/>
      <c r="IM59" s="834"/>
      <c r="IN59" s="834"/>
      <c r="IO59" s="834"/>
      <c r="IP59" s="834"/>
      <c r="IQ59" s="834"/>
      <c r="IR59" s="834"/>
      <c r="IS59" s="834"/>
      <c r="IT59" s="834"/>
      <c r="IU59" s="834"/>
      <c r="IV59" s="834"/>
    </row>
    <row r="60" spans="1:256" ht="16.5" customHeight="1">
      <c r="A60" s="834"/>
      <c r="B60" s="834"/>
      <c r="C60" s="834"/>
      <c r="D60" s="834"/>
      <c r="E60" s="834"/>
      <c r="F60" s="834"/>
      <c r="G60" s="834"/>
      <c r="H60" s="912" t="s">
        <v>1139</v>
      </c>
      <c r="I60" s="822"/>
      <c r="J60" s="785" t="s">
        <v>56</v>
      </c>
      <c r="K60" s="915"/>
      <c r="L60" s="785" t="s">
        <v>56</v>
      </c>
      <c r="M60" s="822"/>
      <c r="N60" s="785" t="s">
        <v>56</v>
      </c>
      <c r="O60" s="915"/>
      <c r="P60" s="785" t="s">
        <v>56</v>
      </c>
      <c r="Q60" s="834"/>
      <c r="R60" s="834"/>
      <c r="S60" s="834"/>
      <c r="T60" s="834"/>
      <c r="U60" s="834"/>
      <c r="V60" s="834"/>
      <c r="W60" s="834"/>
      <c r="X60" s="834"/>
      <c r="Y60" s="834"/>
      <c r="Z60" s="834"/>
      <c r="AA60" s="834"/>
      <c r="AB60" s="834"/>
      <c r="AC60" s="834"/>
      <c r="AD60" s="834"/>
      <c r="AE60" s="834"/>
      <c r="AF60" s="834"/>
      <c r="AG60" s="834"/>
      <c r="AH60" s="834"/>
      <c r="AI60" s="834"/>
      <c r="AJ60" s="834"/>
      <c r="AK60" s="834"/>
      <c r="AL60" s="834"/>
      <c r="AM60" s="834"/>
      <c r="AN60" s="834"/>
      <c r="AO60" s="834"/>
      <c r="AP60" s="834"/>
      <c r="AQ60" s="834"/>
      <c r="AR60" s="834"/>
      <c r="AS60" s="834"/>
      <c r="AT60" s="834"/>
      <c r="AU60" s="834"/>
      <c r="AV60" s="834"/>
      <c r="AW60" s="834"/>
      <c r="AX60" s="834"/>
      <c r="AY60" s="834"/>
      <c r="AZ60" s="834"/>
      <c r="BA60" s="834"/>
      <c r="BB60" s="834"/>
      <c r="BC60" s="834"/>
      <c r="BD60" s="834"/>
      <c r="BE60" s="834"/>
      <c r="BF60" s="834"/>
      <c r="BG60" s="834"/>
      <c r="BH60" s="834"/>
      <c r="BI60" s="834"/>
      <c r="BJ60" s="834"/>
      <c r="BK60" s="834"/>
      <c r="BL60" s="834"/>
      <c r="BM60" s="834"/>
      <c r="BN60" s="834"/>
      <c r="BO60" s="834"/>
      <c r="BP60" s="834"/>
      <c r="BQ60" s="834"/>
      <c r="BR60" s="834"/>
      <c r="BS60" s="834"/>
      <c r="BT60" s="834"/>
      <c r="BU60" s="834"/>
      <c r="BV60" s="834"/>
      <c r="BW60" s="834"/>
      <c r="BX60" s="834"/>
      <c r="BY60" s="834"/>
      <c r="BZ60" s="834"/>
      <c r="CA60" s="834"/>
      <c r="CB60" s="834"/>
      <c r="CC60" s="834"/>
      <c r="CD60" s="834"/>
      <c r="CE60" s="834"/>
      <c r="CF60" s="834"/>
      <c r="CG60" s="834"/>
      <c r="CH60" s="834"/>
      <c r="CI60" s="834"/>
      <c r="CJ60" s="834"/>
      <c r="CK60" s="834"/>
      <c r="CL60" s="834"/>
      <c r="CM60" s="834"/>
      <c r="CN60" s="834"/>
      <c r="CO60" s="834"/>
      <c r="CP60" s="834"/>
      <c r="CQ60" s="834"/>
      <c r="CR60" s="834"/>
      <c r="CS60" s="834"/>
      <c r="CT60" s="834"/>
      <c r="CU60" s="834"/>
      <c r="CV60" s="834"/>
      <c r="CW60" s="834"/>
      <c r="CX60" s="834"/>
      <c r="CY60" s="834"/>
      <c r="CZ60" s="834"/>
      <c r="DA60" s="834"/>
      <c r="DB60" s="834"/>
      <c r="DC60" s="834"/>
      <c r="DD60" s="834"/>
      <c r="DE60" s="834"/>
      <c r="DF60" s="834"/>
      <c r="DG60" s="834"/>
      <c r="DH60" s="834"/>
      <c r="DI60" s="834"/>
      <c r="DJ60" s="834"/>
      <c r="DK60" s="834"/>
      <c r="DL60" s="834"/>
      <c r="DM60" s="834"/>
      <c r="DN60" s="834"/>
      <c r="DO60" s="834"/>
      <c r="DP60" s="834"/>
      <c r="DQ60" s="834"/>
      <c r="DR60" s="834"/>
      <c r="DS60" s="834"/>
      <c r="DT60" s="834"/>
      <c r="DU60" s="834"/>
      <c r="DV60" s="834"/>
      <c r="DW60" s="834"/>
      <c r="DX60" s="834"/>
      <c r="DY60" s="834"/>
      <c r="DZ60" s="834"/>
      <c r="EA60" s="834"/>
      <c r="EB60" s="834"/>
      <c r="EC60" s="834"/>
      <c r="ED60" s="834"/>
      <c r="EE60" s="834"/>
      <c r="EF60" s="834"/>
      <c r="EG60" s="834"/>
      <c r="EH60" s="834"/>
      <c r="EI60" s="834"/>
      <c r="EJ60" s="834"/>
      <c r="EK60" s="834"/>
      <c r="EL60" s="834"/>
      <c r="EM60" s="834"/>
      <c r="EN60" s="834"/>
      <c r="EO60" s="834"/>
      <c r="EP60" s="834"/>
      <c r="EQ60" s="834"/>
      <c r="ER60" s="834"/>
      <c r="ES60" s="834"/>
      <c r="ET60" s="834"/>
      <c r="EU60" s="834"/>
      <c r="EV60" s="834"/>
      <c r="EW60" s="834"/>
      <c r="EX60" s="834"/>
      <c r="EY60" s="834"/>
      <c r="EZ60" s="834"/>
      <c r="FA60" s="834"/>
      <c r="FB60" s="834"/>
      <c r="FC60" s="834"/>
      <c r="FD60" s="834"/>
      <c r="FE60" s="834"/>
      <c r="FF60" s="834"/>
      <c r="FG60" s="834"/>
      <c r="FH60" s="834"/>
      <c r="FI60" s="834"/>
      <c r="FJ60" s="834"/>
      <c r="FK60" s="834"/>
      <c r="FL60" s="834"/>
      <c r="FM60" s="834"/>
      <c r="FN60" s="834"/>
      <c r="FO60" s="834"/>
      <c r="FP60" s="834"/>
      <c r="FQ60" s="834"/>
      <c r="FR60" s="834"/>
      <c r="FS60" s="834"/>
      <c r="FT60" s="834"/>
      <c r="FU60" s="834"/>
      <c r="FV60" s="834"/>
      <c r="FW60" s="834"/>
      <c r="FX60" s="834"/>
      <c r="FY60" s="834"/>
      <c r="FZ60" s="834"/>
      <c r="GA60" s="834"/>
      <c r="GB60" s="834"/>
      <c r="GC60" s="834"/>
      <c r="GD60" s="834"/>
      <c r="GE60" s="834"/>
      <c r="GF60" s="834"/>
      <c r="GG60" s="834"/>
      <c r="GH60" s="834"/>
      <c r="GI60" s="834"/>
      <c r="GJ60" s="834"/>
      <c r="GK60" s="834"/>
      <c r="GL60" s="834"/>
      <c r="GM60" s="834"/>
      <c r="GN60" s="834"/>
      <c r="GO60" s="834"/>
      <c r="GP60" s="834"/>
      <c r="GQ60" s="834"/>
      <c r="GR60" s="834"/>
      <c r="GS60" s="834"/>
      <c r="GT60" s="834"/>
      <c r="GU60" s="834"/>
      <c r="GV60" s="834"/>
      <c r="GW60" s="834"/>
      <c r="GX60" s="834"/>
      <c r="GY60" s="834"/>
      <c r="GZ60" s="834"/>
      <c r="HA60" s="834"/>
      <c r="HB60" s="834"/>
      <c r="HC60" s="834"/>
      <c r="HD60" s="834"/>
      <c r="HE60" s="834"/>
      <c r="HF60" s="834"/>
      <c r="HG60" s="834"/>
      <c r="HH60" s="834"/>
      <c r="HI60" s="834"/>
      <c r="HJ60" s="834"/>
      <c r="HK60" s="834"/>
      <c r="HL60" s="834"/>
      <c r="HM60" s="834"/>
      <c r="HN60" s="834"/>
      <c r="HO60" s="834"/>
      <c r="HP60" s="834"/>
      <c r="HQ60" s="834"/>
      <c r="HR60" s="834"/>
      <c r="HS60" s="834"/>
      <c r="HT60" s="834"/>
      <c r="HU60" s="834"/>
      <c r="HV60" s="834"/>
      <c r="HW60" s="834"/>
      <c r="HX60" s="834"/>
      <c r="HY60" s="834"/>
      <c r="HZ60" s="834"/>
      <c r="IA60" s="834"/>
      <c r="IB60" s="834"/>
      <c r="IC60" s="834"/>
      <c r="ID60" s="834"/>
      <c r="IE60" s="834"/>
      <c r="IF60" s="834"/>
      <c r="IG60" s="834"/>
      <c r="IH60" s="834"/>
      <c r="II60" s="834"/>
      <c r="IJ60" s="834"/>
      <c r="IK60" s="834"/>
      <c r="IL60" s="834"/>
      <c r="IM60" s="834"/>
      <c r="IN60" s="834"/>
      <c r="IO60" s="834"/>
      <c r="IP60" s="834"/>
      <c r="IQ60" s="834"/>
      <c r="IR60" s="834"/>
      <c r="IS60" s="834"/>
      <c r="IT60" s="834"/>
      <c r="IU60" s="834"/>
      <c r="IV60" s="834"/>
    </row>
    <row r="61" spans="1:256" ht="16.5" customHeight="1">
      <c r="A61" s="834"/>
      <c r="B61" s="834"/>
      <c r="C61" s="834"/>
      <c r="D61" s="834"/>
      <c r="E61" s="834"/>
      <c r="F61" s="834"/>
      <c r="G61" s="834"/>
      <c r="H61" s="844"/>
      <c r="I61" s="835"/>
      <c r="J61" s="845"/>
      <c r="K61" s="835"/>
      <c r="L61" s="845"/>
      <c r="M61" s="837"/>
      <c r="N61" s="845"/>
      <c r="O61" s="836"/>
      <c r="P61" s="845"/>
      <c r="Q61" s="834"/>
      <c r="R61" s="834"/>
      <c r="S61" s="834"/>
      <c r="T61" s="834"/>
      <c r="U61" s="834"/>
      <c r="V61" s="834"/>
      <c r="W61" s="834"/>
      <c r="X61" s="834"/>
      <c r="Y61" s="834"/>
      <c r="Z61" s="834"/>
      <c r="AA61" s="834"/>
      <c r="AB61" s="834"/>
      <c r="AC61" s="834"/>
      <c r="AD61" s="834"/>
      <c r="AE61" s="834"/>
      <c r="AF61" s="834"/>
      <c r="AG61" s="834"/>
      <c r="AH61" s="834"/>
      <c r="AI61" s="834"/>
      <c r="AJ61" s="834"/>
      <c r="AK61" s="834"/>
      <c r="AL61" s="834"/>
      <c r="AM61" s="834"/>
      <c r="AN61" s="834"/>
      <c r="AO61" s="834"/>
      <c r="AP61" s="834"/>
      <c r="AQ61" s="834"/>
      <c r="AR61" s="834"/>
      <c r="AS61" s="834"/>
      <c r="AT61" s="834"/>
      <c r="AU61" s="834"/>
      <c r="AV61" s="834"/>
      <c r="AW61" s="834"/>
      <c r="AX61" s="834"/>
      <c r="AY61" s="834"/>
      <c r="AZ61" s="834"/>
      <c r="BA61" s="834"/>
      <c r="BB61" s="834"/>
      <c r="BC61" s="834"/>
      <c r="BD61" s="834"/>
      <c r="BE61" s="834"/>
      <c r="BF61" s="834"/>
      <c r="BG61" s="834"/>
      <c r="BH61" s="834"/>
      <c r="BI61" s="834"/>
      <c r="BJ61" s="834"/>
      <c r="BK61" s="834"/>
      <c r="BL61" s="834"/>
      <c r="BM61" s="834"/>
      <c r="BN61" s="834"/>
      <c r="BO61" s="834"/>
      <c r="BP61" s="834"/>
      <c r="BQ61" s="834"/>
      <c r="BR61" s="834"/>
      <c r="BS61" s="834"/>
      <c r="BT61" s="834"/>
      <c r="BU61" s="834"/>
      <c r="BV61" s="834"/>
      <c r="BW61" s="834"/>
      <c r="BX61" s="834"/>
      <c r="BY61" s="834"/>
      <c r="BZ61" s="834"/>
      <c r="CA61" s="834"/>
      <c r="CB61" s="834"/>
      <c r="CC61" s="834"/>
      <c r="CD61" s="834"/>
      <c r="CE61" s="834"/>
      <c r="CF61" s="834"/>
      <c r="CG61" s="834"/>
      <c r="CH61" s="834"/>
      <c r="CI61" s="834"/>
      <c r="CJ61" s="834"/>
      <c r="CK61" s="834"/>
      <c r="CL61" s="834"/>
      <c r="CM61" s="834"/>
      <c r="CN61" s="834"/>
      <c r="CO61" s="834"/>
      <c r="CP61" s="834"/>
      <c r="CQ61" s="834"/>
      <c r="CR61" s="834"/>
      <c r="CS61" s="834"/>
      <c r="CT61" s="834"/>
      <c r="CU61" s="834"/>
      <c r="CV61" s="834"/>
      <c r="CW61" s="834"/>
      <c r="CX61" s="834"/>
      <c r="CY61" s="834"/>
      <c r="CZ61" s="834"/>
      <c r="DA61" s="834"/>
      <c r="DB61" s="834"/>
      <c r="DC61" s="834"/>
      <c r="DD61" s="834"/>
      <c r="DE61" s="834"/>
      <c r="DF61" s="834"/>
      <c r="DG61" s="834"/>
      <c r="DH61" s="834"/>
      <c r="DI61" s="834"/>
      <c r="DJ61" s="834"/>
      <c r="DK61" s="834"/>
      <c r="DL61" s="834"/>
      <c r="DM61" s="834"/>
      <c r="DN61" s="834"/>
      <c r="DO61" s="834"/>
      <c r="DP61" s="834"/>
      <c r="DQ61" s="834"/>
      <c r="DR61" s="834"/>
      <c r="DS61" s="834"/>
      <c r="DT61" s="834"/>
      <c r="DU61" s="834"/>
      <c r="DV61" s="834"/>
      <c r="DW61" s="834"/>
      <c r="DX61" s="834"/>
      <c r="DY61" s="834"/>
      <c r="DZ61" s="834"/>
      <c r="EA61" s="834"/>
      <c r="EB61" s="834"/>
      <c r="EC61" s="834"/>
      <c r="ED61" s="834"/>
      <c r="EE61" s="834"/>
      <c r="EF61" s="834"/>
      <c r="EG61" s="834"/>
      <c r="EH61" s="834"/>
      <c r="EI61" s="834"/>
      <c r="EJ61" s="834"/>
      <c r="EK61" s="834"/>
      <c r="EL61" s="834"/>
      <c r="EM61" s="834"/>
      <c r="EN61" s="834"/>
      <c r="EO61" s="834"/>
      <c r="EP61" s="834"/>
      <c r="EQ61" s="834"/>
      <c r="ER61" s="834"/>
      <c r="ES61" s="834"/>
      <c r="ET61" s="834"/>
      <c r="EU61" s="834"/>
      <c r="EV61" s="834"/>
      <c r="EW61" s="834"/>
      <c r="EX61" s="834"/>
      <c r="EY61" s="834"/>
      <c r="EZ61" s="834"/>
      <c r="FA61" s="834"/>
      <c r="FB61" s="834"/>
      <c r="FC61" s="834"/>
      <c r="FD61" s="834"/>
      <c r="FE61" s="834"/>
      <c r="FF61" s="834"/>
      <c r="FG61" s="834"/>
      <c r="FH61" s="834"/>
      <c r="FI61" s="834"/>
      <c r="FJ61" s="834"/>
      <c r="FK61" s="834"/>
      <c r="FL61" s="834"/>
      <c r="FM61" s="834"/>
      <c r="FN61" s="834"/>
      <c r="FO61" s="834"/>
      <c r="FP61" s="834"/>
      <c r="FQ61" s="834"/>
      <c r="FR61" s="834"/>
      <c r="FS61" s="834"/>
      <c r="FT61" s="834"/>
      <c r="FU61" s="834"/>
      <c r="FV61" s="834"/>
      <c r="FW61" s="834"/>
      <c r="FX61" s="834"/>
      <c r="FY61" s="834"/>
      <c r="FZ61" s="834"/>
      <c r="GA61" s="834"/>
      <c r="GB61" s="834"/>
      <c r="GC61" s="834"/>
      <c r="GD61" s="834"/>
      <c r="GE61" s="834"/>
      <c r="GF61" s="834"/>
      <c r="GG61" s="834"/>
      <c r="GH61" s="834"/>
      <c r="GI61" s="834"/>
      <c r="GJ61" s="834"/>
      <c r="GK61" s="834"/>
      <c r="GL61" s="834"/>
      <c r="GM61" s="834"/>
      <c r="GN61" s="834"/>
      <c r="GO61" s="834"/>
      <c r="GP61" s="834"/>
      <c r="GQ61" s="834"/>
      <c r="GR61" s="834"/>
      <c r="GS61" s="834"/>
      <c r="GT61" s="834"/>
      <c r="GU61" s="834"/>
      <c r="GV61" s="834"/>
      <c r="GW61" s="834"/>
      <c r="GX61" s="834"/>
      <c r="GY61" s="834"/>
      <c r="GZ61" s="834"/>
      <c r="HA61" s="834"/>
      <c r="HB61" s="834"/>
      <c r="HC61" s="834"/>
      <c r="HD61" s="834"/>
      <c r="HE61" s="834"/>
      <c r="HF61" s="834"/>
      <c r="HG61" s="834"/>
      <c r="HH61" s="834"/>
      <c r="HI61" s="834"/>
      <c r="HJ61" s="834"/>
      <c r="HK61" s="834"/>
      <c r="HL61" s="834"/>
      <c r="HM61" s="834"/>
      <c r="HN61" s="834"/>
      <c r="HO61" s="834"/>
      <c r="HP61" s="834"/>
      <c r="HQ61" s="834"/>
      <c r="HR61" s="834"/>
      <c r="HS61" s="834"/>
      <c r="HT61" s="834"/>
      <c r="HU61" s="834"/>
      <c r="HV61" s="834"/>
      <c r="HW61" s="834"/>
      <c r="HX61" s="834"/>
      <c r="HY61" s="834"/>
      <c r="HZ61" s="834"/>
      <c r="IA61" s="834"/>
      <c r="IB61" s="834"/>
      <c r="IC61" s="834"/>
      <c r="ID61" s="834"/>
      <c r="IE61" s="834"/>
      <c r="IF61" s="834"/>
      <c r="IG61" s="834"/>
      <c r="IH61" s="834"/>
      <c r="II61" s="834"/>
      <c r="IJ61" s="834"/>
      <c r="IK61" s="834"/>
      <c r="IL61" s="834"/>
      <c r="IM61" s="834"/>
      <c r="IN61" s="834"/>
      <c r="IO61" s="834"/>
      <c r="IP61" s="834"/>
      <c r="IQ61" s="834"/>
      <c r="IR61" s="834"/>
      <c r="IS61" s="834"/>
      <c r="IT61" s="834"/>
      <c r="IU61" s="834"/>
      <c r="IV61" s="834"/>
    </row>
    <row r="62" spans="1:256" s="947" customFormat="1" ht="16.5" customHeight="1">
      <c r="A62" s="963" t="s">
        <v>1211</v>
      </c>
      <c r="H62" s="948"/>
      <c r="I62" s="948"/>
      <c r="J62" s="950"/>
      <c r="K62" s="950"/>
      <c r="L62" s="950"/>
      <c r="M62" s="950"/>
      <c r="N62" s="949"/>
      <c r="O62" s="950"/>
      <c r="P62" s="949"/>
    </row>
    <row r="63" spans="1:256" s="947" customFormat="1" ht="16.5" customHeight="1">
      <c r="E63" s="951"/>
      <c r="H63" s="948"/>
      <c r="I63" s="948"/>
      <c r="J63" s="950"/>
      <c r="K63" s="950"/>
      <c r="L63" s="950"/>
      <c r="M63" s="950"/>
      <c r="N63" s="949"/>
      <c r="O63" s="950"/>
      <c r="P63" s="949"/>
    </row>
    <row r="64" spans="1:256" s="947" customFormat="1" ht="16.5" customHeight="1">
      <c r="A64" s="954" t="s">
        <v>1149</v>
      </c>
      <c r="E64" s="951"/>
      <c r="H64" s="948"/>
      <c r="I64" s="948"/>
      <c r="J64" s="950"/>
      <c r="K64" s="950"/>
      <c r="L64" s="950"/>
      <c r="M64" s="950"/>
      <c r="N64" s="949"/>
      <c r="O64" s="950"/>
      <c r="P64" s="949"/>
    </row>
    <row r="65" spans="1:16" s="947" customFormat="1" ht="16.5" customHeight="1">
      <c r="E65" s="951"/>
      <c r="H65" s="948"/>
      <c r="I65" s="948"/>
      <c r="J65" s="950"/>
      <c r="K65" s="950"/>
      <c r="L65" s="950"/>
      <c r="M65" s="950"/>
      <c r="N65" s="949"/>
      <c r="O65" s="950"/>
      <c r="P65" s="949"/>
    </row>
    <row r="66" spans="1:16" s="947" customFormat="1" ht="16.5" customHeight="1">
      <c r="A66" s="1029" t="s">
        <v>1197</v>
      </c>
      <c r="B66" s="1029"/>
      <c r="C66" s="1029"/>
      <c r="D66" s="1029"/>
      <c r="E66" s="1029"/>
      <c r="F66" s="1029"/>
      <c r="G66" s="1029"/>
      <c r="H66" s="948">
        <v>13</v>
      </c>
      <c r="I66" s="948"/>
      <c r="J66" s="958">
        <v>92374279</v>
      </c>
      <c r="K66" s="953"/>
      <c r="L66" s="958">
        <v>78611457</v>
      </c>
      <c r="M66" s="953"/>
      <c r="N66" s="958">
        <v>60135793</v>
      </c>
      <c r="O66" s="953"/>
      <c r="P66" s="958">
        <v>55542619</v>
      </c>
    </row>
    <row r="67" spans="1:16" s="947" customFormat="1" ht="16.5" customHeight="1">
      <c r="A67" s="947" t="s">
        <v>1254</v>
      </c>
      <c r="B67" s="959"/>
      <c r="C67" s="959"/>
      <c r="D67" s="959"/>
      <c r="E67" s="959"/>
      <c r="F67" s="959"/>
      <c r="G67" s="959"/>
      <c r="H67" s="948">
        <v>14</v>
      </c>
      <c r="I67" s="948"/>
      <c r="J67" s="958">
        <v>1447584</v>
      </c>
      <c r="K67" s="953"/>
      <c r="L67" s="958">
        <v>1697876</v>
      </c>
      <c r="M67" s="953"/>
      <c r="N67" s="958">
        <v>1447584</v>
      </c>
      <c r="O67" s="953"/>
      <c r="P67" s="958">
        <v>1697876</v>
      </c>
    </row>
    <row r="68" spans="1:16" s="947" customFormat="1" ht="16.5" customHeight="1">
      <c r="A68" s="959" t="s">
        <v>1273</v>
      </c>
      <c r="B68" s="955"/>
      <c r="H68" s="948"/>
      <c r="I68" s="948"/>
      <c r="J68" s="952">
        <v>5094760</v>
      </c>
      <c r="K68" s="953"/>
      <c r="L68" s="952">
        <v>3274429</v>
      </c>
      <c r="M68" s="953"/>
      <c r="N68" s="952">
        <v>3215528</v>
      </c>
      <c r="O68" s="953"/>
      <c r="P68" s="952">
        <v>2975017</v>
      </c>
    </row>
    <row r="69" spans="1:16" s="947" customFormat="1" ht="16.5" customHeight="1">
      <c r="A69" s="947" t="s">
        <v>1198</v>
      </c>
      <c r="C69" s="954"/>
      <c r="H69" s="948"/>
      <c r="I69" s="948"/>
      <c r="J69" s="956">
        <v>4549794</v>
      </c>
      <c r="K69" s="953"/>
      <c r="L69" s="956">
        <v>2156538</v>
      </c>
      <c r="M69" s="953"/>
      <c r="N69" s="956">
        <v>3362079</v>
      </c>
      <c r="O69" s="953"/>
      <c r="P69" s="956">
        <v>1661958</v>
      </c>
    </row>
    <row r="70" spans="1:16" s="947" customFormat="1" ht="16.5" customHeight="1">
      <c r="E70" s="951"/>
      <c r="H70" s="948"/>
      <c r="I70" s="948"/>
      <c r="J70" s="952"/>
      <c r="K70" s="953"/>
      <c r="L70" s="952"/>
      <c r="M70" s="953"/>
      <c r="N70" s="952"/>
      <c r="O70" s="953"/>
      <c r="P70" s="952"/>
    </row>
    <row r="71" spans="1:16" s="947" customFormat="1" ht="16.5" customHeight="1">
      <c r="A71" s="957" t="s">
        <v>1150</v>
      </c>
      <c r="H71" s="948"/>
      <c r="I71" s="948"/>
      <c r="J71" s="956">
        <f>SUM(J66:J69)</f>
        <v>103466417</v>
      </c>
      <c r="K71" s="953"/>
      <c r="L71" s="956">
        <f>SUM(L66:L69)</f>
        <v>85740300</v>
      </c>
      <c r="M71" s="953"/>
      <c r="N71" s="956">
        <f>SUM(N66:N69)</f>
        <v>68160984</v>
      </c>
      <c r="O71" s="953"/>
      <c r="P71" s="956">
        <f>SUM(P66:P69)</f>
        <v>61877470</v>
      </c>
    </row>
    <row r="72" spans="1:16" s="937" customFormat="1" ht="16.5" customHeight="1">
      <c r="E72" s="939"/>
      <c r="H72" s="938"/>
      <c r="I72" s="938"/>
      <c r="J72" s="940"/>
      <c r="K72" s="941"/>
      <c r="L72" s="940"/>
      <c r="M72" s="941"/>
      <c r="N72" s="940"/>
      <c r="O72" s="941"/>
      <c r="P72" s="940"/>
    </row>
    <row r="73" spans="1:16" s="947" customFormat="1" ht="16.5" customHeight="1">
      <c r="A73" s="954" t="s">
        <v>1151</v>
      </c>
      <c r="H73" s="948"/>
      <c r="J73" s="958"/>
      <c r="K73" s="960"/>
      <c r="L73" s="958"/>
      <c r="M73" s="960"/>
      <c r="N73" s="958"/>
      <c r="O73" s="960"/>
      <c r="P73" s="958"/>
    </row>
    <row r="74" spans="1:16" s="947" customFormat="1" ht="16.5" customHeight="1">
      <c r="E74" s="951"/>
      <c r="H74" s="948"/>
      <c r="I74" s="948"/>
      <c r="J74" s="952"/>
      <c r="K74" s="953"/>
      <c r="L74" s="952"/>
      <c r="M74" s="953"/>
      <c r="N74" s="952"/>
      <c r="O74" s="953"/>
      <c r="P74" s="952"/>
    </row>
    <row r="75" spans="1:16" s="947" customFormat="1" ht="16.5" customHeight="1">
      <c r="A75" s="947" t="s">
        <v>1255</v>
      </c>
      <c r="E75" s="951"/>
      <c r="H75" s="948">
        <v>14</v>
      </c>
      <c r="I75" s="948"/>
      <c r="J75" s="952">
        <v>1733357</v>
      </c>
      <c r="K75" s="953"/>
      <c r="L75" s="952">
        <v>1913275</v>
      </c>
      <c r="M75" s="953"/>
      <c r="N75" s="958">
        <v>1733357</v>
      </c>
      <c r="O75" s="953"/>
      <c r="P75" s="958">
        <v>1913275</v>
      </c>
    </row>
    <row r="76" spans="1:16" s="947" customFormat="1" ht="16.5" customHeight="1">
      <c r="A76" s="955" t="s">
        <v>1165</v>
      </c>
      <c r="H76" s="948"/>
      <c r="J76" s="958">
        <v>4981869</v>
      </c>
      <c r="K76" s="960"/>
      <c r="L76" s="958">
        <v>4691705</v>
      </c>
      <c r="M76" s="960"/>
      <c r="N76" s="958">
        <v>3626433</v>
      </c>
      <c r="O76" s="960"/>
      <c r="P76" s="958">
        <v>3415607</v>
      </c>
    </row>
    <row r="77" spans="1:16" s="947" customFormat="1" ht="16.5" customHeight="1">
      <c r="A77" s="947" t="s">
        <v>1201</v>
      </c>
      <c r="H77" s="948"/>
      <c r="J77" s="956">
        <v>323094</v>
      </c>
      <c r="K77" s="960"/>
      <c r="L77" s="956">
        <v>310906</v>
      </c>
      <c r="M77" s="960"/>
      <c r="N77" s="956">
        <v>323094</v>
      </c>
      <c r="O77" s="960"/>
      <c r="P77" s="956">
        <v>310906</v>
      </c>
    </row>
    <row r="78" spans="1:16" s="947" customFormat="1" ht="16.5" customHeight="1">
      <c r="H78" s="948"/>
      <c r="J78" s="952"/>
      <c r="K78" s="960"/>
      <c r="L78" s="952"/>
      <c r="M78" s="960"/>
      <c r="N78" s="952"/>
      <c r="O78" s="960"/>
      <c r="P78" s="952"/>
    </row>
    <row r="79" spans="1:16" s="947" customFormat="1" ht="16.5" customHeight="1">
      <c r="A79" s="957" t="s">
        <v>1152</v>
      </c>
      <c r="H79" s="948"/>
      <c r="J79" s="956">
        <f>SUM(J75:J77)</f>
        <v>7038320</v>
      </c>
      <c r="K79" s="960"/>
      <c r="L79" s="956">
        <f>SUM(L75:L77)</f>
        <v>6915886</v>
      </c>
      <c r="M79" s="960"/>
      <c r="N79" s="956">
        <f>SUM(N75:N77)</f>
        <v>5682884</v>
      </c>
      <c r="O79" s="960"/>
      <c r="P79" s="956">
        <f>SUM(P75:P77)</f>
        <v>5639788</v>
      </c>
    </row>
    <row r="80" spans="1:16" s="947" customFormat="1" ht="16.5" customHeight="1">
      <c r="A80" s="955"/>
      <c r="H80" s="948"/>
      <c r="I80" s="948"/>
      <c r="J80" s="952"/>
      <c r="K80" s="953"/>
      <c r="L80" s="952"/>
      <c r="M80" s="953"/>
      <c r="N80" s="952"/>
      <c r="O80" s="953"/>
      <c r="P80" s="952"/>
    </row>
    <row r="81" spans="1:256" s="947" customFormat="1" ht="16.5" customHeight="1">
      <c r="A81" s="954" t="s">
        <v>1153</v>
      </c>
      <c r="C81" s="954"/>
      <c r="H81" s="948"/>
      <c r="I81" s="948"/>
      <c r="J81" s="956">
        <f>J71+J79</f>
        <v>110504737</v>
      </c>
      <c r="K81" s="953"/>
      <c r="L81" s="956">
        <f>L71+L79</f>
        <v>92656186</v>
      </c>
      <c r="M81" s="953"/>
      <c r="N81" s="956">
        <f>N71+N79</f>
        <v>73843868</v>
      </c>
      <c r="O81" s="953"/>
      <c r="P81" s="956">
        <f>P71+P79</f>
        <v>67517258</v>
      </c>
    </row>
    <row r="82" spans="1:256" ht="16.5" customHeight="1">
      <c r="B82" s="849"/>
      <c r="C82" s="849"/>
      <c r="D82" s="849"/>
      <c r="E82" s="849"/>
      <c r="F82" s="849"/>
      <c r="G82" s="849"/>
      <c r="H82" s="943"/>
      <c r="I82" s="945"/>
      <c r="J82" s="853"/>
      <c r="K82" s="945"/>
      <c r="L82" s="853"/>
      <c r="M82" s="853"/>
      <c r="N82" s="852"/>
      <c r="O82" s="852"/>
      <c r="P82" s="852"/>
      <c r="Q82" s="849"/>
      <c r="R82" s="849"/>
      <c r="S82" s="849"/>
      <c r="T82" s="849"/>
      <c r="U82" s="849"/>
      <c r="V82" s="849"/>
      <c r="W82" s="849"/>
      <c r="X82" s="849"/>
      <c r="Y82" s="849"/>
      <c r="Z82" s="849"/>
      <c r="AA82" s="849"/>
      <c r="AB82" s="849"/>
      <c r="AC82" s="849"/>
      <c r="AD82" s="849"/>
      <c r="AE82" s="849"/>
      <c r="AF82" s="849"/>
      <c r="AG82" s="849"/>
      <c r="AH82" s="849"/>
      <c r="AI82" s="849"/>
      <c r="AJ82" s="849"/>
      <c r="AK82" s="849"/>
      <c r="AL82" s="849"/>
      <c r="AM82" s="849"/>
      <c r="AN82" s="849"/>
      <c r="AO82" s="849"/>
      <c r="AP82" s="849"/>
      <c r="AQ82" s="849"/>
      <c r="AR82" s="849"/>
      <c r="AS82" s="849"/>
      <c r="AT82" s="849"/>
      <c r="AU82" s="849"/>
      <c r="AV82" s="849"/>
      <c r="AW82" s="849"/>
      <c r="AX82" s="849"/>
      <c r="AY82" s="849"/>
      <c r="AZ82" s="849"/>
      <c r="BA82" s="849"/>
      <c r="BB82" s="849"/>
      <c r="BC82" s="849"/>
      <c r="BD82" s="849"/>
      <c r="BE82" s="849"/>
      <c r="BF82" s="849"/>
      <c r="BG82" s="849"/>
      <c r="BH82" s="849"/>
      <c r="BI82" s="849"/>
      <c r="BJ82" s="849"/>
      <c r="BK82" s="849"/>
      <c r="BL82" s="849"/>
      <c r="BM82" s="849"/>
      <c r="BN82" s="849"/>
      <c r="BO82" s="849"/>
      <c r="BP82" s="849"/>
      <c r="BQ82" s="849"/>
      <c r="BR82" s="849"/>
      <c r="BS82" s="849"/>
      <c r="BT82" s="849"/>
      <c r="BU82" s="849"/>
      <c r="BV82" s="849"/>
      <c r="BW82" s="849"/>
      <c r="BX82" s="849"/>
      <c r="BY82" s="849"/>
      <c r="BZ82" s="849"/>
      <c r="CA82" s="849"/>
      <c r="CB82" s="849"/>
      <c r="CC82" s="849"/>
      <c r="CD82" s="849"/>
      <c r="CE82" s="849"/>
      <c r="CF82" s="849"/>
      <c r="CG82" s="849"/>
      <c r="CH82" s="849"/>
      <c r="CI82" s="849"/>
      <c r="CJ82" s="849"/>
      <c r="CK82" s="849"/>
      <c r="CL82" s="849"/>
      <c r="CM82" s="849"/>
      <c r="CN82" s="849"/>
      <c r="CO82" s="849"/>
      <c r="CP82" s="849"/>
      <c r="CQ82" s="849"/>
      <c r="CR82" s="849"/>
      <c r="CS82" s="849"/>
      <c r="CT82" s="849"/>
      <c r="CU82" s="849"/>
      <c r="CV82" s="849"/>
      <c r="CW82" s="849"/>
      <c r="CX82" s="849"/>
      <c r="CY82" s="849"/>
      <c r="CZ82" s="849"/>
      <c r="DA82" s="849"/>
      <c r="DB82" s="849"/>
      <c r="DC82" s="849"/>
      <c r="DD82" s="849"/>
      <c r="DE82" s="849"/>
      <c r="DF82" s="849"/>
      <c r="DG82" s="849"/>
      <c r="DH82" s="849"/>
      <c r="DI82" s="849"/>
      <c r="DJ82" s="849"/>
      <c r="DK82" s="849"/>
      <c r="DL82" s="849"/>
      <c r="DM82" s="849"/>
      <c r="DN82" s="849"/>
      <c r="DO82" s="849"/>
      <c r="DP82" s="849"/>
      <c r="DQ82" s="849"/>
      <c r="DR82" s="849"/>
      <c r="DS82" s="849"/>
      <c r="DT82" s="849"/>
      <c r="DU82" s="849"/>
      <c r="DV82" s="849"/>
      <c r="DW82" s="849"/>
      <c r="DX82" s="849"/>
      <c r="DY82" s="849"/>
      <c r="DZ82" s="849"/>
      <c r="EA82" s="849"/>
      <c r="EB82" s="849"/>
      <c r="EC82" s="849"/>
      <c r="ED82" s="849"/>
      <c r="EE82" s="849"/>
      <c r="EF82" s="849"/>
      <c r="EG82" s="849"/>
      <c r="EH82" s="849"/>
      <c r="EI82" s="849"/>
      <c r="EJ82" s="849"/>
      <c r="EK82" s="849"/>
      <c r="EL82" s="849"/>
      <c r="EM82" s="849"/>
      <c r="EN82" s="849"/>
      <c r="EO82" s="849"/>
      <c r="EP82" s="849"/>
      <c r="EQ82" s="849"/>
      <c r="ER82" s="849"/>
      <c r="ES82" s="849"/>
      <c r="ET82" s="849"/>
      <c r="EU82" s="849"/>
      <c r="EV82" s="849"/>
      <c r="EW82" s="849"/>
      <c r="EX82" s="849"/>
      <c r="EY82" s="849"/>
      <c r="EZ82" s="849"/>
      <c r="FA82" s="849"/>
      <c r="FB82" s="849"/>
      <c r="FC82" s="849"/>
      <c r="FD82" s="849"/>
      <c r="FE82" s="849"/>
      <c r="FF82" s="849"/>
      <c r="FG82" s="849"/>
      <c r="FH82" s="849"/>
      <c r="FI82" s="849"/>
      <c r="FJ82" s="849"/>
      <c r="FK82" s="849"/>
      <c r="FL82" s="849"/>
      <c r="FM82" s="849"/>
      <c r="FN82" s="849"/>
      <c r="FO82" s="849"/>
      <c r="FP82" s="849"/>
      <c r="FQ82" s="849"/>
      <c r="FR82" s="849"/>
      <c r="FS82" s="849"/>
      <c r="FT82" s="849"/>
      <c r="FU82" s="849"/>
      <c r="FV82" s="849"/>
      <c r="FW82" s="849"/>
      <c r="FX82" s="849"/>
      <c r="FY82" s="849"/>
      <c r="FZ82" s="849"/>
      <c r="GA82" s="849"/>
      <c r="GB82" s="849"/>
      <c r="GC82" s="849"/>
      <c r="GD82" s="849"/>
      <c r="GE82" s="849"/>
      <c r="GF82" s="849"/>
      <c r="GG82" s="849"/>
      <c r="GH82" s="849"/>
      <c r="GI82" s="849"/>
      <c r="GJ82" s="849"/>
      <c r="GK82" s="849"/>
      <c r="GL82" s="849"/>
      <c r="GM82" s="849"/>
      <c r="GN82" s="849"/>
      <c r="GO82" s="849"/>
      <c r="GP82" s="849"/>
      <c r="GQ82" s="849"/>
      <c r="GR82" s="849"/>
      <c r="GS82" s="849"/>
      <c r="GT82" s="849"/>
      <c r="GU82" s="849"/>
      <c r="GV82" s="849"/>
      <c r="GW82" s="849"/>
      <c r="GX82" s="849"/>
      <c r="GY82" s="849"/>
      <c r="GZ82" s="849"/>
      <c r="HA82" s="849"/>
      <c r="HB82" s="849"/>
      <c r="HC82" s="849"/>
      <c r="HD82" s="849"/>
      <c r="HE82" s="849"/>
      <c r="HF82" s="849"/>
      <c r="HG82" s="849"/>
      <c r="HH82" s="849"/>
      <c r="HI82" s="849"/>
      <c r="HJ82" s="849"/>
      <c r="HK82" s="849"/>
      <c r="HL82" s="849"/>
      <c r="HM82" s="849"/>
      <c r="HN82" s="849"/>
      <c r="HO82" s="849"/>
      <c r="HP82" s="849"/>
      <c r="HQ82" s="849"/>
      <c r="HR82" s="849"/>
      <c r="HS82" s="849"/>
      <c r="HT82" s="849"/>
      <c r="HU82" s="849"/>
      <c r="HV82" s="849"/>
      <c r="HW82" s="849"/>
      <c r="HX82" s="849"/>
      <c r="HY82" s="849"/>
      <c r="HZ82" s="849"/>
      <c r="IA82" s="849"/>
      <c r="IB82" s="849"/>
      <c r="IC82" s="849"/>
      <c r="ID82" s="849"/>
      <c r="IE82" s="849"/>
      <c r="IF82" s="849"/>
      <c r="IG82" s="849"/>
      <c r="IH82" s="849"/>
      <c r="II82" s="849"/>
      <c r="IJ82" s="849"/>
      <c r="IK82" s="849"/>
      <c r="IL82" s="849"/>
      <c r="IM82" s="849"/>
      <c r="IN82" s="849"/>
      <c r="IO82" s="849"/>
      <c r="IP82" s="849"/>
      <c r="IQ82" s="849"/>
      <c r="IR82" s="849"/>
      <c r="IS82" s="849"/>
      <c r="IT82" s="849"/>
      <c r="IU82" s="849"/>
      <c r="IV82" s="849"/>
    </row>
    <row r="83" spans="1:256" ht="16.5" customHeight="1">
      <c r="B83" s="849"/>
      <c r="C83" s="849"/>
      <c r="D83" s="849"/>
      <c r="E83" s="849"/>
      <c r="F83" s="849"/>
      <c r="G83" s="849"/>
      <c r="I83" s="916"/>
      <c r="J83" s="853"/>
      <c r="K83" s="916"/>
      <c r="L83" s="853"/>
      <c r="M83" s="853"/>
      <c r="N83" s="852"/>
      <c r="O83" s="852"/>
      <c r="P83" s="852"/>
      <c r="Q83" s="849"/>
      <c r="R83" s="849"/>
      <c r="S83" s="849"/>
      <c r="T83" s="849"/>
      <c r="U83" s="849"/>
      <c r="V83" s="849"/>
      <c r="W83" s="849"/>
      <c r="X83" s="849"/>
      <c r="Y83" s="849"/>
      <c r="Z83" s="849"/>
      <c r="AA83" s="849"/>
      <c r="AB83" s="849"/>
      <c r="AC83" s="849"/>
      <c r="AD83" s="849"/>
      <c r="AE83" s="849"/>
      <c r="AF83" s="849"/>
      <c r="AG83" s="849"/>
      <c r="AH83" s="849"/>
      <c r="AI83" s="849"/>
      <c r="AJ83" s="849"/>
      <c r="AK83" s="849"/>
      <c r="AL83" s="849"/>
      <c r="AM83" s="849"/>
      <c r="AN83" s="849"/>
      <c r="AO83" s="849"/>
      <c r="AP83" s="849"/>
      <c r="AQ83" s="849"/>
      <c r="AR83" s="849"/>
      <c r="AS83" s="849"/>
      <c r="AT83" s="849"/>
      <c r="AU83" s="849"/>
      <c r="AV83" s="849"/>
      <c r="AW83" s="849"/>
      <c r="AX83" s="849"/>
      <c r="AY83" s="849"/>
      <c r="AZ83" s="849"/>
      <c r="BA83" s="849"/>
      <c r="BB83" s="849"/>
      <c r="BC83" s="849"/>
      <c r="BD83" s="849"/>
      <c r="BE83" s="849"/>
      <c r="BF83" s="849"/>
      <c r="BG83" s="849"/>
      <c r="BH83" s="849"/>
      <c r="BI83" s="849"/>
      <c r="BJ83" s="849"/>
      <c r="BK83" s="849"/>
      <c r="BL83" s="849"/>
      <c r="BM83" s="849"/>
      <c r="BN83" s="849"/>
      <c r="BO83" s="849"/>
      <c r="BP83" s="849"/>
      <c r="BQ83" s="849"/>
      <c r="BR83" s="849"/>
      <c r="BS83" s="849"/>
      <c r="BT83" s="849"/>
      <c r="BU83" s="849"/>
      <c r="BV83" s="849"/>
      <c r="BW83" s="849"/>
      <c r="BX83" s="849"/>
      <c r="BY83" s="849"/>
      <c r="BZ83" s="849"/>
      <c r="CA83" s="849"/>
      <c r="CB83" s="849"/>
      <c r="CC83" s="849"/>
      <c r="CD83" s="849"/>
      <c r="CE83" s="849"/>
      <c r="CF83" s="849"/>
      <c r="CG83" s="849"/>
      <c r="CH83" s="849"/>
      <c r="CI83" s="849"/>
      <c r="CJ83" s="849"/>
      <c r="CK83" s="849"/>
      <c r="CL83" s="849"/>
      <c r="CM83" s="849"/>
      <c r="CN83" s="849"/>
      <c r="CO83" s="849"/>
      <c r="CP83" s="849"/>
      <c r="CQ83" s="849"/>
      <c r="CR83" s="849"/>
      <c r="CS83" s="849"/>
      <c r="CT83" s="849"/>
      <c r="CU83" s="849"/>
      <c r="CV83" s="849"/>
      <c r="CW83" s="849"/>
      <c r="CX83" s="849"/>
      <c r="CY83" s="849"/>
      <c r="CZ83" s="849"/>
      <c r="DA83" s="849"/>
      <c r="DB83" s="849"/>
      <c r="DC83" s="849"/>
      <c r="DD83" s="849"/>
      <c r="DE83" s="849"/>
      <c r="DF83" s="849"/>
      <c r="DG83" s="849"/>
      <c r="DH83" s="849"/>
      <c r="DI83" s="849"/>
      <c r="DJ83" s="849"/>
      <c r="DK83" s="849"/>
      <c r="DL83" s="849"/>
      <c r="DM83" s="849"/>
      <c r="DN83" s="849"/>
      <c r="DO83" s="849"/>
      <c r="DP83" s="849"/>
      <c r="DQ83" s="849"/>
      <c r="DR83" s="849"/>
      <c r="DS83" s="849"/>
      <c r="DT83" s="849"/>
      <c r="DU83" s="849"/>
      <c r="DV83" s="849"/>
      <c r="DW83" s="849"/>
      <c r="DX83" s="849"/>
      <c r="DY83" s="849"/>
      <c r="DZ83" s="849"/>
      <c r="EA83" s="849"/>
      <c r="EB83" s="849"/>
      <c r="EC83" s="849"/>
      <c r="ED83" s="849"/>
      <c r="EE83" s="849"/>
      <c r="EF83" s="849"/>
      <c r="EG83" s="849"/>
      <c r="EH83" s="849"/>
      <c r="EI83" s="849"/>
      <c r="EJ83" s="849"/>
      <c r="EK83" s="849"/>
      <c r="EL83" s="849"/>
      <c r="EM83" s="849"/>
      <c r="EN83" s="849"/>
      <c r="EO83" s="849"/>
      <c r="EP83" s="849"/>
      <c r="EQ83" s="849"/>
      <c r="ER83" s="849"/>
      <c r="ES83" s="849"/>
      <c r="ET83" s="849"/>
      <c r="EU83" s="849"/>
      <c r="EV83" s="849"/>
      <c r="EW83" s="849"/>
      <c r="EX83" s="849"/>
      <c r="EY83" s="849"/>
      <c r="EZ83" s="849"/>
      <c r="FA83" s="849"/>
      <c r="FB83" s="849"/>
      <c r="FC83" s="849"/>
      <c r="FD83" s="849"/>
      <c r="FE83" s="849"/>
      <c r="FF83" s="849"/>
      <c r="FG83" s="849"/>
      <c r="FH83" s="849"/>
      <c r="FI83" s="849"/>
      <c r="FJ83" s="849"/>
      <c r="FK83" s="849"/>
      <c r="FL83" s="849"/>
      <c r="FM83" s="849"/>
      <c r="FN83" s="849"/>
      <c r="FO83" s="849"/>
      <c r="FP83" s="849"/>
      <c r="FQ83" s="849"/>
      <c r="FR83" s="849"/>
      <c r="FS83" s="849"/>
      <c r="FT83" s="849"/>
      <c r="FU83" s="849"/>
      <c r="FV83" s="849"/>
      <c r="FW83" s="849"/>
      <c r="FX83" s="849"/>
      <c r="FY83" s="849"/>
      <c r="FZ83" s="849"/>
      <c r="GA83" s="849"/>
      <c r="GB83" s="849"/>
      <c r="GC83" s="849"/>
      <c r="GD83" s="849"/>
      <c r="GE83" s="849"/>
      <c r="GF83" s="849"/>
      <c r="GG83" s="849"/>
      <c r="GH83" s="849"/>
      <c r="GI83" s="849"/>
      <c r="GJ83" s="849"/>
      <c r="GK83" s="849"/>
      <c r="GL83" s="849"/>
      <c r="GM83" s="849"/>
      <c r="GN83" s="849"/>
      <c r="GO83" s="849"/>
      <c r="GP83" s="849"/>
      <c r="GQ83" s="849"/>
      <c r="GR83" s="849"/>
      <c r="GS83" s="849"/>
      <c r="GT83" s="849"/>
      <c r="GU83" s="849"/>
      <c r="GV83" s="849"/>
      <c r="GW83" s="849"/>
      <c r="GX83" s="849"/>
      <c r="GY83" s="849"/>
      <c r="GZ83" s="849"/>
      <c r="HA83" s="849"/>
      <c r="HB83" s="849"/>
      <c r="HC83" s="849"/>
      <c r="HD83" s="849"/>
      <c r="HE83" s="849"/>
      <c r="HF83" s="849"/>
      <c r="HG83" s="849"/>
      <c r="HH83" s="849"/>
      <c r="HI83" s="849"/>
      <c r="HJ83" s="849"/>
      <c r="HK83" s="849"/>
      <c r="HL83" s="849"/>
      <c r="HM83" s="849"/>
      <c r="HN83" s="849"/>
      <c r="HO83" s="849"/>
      <c r="HP83" s="849"/>
      <c r="HQ83" s="849"/>
      <c r="HR83" s="849"/>
      <c r="HS83" s="849"/>
      <c r="HT83" s="849"/>
      <c r="HU83" s="849"/>
      <c r="HV83" s="849"/>
      <c r="HW83" s="849"/>
      <c r="HX83" s="849"/>
      <c r="HY83" s="849"/>
      <c r="HZ83" s="849"/>
      <c r="IA83" s="849"/>
      <c r="IB83" s="849"/>
      <c r="IC83" s="849"/>
      <c r="ID83" s="849"/>
      <c r="IE83" s="849"/>
      <c r="IF83" s="849"/>
      <c r="IG83" s="849"/>
      <c r="IH83" s="849"/>
      <c r="II83" s="849"/>
      <c r="IJ83" s="849"/>
      <c r="IK83" s="849"/>
      <c r="IL83" s="849"/>
      <c r="IM83" s="849"/>
      <c r="IN83" s="849"/>
      <c r="IO83" s="849"/>
      <c r="IP83" s="849"/>
      <c r="IQ83" s="849"/>
      <c r="IR83" s="849"/>
      <c r="IS83" s="849"/>
      <c r="IT83" s="849"/>
      <c r="IU83" s="849"/>
      <c r="IV83" s="849"/>
    </row>
    <row r="84" spans="1:256" ht="16.5" customHeight="1">
      <c r="A84" s="861"/>
      <c r="B84" s="849"/>
      <c r="C84" s="849"/>
      <c r="D84" s="849"/>
      <c r="E84" s="849"/>
      <c r="F84" s="849"/>
      <c r="G84" s="849"/>
      <c r="H84" s="849"/>
      <c r="I84" s="849"/>
      <c r="J84" s="856"/>
      <c r="K84" s="849"/>
      <c r="L84" s="856"/>
      <c r="M84" s="849"/>
      <c r="N84" s="856"/>
      <c r="O84" s="849"/>
      <c r="P84" s="856"/>
      <c r="Q84" s="849"/>
      <c r="R84" s="857"/>
      <c r="S84" s="857"/>
      <c r="T84" s="849"/>
      <c r="U84" s="849"/>
      <c r="V84" s="849"/>
      <c r="W84" s="849"/>
      <c r="X84" s="849"/>
      <c r="Y84" s="849"/>
      <c r="Z84" s="849"/>
      <c r="AA84" s="849"/>
      <c r="AB84" s="849"/>
      <c r="AC84" s="849"/>
      <c r="AD84" s="849"/>
      <c r="AE84" s="849"/>
      <c r="AF84" s="849"/>
      <c r="AG84" s="849"/>
      <c r="AH84" s="849"/>
      <c r="AI84" s="849"/>
      <c r="AJ84" s="849"/>
      <c r="AK84" s="849"/>
      <c r="AL84" s="849"/>
      <c r="AM84" s="849"/>
      <c r="AN84" s="849"/>
      <c r="AO84" s="849"/>
      <c r="AP84" s="849"/>
      <c r="AQ84" s="849"/>
      <c r="AR84" s="849"/>
      <c r="AS84" s="849"/>
      <c r="AT84" s="849"/>
      <c r="AU84" s="849"/>
      <c r="AV84" s="849"/>
      <c r="AW84" s="849"/>
      <c r="AX84" s="849"/>
      <c r="AY84" s="849"/>
      <c r="AZ84" s="849"/>
      <c r="BA84" s="849"/>
      <c r="BB84" s="849"/>
      <c r="BC84" s="849"/>
      <c r="BD84" s="849"/>
      <c r="BE84" s="849"/>
      <c r="BF84" s="849"/>
      <c r="BG84" s="849"/>
      <c r="BH84" s="849"/>
      <c r="BI84" s="849"/>
      <c r="BJ84" s="849"/>
      <c r="BK84" s="849"/>
      <c r="BL84" s="849"/>
      <c r="BM84" s="849"/>
      <c r="BN84" s="849"/>
      <c r="BO84" s="849"/>
      <c r="BP84" s="849"/>
      <c r="BQ84" s="849"/>
      <c r="BR84" s="849"/>
      <c r="BS84" s="849"/>
      <c r="BT84" s="849"/>
      <c r="BU84" s="849"/>
      <c r="BV84" s="849"/>
      <c r="BW84" s="849"/>
      <c r="BX84" s="849"/>
      <c r="BY84" s="849"/>
      <c r="BZ84" s="849"/>
      <c r="CA84" s="849"/>
      <c r="CB84" s="849"/>
      <c r="CC84" s="849"/>
      <c r="CD84" s="849"/>
      <c r="CE84" s="849"/>
      <c r="CF84" s="849"/>
      <c r="CG84" s="849"/>
      <c r="CH84" s="849"/>
      <c r="CI84" s="849"/>
      <c r="CJ84" s="849"/>
      <c r="CK84" s="849"/>
      <c r="CL84" s="849"/>
      <c r="CM84" s="849"/>
      <c r="CN84" s="849"/>
      <c r="CO84" s="849"/>
      <c r="CP84" s="849"/>
      <c r="CQ84" s="849"/>
      <c r="CR84" s="849"/>
      <c r="CS84" s="849"/>
      <c r="CT84" s="849"/>
      <c r="CU84" s="849"/>
      <c r="CV84" s="849"/>
      <c r="CW84" s="849"/>
      <c r="CX84" s="849"/>
      <c r="CY84" s="849"/>
      <c r="CZ84" s="849"/>
      <c r="DA84" s="849"/>
      <c r="DB84" s="849"/>
      <c r="DC84" s="849"/>
      <c r="DD84" s="849"/>
      <c r="DE84" s="849"/>
      <c r="DF84" s="849"/>
      <c r="DG84" s="849"/>
      <c r="DH84" s="849"/>
      <c r="DI84" s="849"/>
      <c r="DJ84" s="849"/>
      <c r="DK84" s="849"/>
      <c r="DL84" s="849"/>
      <c r="DM84" s="849"/>
      <c r="DN84" s="849"/>
      <c r="DO84" s="849"/>
      <c r="DP84" s="849"/>
      <c r="DQ84" s="849"/>
      <c r="DR84" s="849"/>
      <c r="DS84" s="849"/>
      <c r="DT84" s="849"/>
      <c r="DU84" s="849"/>
      <c r="DV84" s="849"/>
      <c r="DW84" s="849"/>
      <c r="DX84" s="849"/>
      <c r="DY84" s="849"/>
      <c r="DZ84" s="849"/>
      <c r="EA84" s="849"/>
      <c r="EB84" s="849"/>
      <c r="EC84" s="849"/>
      <c r="ED84" s="849"/>
      <c r="EE84" s="849"/>
      <c r="EF84" s="849"/>
      <c r="EG84" s="849"/>
      <c r="EH84" s="849"/>
      <c r="EI84" s="849"/>
      <c r="EJ84" s="849"/>
      <c r="EK84" s="849"/>
      <c r="EL84" s="849"/>
      <c r="EM84" s="849"/>
      <c r="EN84" s="849"/>
      <c r="EO84" s="849"/>
      <c r="EP84" s="849"/>
      <c r="EQ84" s="849"/>
      <c r="ER84" s="849"/>
      <c r="ES84" s="849"/>
      <c r="ET84" s="849"/>
      <c r="EU84" s="849"/>
      <c r="EV84" s="849"/>
      <c r="EW84" s="849"/>
      <c r="EX84" s="849"/>
      <c r="EY84" s="849"/>
      <c r="EZ84" s="849"/>
      <c r="FA84" s="849"/>
      <c r="FB84" s="849"/>
      <c r="FC84" s="849"/>
      <c r="FD84" s="849"/>
      <c r="FE84" s="849"/>
      <c r="FF84" s="849"/>
      <c r="FG84" s="849"/>
      <c r="FH84" s="849"/>
      <c r="FI84" s="849"/>
      <c r="FJ84" s="849"/>
      <c r="FK84" s="849"/>
      <c r="FL84" s="849"/>
      <c r="FM84" s="849"/>
      <c r="FN84" s="849"/>
      <c r="FO84" s="849"/>
      <c r="FP84" s="849"/>
      <c r="FQ84" s="849"/>
      <c r="FR84" s="849"/>
      <c r="FS84" s="849"/>
      <c r="FT84" s="849"/>
      <c r="FU84" s="849"/>
      <c r="FV84" s="849"/>
      <c r="FW84" s="849"/>
      <c r="FX84" s="849"/>
      <c r="FY84" s="849"/>
      <c r="FZ84" s="849"/>
      <c r="GA84" s="849"/>
      <c r="GB84" s="849"/>
      <c r="GC84" s="849"/>
      <c r="GD84" s="849"/>
      <c r="GE84" s="849"/>
      <c r="GF84" s="849"/>
      <c r="GG84" s="849"/>
      <c r="GH84" s="849"/>
      <c r="GI84" s="849"/>
      <c r="GJ84" s="849"/>
      <c r="GK84" s="849"/>
      <c r="GL84" s="849"/>
      <c r="GM84" s="849"/>
      <c r="GN84" s="849"/>
      <c r="GO84" s="849"/>
      <c r="GP84" s="849"/>
      <c r="GQ84" s="849"/>
      <c r="GR84" s="849"/>
      <c r="GS84" s="849"/>
      <c r="GT84" s="849"/>
      <c r="GU84" s="849"/>
      <c r="GV84" s="849"/>
      <c r="GW84" s="849"/>
      <c r="GX84" s="849"/>
      <c r="GY84" s="849"/>
      <c r="GZ84" s="849"/>
      <c r="HA84" s="849"/>
      <c r="HB84" s="849"/>
      <c r="HC84" s="849"/>
      <c r="HD84" s="849"/>
      <c r="HE84" s="849"/>
      <c r="HF84" s="849"/>
      <c r="HG84" s="849"/>
      <c r="HH84" s="849"/>
      <c r="HI84" s="849"/>
      <c r="HJ84" s="849"/>
      <c r="HK84" s="849"/>
      <c r="HL84" s="849"/>
      <c r="HM84" s="849"/>
      <c r="HN84" s="849"/>
      <c r="HO84" s="849"/>
      <c r="HP84" s="849"/>
      <c r="HQ84" s="849"/>
      <c r="HR84" s="849"/>
      <c r="HS84" s="849"/>
      <c r="HT84" s="849"/>
      <c r="HU84" s="849"/>
      <c r="HV84" s="849"/>
      <c r="HW84" s="849"/>
      <c r="HX84" s="849"/>
      <c r="HY84" s="849"/>
      <c r="HZ84" s="849"/>
      <c r="IA84" s="849"/>
      <c r="IB84" s="849"/>
      <c r="IC84" s="849"/>
      <c r="ID84" s="849"/>
      <c r="IE84" s="849"/>
      <c r="IF84" s="849"/>
      <c r="IG84" s="849"/>
      <c r="IH84" s="849"/>
      <c r="II84" s="849"/>
      <c r="IJ84" s="849"/>
      <c r="IK84" s="849"/>
      <c r="IL84" s="849"/>
      <c r="IM84" s="849"/>
      <c r="IN84" s="849"/>
      <c r="IO84" s="849"/>
      <c r="IP84" s="849"/>
      <c r="IQ84" s="849"/>
      <c r="IR84" s="849"/>
      <c r="IS84" s="849"/>
      <c r="IT84" s="849"/>
      <c r="IU84" s="849"/>
      <c r="IV84" s="849"/>
    </row>
    <row r="85" spans="1:256" ht="15" customHeight="1">
      <c r="A85" s="861"/>
      <c r="B85" s="849"/>
      <c r="C85" s="849"/>
      <c r="D85" s="849"/>
      <c r="E85" s="849"/>
      <c r="F85" s="849"/>
      <c r="G85" s="849"/>
      <c r="H85" s="849"/>
      <c r="I85" s="849"/>
      <c r="J85" s="856"/>
      <c r="K85" s="849"/>
      <c r="L85" s="856"/>
      <c r="M85" s="849"/>
      <c r="N85" s="856"/>
      <c r="O85" s="849"/>
      <c r="P85" s="856"/>
      <c r="Q85" s="849"/>
      <c r="R85" s="857"/>
      <c r="S85" s="857"/>
      <c r="T85" s="849"/>
      <c r="U85" s="849"/>
      <c r="V85" s="849"/>
      <c r="W85" s="849"/>
      <c r="X85" s="849"/>
      <c r="Y85" s="849"/>
      <c r="Z85" s="849"/>
      <c r="AA85" s="849"/>
      <c r="AB85" s="849"/>
      <c r="AC85" s="849"/>
      <c r="AD85" s="849"/>
      <c r="AE85" s="849"/>
      <c r="AF85" s="849"/>
      <c r="AG85" s="849"/>
      <c r="AH85" s="849"/>
      <c r="AI85" s="849"/>
      <c r="AJ85" s="849"/>
      <c r="AK85" s="849"/>
      <c r="AL85" s="849"/>
      <c r="AM85" s="849"/>
      <c r="AN85" s="849"/>
      <c r="AO85" s="849"/>
      <c r="AP85" s="849"/>
      <c r="AQ85" s="849"/>
      <c r="AR85" s="849"/>
      <c r="AS85" s="849"/>
      <c r="AT85" s="849"/>
      <c r="AU85" s="849"/>
      <c r="AV85" s="849"/>
      <c r="AW85" s="849"/>
      <c r="AX85" s="849"/>
      <c r="AY85" s="849"/>
      <c r="AZ85" s="849"/>
      <c r="BA85" s="849"/>
      <c r="BB85" s="849"/>
      <c r="BC85" s="849"/>
      <c r="BD85" s="849"/>
      <c r="BE85" s="849"/>
      <c r="BF85" s="849"/>
      <c r="BG85" s="849"/>
      <c r="BH85" s="849"/>
      <c r="BI85" s="849"/>
      <c r="BJ85" s="849"/>
      <c r="BK85" s="849"/>
      <c r="BL85" s="849"/>
      <c r="BM85" s="849"/>
      <c r="BN85" s="849"/>
      <c r="BO85" s="849"/>
      <c r="BP85" s="849"/>
      <c r="BQ85" s="849"/>
      <c r="BR85" s="849"/>
      <c r="BS85" s="849"/>
      <c r="BT85" s="849"/>
      <c r="BU85" s="849"/>
      <c r="BV85" s="849"/>
      <c r="BW85" s="849"/>
      <c r="BX85" s="849"/>
      <c r="BY85" s="849"/>
      <c r="BZ85" s="849"/>
      <c r="CA85" s="849"/>
      <c r="CB85" s="849"/>
      <c r="CC85" s="849"/>
      <c r="CD85" s="849"/>
      <c r="CE85" s="849"/>
      <c r="CF85" s="849"/>
      <c r="CG85" s="849"/>
      <c r="CH85" s="849"/>
      <c r="CI85" s="849"/>
      <c r="CJ85" s="849"/>
      <c r="CK85" s="849"/>
      <c r="CL85" s="849"/>
      <c r="CM85" s="849"/>
      <c r="CN85" s="849"/>
      <c r="CO85" s="849"/>
      <c r="CP85" s="849"/>
      <c r="CQ85" s="849"/>
      <c r="CR85" s="849"/>
      <c r="CS85" s="849"/>
      <c r="CT85" s="849"/>
      <c r="CU85" s="849"/>
      <c r="CV85" s="849"/>
      <c r="CW85" s="849"/>
      <c r="CX85" s="849"/>
      <c r="CY85" s="849"/>
      <c r="CZ85" s="849"/>
      <c r="DA85" s="849"/>
      <c r="DB85" s="849"/>
      <c r="DC85" s="849"/>
      <c r="DD85" s="849"/>
      <c r="DE85" s="849"/>
      <c r="DF85" s="849"/>
      <c r="DG85" s="849"/>
      <c r="DH85" s="849"/>
      <c r="DI85" s="849"/>
      <c r="DJ85" s="849"/>
      <c r="DK85" s="849"/>
      <c r="DL85" s="849"/>
      <c r="DM85" s="849"/>
      <c r="DN85" s="849"/>
      <c r="DO85" s="849"/>
      <c r="DP85" s="849"/>
      <c r="DQ85" s="849"/>
      <c r="DR85" s="849"/>
      <c r="DS85" s="849"/>
      <c r="DT85" s="849"/>
      <c r="DU85" s="849"/>
      <c r="DV85" s="849"/>
      <c r="DW85" s="849"/>
      <c r="DX85" s="849"/>
      <c r="DY85" s="849"/>
      <c r="DZ85" s="849"/>
      <c r="EA85" s="849"/>
      <c r="EB85" s="849"/>
      <c r="EC85" s="849"/>
      <c r="ED85" s="849"/>
      <c r="EE85" s="849"/>
      <c r="EF85" s="849"/>
      <c r="EG85" s="849"/>
      <c r="EH85" s="849"/>
      <c r="EI85" s="849"/>
      <c r="EJ85" s="849"/>
      <c r="EK85" s="849"/>
      <c r="EL85" s="849"/>
      <c r="EM85" s="849"/>
      <c r="EN85" s="849"/>
      <c r="EO85" s="849"/>
      <c r="EP85" s="849"/>
      <c r="EQ85" s="849"/>
      <c r="ER85" s="849"/>
      <c r="ES85" s="849"/>
      <c r="ET85" s="849"/>
      <c r="EU85" s="849"/>
      <c r="EV85" s="849"/>
      <c r="EW85" s="849"/>
      <c r="EX85" s="849"/>
      <c r="EY85" s="849"/>
      <c r="EZ85" s="849"/>
      <c r="FA85" s="849"/>
      <c r="FB85" s="849"/>
      <c r="FC85" s="849"/>
      <c r="FD85" s="849"/>
      <c r="FE85" s="849"/>
      <c r="FF85" s="849"/>
      <c r="FG85" s="849"/>
      <c r="FH85" s="849"/>
      <c r="FI85" s="849"/>
      <c r="FJ85" s="849"/>
      <c r="FK85" s="849"/>
      <c r="FL85" s="849"/>
      <c r="FM85" s="849"/>
      <c r="FN85" s="849"/>
      <c r="FO85" s="849"/>
      <c r="FP85" s="849"/>
      <c r="FQ85" s="849"/>
      <c r="FR85" s="849"/>
      <c r="FS85" s="849"/>
      <c r="FT85" s="849"/>
      <c r="FU85" s="849"/>
      <c r="FV85" s="849"/>
      <c r="FW85" s="849"/>
      <c r="FX85" s="849"/>
      <c r="FY85" s="849"/>
      <c r="FZ85" s="849"/>
      <c r="GA85" s="849"/>
      <c r="GB85" s="849"/>
      <c r="GC85" s="849"/>
      <c r="GD85" s="849"/>
      <c r="GE85" s="849"/>
      <c r="GF85" s="849"/>
      <c r="GG85" s="849"/>
      <c r="GH85" s="849"/>
      <c r="GI85" s="849"/>
      <c r="GJ85" s="849"/>
      <c r="GK85" s="849"/>
      <c r="GL85" s="849"/>
      <c r="GM85" s="849"/>
      <c r="GN85" s="849"/>
      <c r="GO85" s="849"/>
      <c r="GP85" s="849"/>
      <c r="GQ85" s="849"/>
      <c r="GR85" s="849"/>
      <c r="GS85" s="849"/>
      <c r="GT85" s="849"/>
      <c r="GU85" s="849"/>
      <c r="GV85" s="849"/>
      <c r="GW85" s="849"/>
      <c r="GX85" s="849"/>
      <c r="GY85" s="849"/>
      <c r="GZ85" s="849"/>
      <c r="HA85" s="849"/>
      <c r="HB85" s="849"/>
      <c r="HC85" s="849"/>
      <c r="HD85" s="849"/>
      <c r="HE85" s="849"/>
      <c r="HF85" s="849"/>
      <c r="HG85" s="849"/>
      <c r="HH85" s="849"/>
      <c r="HI85" s="849"/>
      <c r="HJ85" s="849"/>
      <c r="HK85" s="849"/>
      <c r="HL85" s="849"/>
      <c r="HM85" s="849"/>
      <c r="HN85" s="849"/>
      <c r="HO85" s="849"/>
      <c r="HP85" s="849"/>
      <c r="HQ85" s="849"/>
      <c r="HR85" s="849"/>
      <c r="HS85" s="849"/>
      <c r="HT85" s="849"/>
      <c r="HU85" s="849"/>
      <c r="HV85" s="849"/>
      <c r="HW85" s="849"/>
      <c r="HX85" s="849"/>
      <c r="HY85" s="849"/>
      <c r="HZ85" s="849"/>
      <c r="IA85" s="849"/>
      <c r="IB85" s="849"/>
      <c r="IC85" s="849"/>
      <c r="ID85" s="849"/>
      <c r="IE85" s="849"/>
      <c r="IF85" s="849"/>
      <c r="IG85" s="849"/>
      <c r="IH85" s="849"/>
      <c r="II85" s="849"/>
      <c r="IJ85" s="849"/>
      <c r="IK85" s="849"/>
      <c r="IL85" s="849"/>
      <c r="IM85" s="849"/>
      <c r="IN85" s="849"/>
      <c r="IO85" s="849"/>
      <c r="IP85" s="849"/>
      <c r="IQ85" s="849"/>
      <c r="IR85" s="849"/>
      <c r="IS85" s="849"/>
      <c r="IT85" s="849"/>
      <c r="IU85" s="849"/>
      <c r="IV85" s="849"/>
    </row>
    <row r="86" spans="1:256" ht="16.5" customHeight="1">
      <c r="A86" s="861"/>
      <c r="B86" s="849"/>
      <c r="C86" s="849"/>
      <c r="D86" s="849"/>
      <c r="E86" s="849"/>
      <c r="F86" s="849"/>
      <c r="G86" s="849"/>
      <c r="H86" s="849"/>
      <c r="I86" s="849"/>
      <c r="J86" s="856"/>
      <c r="K86" s="849"/>
      <c r="L86" s="856"/>
      <c r="M86" s="849"/>
      <c r="N86" s="856"/>
      <c r="O86" s="849"/>
      <c r="P86" s="856"/>
      <c r="Q86" s="849"/>
      <c r="R86" s="857"/>
      <c r="S86" s="857"/>
      <c r="T86" s="849"/>
      <c r="U86" s="849"/>
      <c r="V86" s="849"/>
      <c r="W86" s="849"/>
      <c r="X86" s="849"/>
      <c r="Y86" s="849"/>
      <c r="Z86" s="849"/>
      <c r="AA86" s="849"/>
      <c r="AB86" s="849"/>
      <c r="AC86" s="849"/>
      <c r="AD86" s="849"/>
      <c r="AE86" s="849"/>
      <c r="AF86" s="849"/>
      <c r="AG86" s="849"/>
      <c r="AH86" s="849"/>
      <c r="AI86" s="849"/>
      <c r="AJ86" s="849"/>
      <c r="AK86" s="849"/>
      <c r="AL86" s="849"/>
      <c r="AM86" s="849"/>
      <c r="AN86" s="849"/>
      <c r="AO86" s="849"/>
      <c r="AP86" s="849"/>
      <c r="AQ86" s="849"/>
      <c r="AR86" s="849"/>
      <c r="AS86" s="849"/>
      <c r="AT86" s="849"/>
      <c r="AU86" s="849"/>
      <c r="AV86" s="849"/>
      <c r="AW86" s="849"/>
      <c r="AX86" s="849"/>
      <c r="AY86" s="849"/>
      <c r="AZ86" s="849"/>
      <c r="BA86" s="849"/>
      <c r="BB86" s="849"/>
      <c r="BC86" s="849"/>
      <c r="BD86" s="849"/>
      <c r="BE86" s="849"/>
      <c r="BF86" s="849"/>
      <c r="BG86" s="849"/>
      <c r="BH86" s="849"/>
      <c r="BI86" s="849"/>
      <c r="BJ86" s="849"/>
      <c r="BK86" s="849"/>
      <c r="BL86" s="849"/>
      <c r="BM86" s="849"/>
      <c r="BN86" s="849"/>
      <c r="BO86" s="849"/>
      <c r="BP86" s="849"/>
      <c r="BQ86" s="849"/>
      <c r="BR86" s="849"/>
      <c r="BS86" s="849"/>
      <c r="BT86" s="849"/>
      <c r="BU86" s="849"/>
      <c r="BV86" s="849"/>
      <c r="BW86" s="849"/>
      <c r="BX86" s="849"/>
      <c r="BY86" s="849"/>
      <c r="BZ86" s="849"/>
      <c r="CA86" s="849"/>
      <c r="CB86" s="849"/>
      <c r="CC86" s="849"/>
      <c r="CD86" s="849"/>
      <c r="CE86" s="849"/>
      <c r="CF86" s="849"/>
      <c r="CG86" s="849"/>
      <c r="CH86" s="849"/>
      <c r="CI86" s="849"/>
      <c r="CJ86" s="849"/>
      <c r="CK86" s="849"/>
      <c r="CL86" s="849"/>
      <c r="CM86" s="849"/>
      <c r="CN86" s="849"/>
      <c r="CO86" s="849"/>
      <c r="CP86" s="849"/>
      <c r="CQ86" s="849"/>
      <c r="CR86" s="849"/>
      <c r="CS86" s="849"/>
      <c r="CT86" s="849"/>
      <c r="CU86" s="849"/>
      <c r="CV86" s="849"/>
      <c r="CW86" s="849"/>
      <c r="CX86" s="849"/>
      <c r="CY86" s="849"/>
      <c r="CZ86" s="849"/>
      <c r="DA86" s="849"/>
      <c r="DB86" s="849"/>
      <c r="DC86" s="849"/>
      <c r="DD86" s="849"/>
      <c r="DE86" s="849"/>
      <c r="DF86" s="849"/>
      <c r="DG86" s="849"/>
      <c r="DH86" s="849"/>
      <c r="DI86" s="849"/>
      <c r="DJ86" s="849"/>
      <c r="DK86" s="849"/>
      <c r="DL86" s="849"/>
      <c r="DM86" s="849"/>
      <c r="DN86" s="849"/>
      <c r="DO86" s="849"/>
      <c r="DP86" s="849"/>
      <c r="DQ86" s="849"/>
      <c r="DR86" s="849"/>
      <c r="DS86" s="849"/>
      <c r="DT86" s="849"/>
      <c r="DU86" s="849"/>
      <c r="DV86" s="849"/>
      <c r="DW86" s="849"/>
      <c r="DX86" s="849"/>
      <c r="DY86" s="849"/>
      <c r="DZ86" s="849"/>
      <c r="EA86" s="849"/>
      <c r="EB86" s="849"/>
      <c r="EC86" s="849"/>
      <c r="ED86" s="849"/>
      <c r="EE86" s="849"/>
      <c r="EF86" s="849"/>
      <c r="EG86" s="849"/>
      <c r="EH86" s="849"/>
      <c r="EI86" s="849"/>
      <c r="EJ86" s="849"/>
      <c r="EK86" s="849"/>
      <c r="EL86" s="849"/>
      <c r="EM86" s="849"/>
      <c r="EN86" s="849"/>
      <c r="EO86" s="849"/>
      <c r="EP86" s="849"/>
      <c r="EQ86" s="849"/>
      <c r="ER86" s="849"/>
      <c r="ES86" s="849"/>
      <c r="ET86" s="849"/>
      <c r="EU86" s="849"/>
      <c r="EV86" s="849"/>
      <c r="EW86" s="849"/>
      <c r="EX86" s="849"/>
      <c r="EY86" s="849"/>
      <c r="EZ86" s="849"/>
      <c r="FA86" s="849"/>
      <c r="FB86" s="849"/>
      <c r="FC86" s="849"/>
      <c r="FD86" s="849"/>
      <c r="FE86" s="849"/>
      <c r="FF86" s="849"/>
      <c r="FG86" s="849"/>
      <c r="FH86" s="849"/>
      <c r="FI86" s="849"/>
      <c r="FJ86" s="849"/>
      <c r="FK86" s="849"/>
      <c r="FL86" s="849"/>
      <c r="FM86" s="849"/>
      <c r="FN86" s="849"/>
      <c r="FO86" s="849"/>
      <c r="FP86" s="849"/>
      <c r="FQ86" s="849"/>
      <c r="FR86" s="849"/>
      <c r="FS86" s="849"/>
      <c r="FT86" s="849"/>
      <c r="FU86" s="849"/>
      <c r="FV86" s="849"/>
      <c r="FW86" s="849"/>
      <c r="FX86" s="849"/>
      <c r="FY86" s="849"/>
      <c r="FZ86" s="849"/>
      <c r="GA86" s="849"/>
      <c r="GB86" s="849"/>
      <c r="GC86" s="849"/>
      <c r="GD86" s="849"/>
      <c r="GE86" s="849"/>
      <c r="GF86" s="849"/>
      <c r="GG86" s="849"/>
      <c r="GH86" s="849"/>
      <c r="GI86" s="849"/>
      <c r="GJ86" s="849"/>
      <c r="GK86" s="849"/>
      <c r="GL86" s="849"/>
      <c r="GM86" s="849"/>
      <c r="GN86" s="849"/>
      <c r="GO86" s="849"/>
      <c r="GP86" s="849"/>
      <c r="GQ86" s="849"/>
      <c r="GR86" s="849"/>
      <c r="GS86" s="849"/>
      <c r="GT86" s="849"/>
      <c r="GU86" s="849"/>
      <c r="GV86" s="849"/>
      <c r="GW86" s="849"/>
      <c r="GX86" s="849"/>
      <c r="GY86" s="849"/>
      <c r="GZ86" s="849"/>
      <c r="HA86" s="849"/>
      <c r="HB86" s="849"/>
      <c r="HC86" s="849"/>
      <c r="HD86" s="849"/>
      <c r="HE86" s="849"/>
      <c r="HF86" s="849"/>
      <c r="HG86" s="849"/>
      <c r="HH86" s="849"/>
      <c r="HI86" s="849"/>
      <c r="HJ86" s="849"/>
      <c r="HK86" s="849"/>
      <c r="HL86" s="849"/>
      <c r="HM86" s="849"/>
      <c r="HN86" s="849"/>
      <c r="HO86" s="849"/>
      <c r="HP86" s="849"/>
      <c r="HQ86" s="849"/>
      <c r="HR86" s="849"/>
      <c r="HS86" s="849"/>
      <c r="HT86" s="849"/>
      <c r="HU86" s="849"/>
      <c r="HV86" s="849"/>
      <c r="HW86" s="849"/>
      <c r="HX86" s="849"/>
      <c r="HY86" s="849"/>
      <c r="HZ86" s="849"/>
      <c r="IA86" s="849"/>
      <c r="IB86" s="849"/>
      <c r="IC86" s="849"/>
      <c r="ID86" s="849"/>
      <c r="IE86" s="849"/>
      <c r="IF86" s="849"/>
      <c r="IG86" s="849"/>
      <c r="IH86" s="849"/>
      <c r="II86" s="849"/>
      <c r="IJ86" s="849"/>
      <c r="IK86" s="849"/>
      <c r="IL86" s="849"/>
      <c r="IM86" s="849"/>
      <c r="IN86" s="849"/>
      <c r="IO86" s="849"/>
      <c r="IP86" s="849"/>
      <c r="IQ86" s="849"/>
      <c r="IR86" s="849"/>
      <c r="IS86" s="849"/>
      <c r="IT86" s="849"/>
      <c r="IU86" s="849"/>
      <c r="IV86" s="849"/>
    </row>
    <row r="87" spans="1:256" ht="16.5" customHeight="1">
      <c r="A87" s="861"/>
      <c r="B87" s="849"/>
      <c r="C87" s="849"/>
      <c r="D87" s="849"/>
      <c r="E87" s="849"/>
      <c r="F87" s="849"/>
      <c r="G87" s="849"/>
      <c r="H87" s="849"/>
      <c r="I87" s="849"/>
      <c r="J87" s="856"/>
      <c r="K87" s="849"/>
      <c r="L87" s="856"/>
      <c r="M87" s="849"/>
      <c r="N87" s="856"/>
      <c r="O87" s="849"/>
      <c r="P87" s="856"/>
      <c r="Q87" s="849"/>
      <c r="R87" s="857"/>
      <c r="S87" s="857"/>
      <c r="T87" s="849"/>
      <c r="U87" s="849"/>
      <c r="V87" s="849"/>
      <c r="W87" s="849"/>
      <c r="X87" s="849"/>
      <c r="Y87" s="849"/>
      <c r="Z87" s="849"/>
      <c r="AA87" s="849"/>
      <c r="AB87" s="849"/>
      <c r="AC87" s="849"/>
      <c r="AD87" s="849"/>
      <c r="AE87" s="849"/>
      <c r="AF87" s="849"/>
      <c r="AG87" s="849"/>
      <c r="AH87" s="849"/>
      <c r="AI87" s="849"/>
      <c r="AJ87" s="849"/>
      <c r="AK87" s="849"/>
      <c r="AL87" s="849"/>
      <c r="AM87" s="849"/>
      <c r="AN87" s="849"/>
      <c r="AO87" s="849"/>
      <c r="AP87" s="849"/>
      <c r="AQ87" s="849"/>
      <c r="AR87" s="849"/>
      <c r="AS87" s="849"/>
      <c r="AT87" s="849"/>
      <c r="AU87" s="849"/>
      <c r="AV87" s="849"/>
      <c r="AW87" s="849"/>
      <c r="AX87" s="849"/>
      <c r="AY87" s="849"/>
      <c r="AZ87" s="849"/>
      <c r="BA87" s="849"/>
      <c r="BB87" s="849"/>
      <c r="BC87" s="849"/>
      <c r="BD87" s="849"/>
      <c r="BE87" s="849"/>
      <c r="BF87" s="849"/>
      <c r="BG87" s="849"/>
      <c r="BH87" s="849"/>
      <c r="BI87" s="849"/>
      <c r="BJ87" s="849"/>
      <c r="BK87" s="849"/>
      <c r="BL87" s="849"/>
      <c r="BM87" s="849"/>
      <c r="BN87" s="849"/>
      <c r="BO87" s="849"/>
      <c r="BP87" s="849"/>
      <c r="BQ87" s="849"/>
      <c r="BR87" s="849"/>
      <c r="BS87" s="849"/>
      <c r="BT87" s="849"/>
      <c r="BU87" s="849"/>
      <c r="BV87" s="849"/>
      <c r="BW87" s="849"/>
      <c r="BX87" s="849"/>
      <c r="BY87" s="849"/>
      <c r="BZ87" s="849"/>
      <c r="CA87" s="849"/>
      <c r="CB87" s="849"/>
      <c r="CC87" s="849"/>
      <c r="CD87" s="849"/>
      <c r="CE87" s="849"/>
      <c r="CF87" s="849"/>
      <c r="CG87" s="849"/>
      <c r="CH87" s="849"/>
      <c r="CI87" s="849"/>
      <c r="CJ87" s="849"/>
      <c r="CK87" s="849"/>
      <c r="CL87" s="849"/>
      <c r="CM87" s="849"/>
      <c r="CN87" s="849"/>
      <c r="CO87" s="849"/>
      <c r="CP87" s="849"/>
      <c r="CQ87" s="849"/>
      <c r="CR87" s="849"/>
      <c r="CS87" s="849"/>
      <c r="CT87" s="849"/>
      <c r="CU87" s="849"/>
      <c r="CV87" s="849"/>
      <c r="CW87" s="849"/>
      <c r="CX87" s="849"/>
      <c r="CY87" s="849"/>
      <c r="CZ87" s="849"/>
      <c r="DA87" s="849"/>
      <c r="DB87" s="849"/>
      <c r="DC87" s="849"/>
      <c r="DD87" s="849"/>
      <c r="DE87" s="849"/>
      <c r="DF87" s="849"/>
      <c r="DG87" s="849"/>
      <c r="DH87" s="849"/>
      <c r="DI87" s="849"/>
      <c r="DJ87" s="849"/>
      <c r="DK87" s="849"/>
      <c r="DL87" s="849"/>
      <c r="DM87" s="849"/>
      <c r="DN87" s="849"/>
      <c r="DO87" s="849"/>
      <c r="DP87" s="849"/>
      <c r="DQ87" s="849"/>
      <c r="DR87" s="849"/>
      <c r="DS87" s="849"/>
      <c r="DT87" s="849"/>
      <c r="DU87" s="849"/>
      <c r="DV87" s="849"/>
      <c r="DW87" s="849"/>
      <c r="DX87" s="849"/>
      <c r="DY87" s="849"/>
      <c r="DZ87" s="849"/>
      <c r="EA87" s="849"/>
      <c r="EB87" s="849"/>
      <c r="EC87" s="849"/>
      <c r="ED87" s="849"/>
      <c r="EE87" s="849"/>
      <c r="EF87" s="849"/>
      <c r="EG87" s="849"/>
      <c r="EH87" s="849"/>
      <c r="EI87" s="849"/>
      <c r="EJ87" s="849"/>
      <c r="EK87" s="849"/>
      <c r="EL87" s="849"/>
      <c r="EM87" s="849"/>
      <c r="EN87" s="849"/>
      <c r="EO87" s="849"/>
      <c r="EP87" s="849"/>
      <c r="EQ87" s="849"/>
      <c r="ER87" s="849"/>
      <c r="ES87" s="849"/>
      <c r="ET87" s="849"/>
      <c r="EU87" s="849"/>
      <c r="EV87" s="849"/>
      <c r="EW87" s="849"/>
      <c r="EX87" s="849"/>
      <c r="EY87" s="849"/>
      <c r="EZ87" s="849"/>
      <c r="FA87" s="849"/>
      <c r="FB87" s="849"/>
      <c r="FC87" s="849"/>
      <c r="FD87" s="849"/>
      <c r="FE87" s="849"/>
      <c r="FF87" s="849"/>
      <c r="FG87" s="849"/>
      <c r="FH87" s="849"/>
      <c r="FI87" s="849"/>
      <c r="FJ87" s="849"/>
      <c r="FK87" s="849"/>
      <c r="FL87" s="849"/>
      <c r="FM87" s="849"/>
      <c r="FN87" s="849"/>
      <c r="FO87" s="849"/>
      <c r="FP87" s="849"/>
      <c r="FQ87" s="849"/>
      <c r="FR87" s="849"/>
      <c r="FS87" s="849"/>
      <c r="FT87" s="849"/>
      <c r="FU87" s="849"/>
      <c r="FV87" s="849"/>
      <c r="FW87" s="849"/>
      <c r="FX87" s="849"/>
      <c r="FY87" s="849"/>
      <c r="FZ87" s="849"/>
      <c r="GA87" s="849"/>
      <c r="GB87" s="849"/>
      <c r="GC87" s="849"/>
      <c r="GD87" s="849"/>
      <c r="GE87" s="849"/>
      <c r="GF87" s="849"/>
      <c r="GG87" s="849"/>
      <c r="GH87" s="849"/>
      <c r="GI87" s="849"/>
      <c r="GJ87" s="849"/>
      <c r="GK87" s="849"/>
      <c r="GL87" s="849"/>
      <c r="GM87" s="849"/>
      <c r="GN87" s="849"/>
      <c r="GO87" s="849"/>
      <c r="GP87" s="849"/>
      <c r="GQ87" s="849"/>
      <c r="GR87" s="849"/>
      <c r="GS87" s="849"/>
      <c r="GT87" s="849"/>
      <c r="GU87" s="849"/>
      <c r="GV87" s="849"/>
      <c r="GW87" s="849"/>
      <c r="GX87" s="849"/>
      <c r="GY87" s="849"/>
      <c r="GZ87" s="849"/>
      <c r="HA87" s="849"/>
      <c r="HB87" s="849"/>
      <c r="HC87" s="849"/>
      <c r="HD87" s="849"/>
      <c r="HE87" s="849"/>
      <c r="HF87" s="849"/>
      <c r="HG87" s="849"/>
      <c r="HH87" s="849"/>
      <c r="HI87" s="849"/>
      <c r="HJ87" s="849"/>
      <c r="HK87" s="849"/>
      <c r="HL87" s="849"/>
      <c r="HM87" s="849"/>
      <c r="HN87" s="849"/>
      <c r="HO87" s="849"/>
      <c r="HP87" s="849"/>
      <c r="HQ87" s="849"/>
      <c r="HR87" s="849"/>
      <c r="HS87" s="849"/>
      <c r="HT87" s="849"/>
      <c r="HU87" s="849"/>
      <c r="HV87" s="849"/>
      <c r="HW87" s="849"/>
      <c r="HX87" s="849"/>
      <c r="HY87" s="849"/>
      <c r="HZ87" s="849"/>
      <c r="IA87" s="849"/>
      <c r="IB87" s="849"/>
      <c r="IC87" s="849"/>
      <c r="ID87" s="849"/>
      <c r="IE87" s="849"/>
      <c r="IF87" s="849"/>
      <c r="IG87" s="849"/>
      <c r="IH87" s="849"/>
      <c r="II87" s="849"/>
      <c r="IJ87" s="849"/>
      <c r="IK87" s="849"/>
      <c r="IL87" s="849"/>
      <c r="IM87" s="849"/>
      <c r="IN87" s="849"/>
      <c r="IO87" s="849"/>
      <c r="IP87" s="849"/>
      <c r="IQ87" s="849"/>
      <c r="IR87" s="849"/>
      <c r="IS87" s="849"/>
      <c r="IT87" s="849"/>
      <c r="IU87" s="849"/>
      <c r="IV87" s="849"/>
    </row>
    <row r="88" spans="1:256" ht="16.5" customHeight="1">
      <c r="A88" s="861"/>
      <c r="B88" s="849"/>
      <c r="C88" s="849"/>
      <c r="D88" s="849"/>
      <c r="E88" s="849"/>
      <c r="F88" s="849"/>
      <c r="G88" s="849"/>
      <c r="H88" s="849"/>
      <c r="I88" s="849"/>
      <c r="J88" s="856"/>
      <c r="K88" s="849"/>
      <c r="L88" s="856"/>
      <c r="M88" s="849"/>
      <c r="N88" s="856"/>
      <c r="O88" s="849"/>
      <c r="P88" s="856"/>
      <c r="Q88" s="849"/>
      <c r="R88" s="857"/>
      <c r="S88" s="857"/>
      <c r="T88" s="849"/>
      <c r="U88" s="849"/>
      <c r="V88" s="849"/>
      <c r="W88" s="849"/>
      <c r="X88" s="849"/>
      <c r="Y88" s="849"/>
      <c r="Z88" s="849"/>
      <c r="AA88" s="849"/>
      <c r="AB88" s="849"/>
      <c r="AC88" s="849"/>
      <c r="AD88" s="849"/>
      <c r="AE88" s="849"/>
      <c r="AF88" s="849"/>
      <c r="AG88" s="849"/>
      <c r="AH88" s="849"/>
      <c r="AI88" s="849"/>
      <c r="AJ88" s="849"/>
      <c r="AK88" s="849"/>
      <c r="AL88" s="849"/>
      <c r="AM88" s="849"/>
      <c r="AN88" s="849"/>
      <c r="AO88" s="849"/>
      <c r="AP88" s="849"/>
      <c r="AQ88" s="849"/>
      <c r="AR88" s="849"/>
      <c r="AS88" s="849"/>
      <c r="AT88" s="849"/>
      <c r="AU88" s="849"/>
      <c r="AV88" s="849"/>
      <c r="AW88" s="849"/>
      <c r="AX88" s="849"/>
      <c r="AY88" s="849"/>
      <c r="AZ88" s="849"/>
      <c r="BA88" s="849"/>
      <c r="BB88" s="849"/>
      <c r="BC88" s="849"/>
      <c r="BD88" s="849"/>
      <c r="BE88" s="849"/>
      <c r="BF88" s="849"/>
      <c r="BG88" s="849"/>
      <c r="BH88" s="849"/>
      <c r="BI88" s="849"/>
      <c r="BJ88" s="849"/>
      <c r="BK88" s="849"/>
      <c r="BL88" s="849"/>
      <c r="BM88" s="849"/>
      <c r="BN88" s="849"/>
      <c r="BO88" s="849"/>
      <c r="BP88" s="849"/>
      <c r="BQ88" s="849"/>
      <c r="BR88" s="849"/>
      <c r="BS88" s="849"/>
      <c r="BT88" s="849"/>
      <c r="BU88" s="849"/>
      <c r="BV88" s="849"/>
      <c r="BW88" s="849"/>
      <c r="BX88" s="849"/>
      <c r="BY88" s="849"/>
      <c r="BZ88" s="849"/>
      <c r="CA88" s="849"/>
      <c r="CB88" s="849"/>
      <c r="CC88" s="849"/>
      <c r="CD88" s="849"/>
      <c r="CE88" s="849"/>
      <c r="CF88" s="849"/>
      <c r="CG88" s="849"/>
      <c r="CH88" s="849"/>
      <c r="CI88" s="849"/>
      <c r="CJ88" s="849"/>
      <c r="CK88" s="849"/>
      <c r="CL88" s="849"/>
      <c r="CM88" s="849"/>
      <c r="CN88" s="849"/>
      <c r="CO88" s="849"/>
      <c r="CP88" s="849"/>
      <c r="CQ88" s="849"/>
      <c r="CR88" s="849"/>
      <c r="CS88" s="849"/>
      <c r="CT88" s="849"/>
      <c r="CU88" s="849"/>
      <c r="CV88" s="849"/>
      <c r="CW88" s="849"/>
      <c r="CX88" s="849"/>
      <c r="CY88" s="849"/>
      <c r="CZ88" s="849"/>
      <c r="DA88" s="849"/>
      <c r="DB88" s="849"/>
      <c r="DC88" s="849"/>
      <c r="DD88" s="849"/>
      <c r="DE88" s="849"/>
      <c r="DF88" s="849"/>
      <c r="DG88" s="849"/>
      <c r="DH88" s="849"/>
      <c r="DI88" s="849"/>
      <c r="DJ88" s="849"/>
      <c r="DK88" s="849"/>
      <c r="DL88" s="849"/>
      <c r="DM88" s="849"/>
      <c r="DN88" s="849"/>
      <c r="DO88" s="849"/>
      <c r="DP88" s="849"/>
      <c r="DQ88" s="849"/>
      <c r="DR88" s="849"/>
      <c r="DS88" s="849"/>
      <c r="DT88" s="849"/>
      <c r="DU88" s="849"/>
      <c r="DV88" s="849"/>
      <c r="DW88" s="849"/>
      <c r="DX88" s="849"/>
      <c r="DY88" s="849"/>
      <c r="DZ88" s="849"/>
      <c r="EA88" s="849"/>
      <c r="EB88" s="849"/>
      <c r="EC88" s="849"/>
      <c r="ED88" s="849"/>
      <c r="EE88" s="849"/>
      <c r="EF88" s="849"/>
      <c r="EG88" s="849"/>
      <c r="EH88" s="849"/>
      <c r="EI88" s="849"/>
      <c r="EJ88" s="849"/>
      <c r="EK88" s="849"/>
      <c r="EL88" s="849"/>
      <c r="EM88" s="849"/>
      <c r="EN88" s="849"/>
      <c r="EO88" s="849"/>
      <c r="EP88" s="849"/>
      <c r="EQ88" s="849"/>
      <c r="ER88" s="849"/>
      <c r="ES88" s="849"/>
      <c r="ET88" s="849"/>
      <c r="EU88" s="849"/>
      <c r="EV88" s="849"/>
      <c r="EW88" s="849"/>
      <c r="EX88" s="849"/>
      <c r="EY88" s="849"/>
      <c r="EZ88" s="849"/>
      <c r="FA88" s="849"/>
      <c r="FB88" s="849"/>
      <c r="FC88" s="849"/>
      <c r="FD88" s="849"/>
      <c r="FE88" s="849"/>
      <c r="FF88" s="849"/>
      <c r="FG88" s="849"/>
      <c r="FH88" s="849"/>
      <c r="FI88" s="849"/>
      <c r="FJ88" s="849"/>
      <c r="FK88" s="849"/>
      <c r="FL88" s="849"/>
      <c r="FM88" s="849"/>
      <c r="FN88" s="849"/>
      <c r="FO88" s="849"/>
      <c r="FP88" s="849"/>
      <c r="FQ88" s="849"/>
      <c r="FR88" s="849"/>
      <c r="FS88" s="849"/>
      <c r="FT88" s="849"/>
      <c r="FU88" s="849"/>
      <c r="FV88" s="849"/>
      <c r="FW88" s="849"/>
      <c r="FX88" s="849"/>
      <c r="FY88" s="849"/>
      <c r="FZ88" s="849"/>
      <c r="GA88" s="849"/>
      <c r="GB88" s="849"/>
      <c r="GC88" s="849"/>
      <c r="GD88" s="849"/>
      <c r="GE88" s="849"/>
      <c r="GF88" s="849"/>
      <c r="GG88" s="849"/>
      <c r="GH88" s="849"/>
      <c r="GI88" s="849"/>
      <c r="GJ88" s="849"/>
      <c r="GK88" s="849"/>
      <c r="GL88" s="849"/>
      <c r="GM88" s="849"/>
      <c r="GN88" s="849"/>
      <c r="GO88" s="849"/>
      <c r="GP88" s="849"/>
      <c r="GQ88" s="849"/>
      <c r="GR88" s="849"/>
      <c r="GS88" s="849"/>
      <c r="GT88" s="849"/>
      <c r="GU88" s="849"/>
      <c r="GV88" s="849"/>
      <c r="GW88" s="849"/>
      <c r="GX88" s="849"/>
      <c r="GY88" s="849"/>
      <c r="GZ88" s="849"/>
      <c r="HA88" s="849"/>
      <c r="HB88" s="849"/>
      <c r="HC88" s="849"/>
      <c r="HD88" s="849"/>
      <c r="HE88" s="849"/>
      <c r="HF88" s="849"/>
      <c r="HG88" s="849"/>
      <c r="HH88" s="849"/>
      <c r="HI88" s="849"/>
      <c r="HJ88" s="849"/>
      <c r="HK88" s="849"/>
      <c r="HL88" s="849"/>
      <c r="HM88" s="849"/>
      <c r="HN88" s="849"/>
      <c r="HO88" s="849"/>
      <c r="HP88" s="849"/>
      <c r="HQ88" s="849"/>
      <c r="HR88" s="849"/>
      <c r="HS88" s="849"/>
      <c r="HT88" s="849"/>
      <c r="HU88" s="849"/>
      <c r="HV88" s="849"/>
      <c r="HW88" s="849"/>
      <c r="HX88" s="849"/>
      <c r="HY88" s="849"/>
      <c r="HZ88" s="849"/>
      <c r="IA88" s="849"/>
      <c r="IB88" s="849"/>
      <c r="IC88" s="849"/>
      <c r="ID88" s="849"/>
      <c r="IE88" s="849"/>
      <c r="IF88" s="849"/>
      <c r="IG88" s="849"/>
      <c r="IH88" s="849"/>
      <c r="II88" s="849"/>
      <c r="IJ88" s="849"/>
      <c r="IK88" s="849"/>
      <c r="IL88" s="849"/>
      <c r="IM88" s="849"/>
      <c r="IN88" s="849"/>
      <c r="IO88" s="849"/>
      <c r="IP88" s="849"/>
      <c r="IQ88" s="849"/>
      <c r="IR88" s="849"/>
      <c r="IS88" s="849"/>
      <c r="IT88" s="849"/>
      <c r="IU88" s="849"/>
      <c r="IV88" s="849"/>
    </row>
    <row r="89" spans="1:256" ht="16.5" customHeight="1">
      <c r="A89" s="861"/>
      <c r="B89" s="849"/>
      <c r="C89" s="849"/>
      <c r="D89" s="849"/>
      <c r="E89" s="849"/>
      <c r="F89" s="849"/>
      <c r="G89" s="849"/>
      <c r="H89" s="849"/>
      <c r="I89" s="849"/>
      <c r="J89" s="856"/>
      <c r="K89" s="849"/>
      <c r="L89" s="856"/>
      <c r="M89" s="849"/>
      <c r="N89" s="856"/>
      <c r="O89" s="849"/>
      <c r="P89" s="856"/>
      <c r="Q89" s="849"/>
      <c r="R89" s="857"/>
      <c r="S89" s="857"/>
      <c r="T89" s="849"/>
      <c r="U89" s="849"/>
      <c r="V89" s="849"/>
      <c r="W89" s="849"/>
      <c r="X89" s="849"/>
      <c r="Y89" s="849"/>
      <c r="Z89" s="849"/>
      <c r="AA89" s="849"/>
      <c r="AB89" s="849"/>
      <c r="AC89" s="849"/>
      <c r="AD89" s="849"/>
      <c r="AE89" s="849"/>
      <c r="AF89" s="849"/>
      <c r="AG89" s="849"/>
      <c r="AH89" s="849"/>
      <c r="AI89" s="849"/>
      <c r="AJ89" s="849"/>
      <c r="AK89" s="849"/>
      <c r="AL89" s="849"/>
      <c r="AM89" s="849"/>
      <c r="AN89" s="849"/>
      <c r="AO89" s="849"/>
      <c r="AP89" s="849"/>
      <c r="AQ89" s="849"/>
      <c r="AR89" s="849"/>
      <c r="AS89" s="849"/>
      <c r="AT89" s="849"/>
      <c r="AU89" s="849"/>
      <c r="AV89" s="849"/>
      <c r="AW89" s="849"/>
      <c r="AX89" s="849"/>
      <c r="AY89" s="849"/>
      <c r="AZ89" s="849"/>
      <c r="BA89" s="849"/>
      <c r="BB89" s="849"/>
      <c r="BC89" s="849"/>
      <c r="BD89" s="849"/>
      <c r="BE89" s="849"/>
      <c r="BF89" s="849"/>
      <c r="BG89" s="849"/>
      <c r="BH89" s="849"/>
      <c r="BI89" s="849"/>
      <c r="BJ89" s="849"/>
      <c r="BK89" s="849"/>
      <c r="BL89" s="849"/>
      <c r="BM89" s="849"/>
      <c r="BN89" s="849"/>
      <c r="BO89" s="849"/>
      <c r="BP89" s="849"/>
      <c r="BQ89" s="849"/>
      <c r="BR89" s="849"/>
      <c r="BS89" s="849"/>
      <c r="BT89" s="849"/>
      <c r="BU89" s="849"/>
      <c r="BV89" s="849"/>
      <c r="BW89" s="849"/>
      <c r="BX89" s="849"/>
      <c r="BY89" s="849"/>
      <c r="BZ89" s="849"/>
      <c r="CA89" s="849"/>
      <c r="CB89" s="849"/>
      <c r="CC89" s="849"/>
      <c r="CD89" s="849"/>
      <c r="CE89" s="849"/>
      <c r="CF89" s="849"/>
      <c r="CG89" s="849"/>
      <c r="CH89" s="849"/>
      <c r="CI89" s="849"/>
      <c r="CJ89" s="849"/>
      <c r="CK89" s="849"/>
      <c r="CL89" s="849"/>
      <c r="CM89" s="849"/>
      <c r="CN89" s="849"/>
      <c r="CO89" s="849"/>
      <c r="CP89" s="849"/>
      <c r="CQ89" s="849"/>
      <c r="CR89" s="849"/>
      <c r="CS89" s="849"/>
      <c r="CT89" s="849"/>
      <c r="CU89" s="849"/>
      <c r="CV89" s="849"/>
      <c r="CW89" s="849"/>
      <c r="CX89" s="849"/>
      <c r="CY89" s="849"/>
      <c r="CZ89" s="849"/>
      <c r="DA89" s="849"/>
      <c r="DB89" s="849"/>
      <c r="DC89" s="849"/>
      <c r="DD89" s="849"/>
      <c r="DE89" s="849"/>
      <c r="DF89" s="849"/>
      <c r="DG89" s="849"/>
      <c r="DH89" s="849"/>
      <c r="DI89" s="849"/>
      <c r="DJ89" s="849"/>
      <c r="DK89" s="849"/>
      <c r="DL89" s="849"/>
      <c r="DM89" s="849"/>
      <c r="DN89" s="849"/>
      <c r="DO89" s="849"/>
      <c r="DP89" s="849"/>
      <c r="DQ89" s="849"/>
      <c r="DR89" s="849"/>
      <c r="DS89" s="849"/>
      <c r="DT89" s="849"/>
      <c r="DU89" s="849"/>
      <c r="DV89" s="849"/>
      <c r="DW89" s="849"/>
      <c r="DX89" s="849"/>
      <c r="DY89" s="849"/>
      <c r="DZ89" s="849"/>
      <c r="EA89" s="849"/>
      <c r="EB89" s="849"/>
      <c r="EC89" s="849"/>
      <c r="ED89" s="849"/>
      <c r="EE89" s="849"/>
      <c r="EF89" s="849"/>
      <c r="EG89" s="849"/>
      <c r="EH89" s="849"/>
      <c r="EI89" s="849"/>
      <c r="EJ89" s="849"/>
      <c r="EK89" s="849"/>
      <c r="EL89" s="849"/>
      <c r="EM89" s="849"/>
      <c r="EN89" s="849"/>
      <c r="EO89" s="849"/>
      <c r="EP89" s="849"/>
      <c r="EQ89" s="849"/>
      <c r="ER89" s="849"/>
      <c r="ES89" s="849"/>
      <c r="ET89" s="849"/>
      <c r="EU89" s="849"/>
      <c r="EV89" s="849"/>
      <c r="EW89" s="849"/>
      <c r="EX89" s="849"/>
      <c r="EY89" s="849"/>
      <c r="EZ89" s="849"/>
      <c r="FA89" s="849"/>
      <c r="FB89" s="849"/>
      <c r="FC89" s="849"/>
      <c r="FD89" s="849"/>
      <c r="FE89" s="849"/>
      <c r="FF89" s="849"/>
      <c r="FG89" s="849"/>
      <c r="FH89" s="849"/>
      <c r="FI89" s="849"/>
      <c r="FJ89" s="849"/>
      <c r="FK89" s="849"/>
      <c r="FL89" s="849"/>
      <c r="FM89" s="849"/>
      <c r="FN89" s="849"/>
      <c r="FO89" s="849"/>
      <c r="FP89" s="849"/>
      <c r="FQ89" s="849"/>
      <c r="FR89" s="849"/>
      <c r="FS89" s="849"/>
      <c r="FT89" s="849"/>
      <c r="FU89" s="849"/>
      <c r="FV89" s="849"/>
      <c r="FW89" s="849"/>
      <c r="FX89" s="849"/>
      <c r="FY89" s="849"/>
      <c r="FZ89" s="849"/>
      <c r="GA89" s="849"/>
      <c r="GB89" s="849"/>
      <c r="GC89" s="849"/>
      <c r="GD89" s="849"/>
      <c r="GE89" s="849"/>
      <c r="GF89" s="849"/>
      <c r="GG89" s="849"/>
      <c r="GH89" s="849"/>
      <c r="GI89" s="849"/>
      <c r="GJ89" s="849"/>
      <c r="GK89" s="849"/>
      <c r="GL89" s="849"/>
      <c r="GM89" s="849"/>
      <c r="GN89" s="849"/>
      <c r="GO89" s="849"/>
      <c r="GP89" s="849"/>
      <c r="GQ89" s="849"/>
      <c r="GR89" s="849"/>
      <c r="GS89" s="849"/>
      <c r="GT89" s="849"/>
      <c r="GU89" s="849"/>
      <c r="GV89" s="849"/>
      <c r="GW89" s="849"/>
      <c r="GX89" s="849"/>
      <c r="GY89" s="849"/>
      <c r="GZ89" s="849"/>
      <c r="HA89" s="849"/>
      <c r="HB89" s="849"/>
      <c r="HC89" s="849"/>
      <c r="HD89" s="849"/>
      <c r="HE89" s="849"/>
      <c r="HF89" s="849"/>
      <c r="HG89" s="849"/>
      <c r="HH89" s="849"/>
      <c r="HI89" s="849"/>
      <c r="HJ89" s="849"/>
      <c r="HK89" s="849"/>
      <c r="HL89" s="849"/>
      <c r="HM89" s="849"/>
      <c r="HN89" s="849"/>
      <c r="HO89" s="849"/>
      <c r="HP89" s="849"/>
      <c r="HQ89" s="849"/>
      <c r="HR89" s="849"/>
      <c r="HS89" s="849"/>
      <c r="HT89" s="849"/>
      <c r="HU89" s="849"/>
      <c r="HV89" s="849"/>
      <c r="HW89" s="849"/>
      <c r="HX89" s="849"/>
      <c r="HY89" s="849"/>
      <c r="HZ89" s="849"/>
      <c r="IA89" s="849"/>
      <c r="IB89" s="849"/>
      <c r="IC89" s="849"/>
      <c r="ID89" s="849"/>
      <c r="IE89" s="849"/>
      <c r="IF89" s="849"/>
      <c r="IG89" s="849"/>
      <c r="IH89" s="849"/>
      <c r="II89" s="849"/>
      <c r="IJ89" s="849"/>
      <c r="IK89" s="849"/>
      <c r="IL89" s="849"/>
      <c r="IM89" s="849"/>
      <c r="IN89" s="849"/>
      <c r="IO89" s="849"/>
      <c r="IP89" s="849"/>
      <c r="IQ89" s="849"/>
      <c r="IR89" s="849"/>
      <c r="IS89" s="849"/>
      <c r="IT89" s="849"/>
      <c r="IU89" s="849"/>
      <c r="IV89" s="849"/>
    </row>
    <row r="90" spans="1:256" ht="17.25" customHeight="1">
      <c r="A90" s="849"/>
      <c r="B90" s="861"/>
      <c r="C90" s="849"/>
      <c r="D90" s="849"/>
      <c r="E90" s="849"/>
      <c r="F90" s="849"/>
      <c r="G90" s="849"/>
      <c r="I90" s="849"/>
      <c r="J90" s="850"/>
      <c r="K90" s="849"/>
      <c r="M90" s="856"/>
      <c r="N90" s="852"/>
      <c r="O90" s="856"/>
      <c r="P90" s="852"/>
      <c r="Q90" s="849"/>
      <c r="R90" s="857"/>
      <c r="S90" s="857"/>
      <c r="T90" s="849"/>
      <c r="U90" s="849"/>
      <c r="V90" s="849"/>
      <c r="W90" s="849"/>
      <c r="X90" s="849"/>
      <c r="Y90" s="849"/>
      <c r="Z90" s="849"/>
      <c r="AA90" s="849"/>
      <c r="AB90" s="849"/>
      <c r="AC90" s="849"/>
      <c r="AD90" s="849"/>
      <c r="AE90" s="849"/>
      <c r="AF90" s="849"/>
      <c r="AG90" s="849"/>
      <c r="AH90" s="849"/>
      <c r="AI90" s="849"/>
      <c r="AJ90" s="849"/>
      <c r="AK90" s="849"/>
      <c r="AL90" s="849"/>
      <c r="AM90" s="849"/>
      <c r="AN90" s="849"/>
      <c r="AO90" s="849"/>
      <c r="AP90" s="849"/>
      <c r="AQ90" s="849"/>
      <c r="AR90" s="849"/>
      <c r="AS90" s="849"/>
      <c r="AT90" s="849"/>
      <c r="AU90" s="849"/>
      <c r="AV90" s="849"/>
      <c r="AW90" s="849"/>
      <c r="AX90" s="849"/>
      <c r="AY90" s="849"/>
      <c r="AZ90" s="849"/>
      <c r="BA90" s="849"/>
      <c r="BB90" s="849"/>
      <c r="BC90" s="849"/>
      <c r="BD90" s="849"/>
      <c r="BE90" s="849"/>
      <c r="BF90" s="849"/>
      <c r="BG90" s="849"/>
      <c r="BH90" s="849"/>
      <c r="BI90" s="849"/>
      <c r="BJ90" s="849"/>
      <c r="BK90" s="849"/>
      <c r="BL90" s="849"/>
      <c r="BM90" s="849"/>
      <c r="BN90" s="849"/>
      <c r="BO90" s="849"/>
      <c r="BP90" s="849"/>
      <c r="BQ90" s="849"/>
      <c r="BR90" s="849"/>
      <c r="BS90" s="849"/>
      <c r="BT90" s="849"/>
      <c r="BU90" s="849"/>
      <c r="BV90" s="849"/>
      <c r="BW90" s="849"/>
      <c r="BX90" s="849"/>
      <c r="BY90" s="849"/>
      <c r="BZ90" s="849"/>
      <c r="CA90" s="849"/>
      <c r="CB90" s="849"/>
      <c r="CC90" s="849"/>
      <c r="CD90" s="849"/>
      <c r="CE90" s="849"/>
      <c r="CF90" s="849"/>
      <c r="CG90" s="849"/>
      <c r="CH90" s="849"/>
      <c r="CI90" s="849"/>
      <c r="CJ90" s="849"/>
      <c r="CK90" s="849"/>
      <c r="CL90" s="849"/>
      <c r="CM90" s="849"/>
      <c r="CN90" s="849"/>
      <c r="CO90" s="849"/>
      <c r="CP90" s="849"/>
      <c r="CQ90" s="849"/>
      <c r="CR90" s="849"/>
      <c r="CS90" s="849"/>
      <c r="CT90" s="849"/>
      <c r="CU90" s="849"/>
      <c r="CV90" s="849"/>
      <c r="CW90" s="849"/>
      <c r="CX90" s="849"/>
      <c r="CY90" s="849"/>
      <c r="CZ90" s="849"/>
      <c r="DA90" s="849"/>
      <c r="DB90" s="849"/>
      <c r="DC90" s="849"/>
      <c r="DD90" s="849"/>
      <c r="DE90" s="849"/>
      <c r="DF90" s="849"/>
      <c r="DG90" s="849"/>
      <c r="DH90" s="849"/>
      <c r="DI90" s="849"/>
      <c r="DJ90" s="849"/>
      <c r="DK90" s="849"/>
      <c r="DL90" s="849"/>
      <c r="DM90" s="849"/>
      <c r="DN90" s="849"/>
      <c r="DO90" s="849"/>
      <c r="DP90" s="849"/>
      <c r="DQ90" s="849"/>
      <c r="DR90" s="849"/>
      <c r="DS90" s="849"/>
      <c r="DT90" s="849"/>
      <c r="DU90" s="849"/>
      <c r="DV90" s="849"/>
      <c r="DW90" s="849"/>
      <c r="DX90" s="849"/>
      <c r="DY90" s="849"/>
      <c r="DZ90" s="849"/>
      <c r="EA90" s="849"/>
      <c r="EB90" s="849"/>
      <c r="EC90" s="849"/>
      <c r="ED90" s="849"/>
      <c r="EE90" s="849"/>
      <c r="EF90" s="849"/>
      <c r="EG90" s="849"/>
      <c r="EH90" s="849"/>
      <c r="EI90" s="849"/>
      <c r="EJ90" s="849"/>
      <c r="EK90" s="849"/>
      <c r="EL90" s="849"/>
      <c r="EM90" s="849"/>
      <c r="EN90" s="849"/>
      <c r="EO90" s="849"/>
      <c r="EP90" s="849"/>
      <c r="EQ90" s="849"/>
      <c r="ER90" s="849"/>
      <c r="ES90" s="849"/>
      <c r="ET90" s="849"/>
      <c r="EU90" s="849"/>
      <c r="EV90" s="849"/>
      <c r="EW90" s="849"/>
      <c r="EX90" s="849"/>
      <c r="EY90" s="849"/>
      <c r="EZ90" s="849"/>
      <c r="FA90" s="849"/>
      <c r="FB90" s="849"/>
      <c r="FC90" s="849"/>
      <c r="FD90" s="849"/>
      <c r="FE90" s="849"/>
      <c r="FF90" s="849"/>
      <c r="FG90" s="849"/>
      <c r="FH90" s="849"/>
      <c r="FI90" s="849"/>
      <c r="FJ90" s="849"/>
      <c r="FK90" s="849"/>
      <c r="FL90" s="849"/>
      <c r="FM90" s="849"/>
      <c r="FN90" s="849"/>
      <c r="FO90" s="849"/>
      <c r="FP90" s="849"/>
      <c r="FQ90" s="849"/>
      <c r="FR90" s="849"/>
      <c r="FS90" s="849"/>
      <c r="FT90" s="849"/>
      <c r="FU90" s="849"/>
      <c r="FV90" s="849"/>
      <c r="FW90" s="849"/>
      <c r="FX90" s="849"/>
      <c r="FY90" s="849"/>
      <c r="FZ90" s="849"/>
      <c r="GA90" s="849"/>
      <c r="GB90" s="849"/>
      <c r="GC90" s="849"/>
      <c r="GD90" s="849"/>
      <c r="GE90" s="849"/>
      <c r="GF90" s="849"/>
      <c r="GG90" s="849"/>
      <c r="GH90" s="849"/>
      <c r="GI90" s="849"/>
      <c r="GJ90" s="849"/>
      <c r="GK90" s="849"/>
      <c r="GL90" s="849"/>
      <c r="GM90" s="849"/>
      <c r="GN90" s="849"/>
      <c r="GO90" s="849"/>
      <c r="GP90" s="849"/>
      <c r="GQ90" s="849"/>
      <c r="GR90" s="849"/>
      <c r="GS90" s="849"/>
      <c r="GT90" s="849"/>
      <c r="GU90" s="849"/>
      <c r="GV90" s="849"/>
      <c r="GW90" s="849"/>
      <c r="GX90" s="849"/>
      <c r="GY90" s="849"/>
      <c r="GZ90" s="849"/>
      <c r="HA90" s="849"/>
      <c r="HB90" s="849"/>
      <c r="HC90" s="849"/>
      <c r="HD90" s="849"/>
      <c r="HE90" s="849"/>
      <c r="HF90" s="849"/>
      <c r="HG90" s="849"/>
      <c r="HH90" s="849"/>
      <c r="HI90" s="849"/>
      <c r="HJ90" s="849"/>
      <c r="HK90" s="849"/>
      <c r="HL90" s="849"/>
      <c r="HM90" s="849"/>
      <c r="HN90" s="849"/>
      <c r="HO90" s="849"/>
      <c r="HP90" s="849"/>
      <c r="HQ90" s="849"/>
      <c r="HR90" s="849"/>
      <c r="HS90" s="849"/>
      <c r="HT90" s="849"/>
      <c r="HU90" s="849"/>
      <c r="HV90" s="849"/>
      <c r="HW90" s="849"/>
      <c r="HX90" s="849"/>
      <c r="HY90" s="849"/>
      <c r="HZ90" s="849"/>
      <c r="IA90" s="849"/>
      <c r="IB90" s="849"/>
      <c r="IC90" s="849"/>
      <c r="ID90" s="849"/>
      <c r="IE90" s="849"/>
      <c r="IF90" s="849"/>
      <c r="IG90" s="849"/>
      <c r="IH90" s="849"/>
      <c r="II90" s="849"/>
      <c r="IJ90" s="849"/>
      <c r="IK90" s="849"/>
      <c r="IL90" s="849"/>
      <c r="IM90" s="849"/>
      <c r="IN90" s="849"/>
      <c r="IO90" s="849"/>
      <c r="IP90" s="849"/>
      <c r="IQ90" s="849"/>
      <c r="IR90" s="849"/>
      <c r="IS90" s="849"/>
      <c r="IT90" s="849"/>
      <c r="IU90" s="849"/>
      <c r="IV90" s="849"/>
    </row>
    <row r="92" spans="1:256" ht="16.5" customHeight="1">
      <c r="A92" s="1027" t="s">
        <v>1219</v>
      </c>
      <c r="B92" s="1027"/>
      <c r="C92" s="1027"/>
      <c r="D92" s="1027"/>
      <c r="E92" s="1027"/>
      <c r="F92" s="1027"/>
      <c r="G92" s="1027"/>
      <c r="H92" s="1027"/>
      <c r="I92" s="1027"/>
      <c r="J92" s="1027"/>
      <c r="K92" s="1027"/>
      <c r="L92" s="1027"/>
      <c r="M92" s="1027"/>
      <c r="N92" s="1027"/>
      <c r="O92" s="1027"/>
      <c r="P92" s="1027"/>
      <c r="Q92" s="854"/>
      <c r="R92" s="854"/>
      <c r="S92" s="854"/>
      <c r="T92" s="854"/>
      <c r="U92" s="854"/>
      <c r="V92" s="854"/>
      <c r="W92" s="854"/>
      <c r="X92" s="854"/>
      <c r="Y92" s="854"/>
      <c r="Z92" s="854"/>
      <c r="AA92" s="854"/>
      <c r="AB92" s="854"/>
      <c r="AC92" s="854"/>
      <c r="AD92" s="854"/>
      <c r="AE92" s="854"/>
      <c r="AF92" s="854"/>
      <c r="AG92" s="854"/>
      <c r="AH92" s="854"/>
      <c r="AI92" s="854"/>
      <c r="AJ92" s="854"/>
      <c r="AK92" s="854"/>
      <c r="AL92" s="854"/>
      <c r="AM92" s="854"/>
      <c r="AN92" s="854"/>
      <c r="AO92" s="854"/>
      <c r="AP92" s="854"/>
      <c r="AQ92" s="854"/>
      <c r="AR92" s="854"/>
      <c r="AS92" s="854"/>
      <c r="AT92" s="854"/>
      <c r="AU92" s="854"/>
      <c r="AV92" s="854"/>
      <c r="AW92" s="854"/>
      <c r="AX92" s="854"/>
      <c r="AY92" s="854"/>
      <c r="AZ92" s="854"/>
      <c r="BA92" s="854"/>
      <c r="BB92" s="854"/>
      <c r="BC92" s="854"/>
      <c r="BD92" s="854"/>
      <c r="BE92" s="854"/>
      <c r="BF92" s="854"/>
      <c r="BG92" s="854"/>
      <c r="BH92" s="854"/>
      <c r="BI92" s="854"/>
      <c r="BJ92" s="854"/>
      <c r="BK92" s="854"/>
      <c r="BL92" s="854"/>
      <c r="BM92" s="854"/>
      <c r="BN92" s="854"/>
      <c r="BO92" s="854"/>
      <c r="BP92" s="854"/>
      <c r="BQ92" s="854"/>
      <c r="BR92" s="854"/>
      <c r="BS92" s="854"/>
      <c r="BT92" s="854"/>
      <c r="BU92" s="854"/>
      <c r="BV92" s="854"/>
      <c r="BW92" s="854"/>
      <c r="BX92" s="854"/>
      <c r="BY92" s="854"/>
      <c r="BZ92" s="854"/>
      <c r="CA92" s="854"/>
      <c r="CB92" s="854"/>
      <c r="CC92" s="854"/>
      <c r="CD92" s="854"/>
      <c r="CE92" s="854"/>
      <c r="CF92" s="854"/>
      <c r="CG92" s="854"/>
      <c r="CH92" s="854"/>
      <c r="CI92" s="854"/>
      <c r="CJ92" s="854"/>
      <c r="CK92" s="854"/>
      <c r="CL92" s="854"/>
      <c r="CM92" s="854"/>
      <c r="CN92" s="854"/>
      <c r="CO92" s="854"/>
      <c r="CP92" s="854"/>
      <c r="CQ92" s="854"/>
      <c r="CR92" s="854"/>
      <c r="CS92" s="854"/>
      <c r="CT92" s="854"/>
      <c r="CU92" s="854"/>
      <c r="CV92" s="854"/>
      <c r="CW92" s="854"/>
      <c r="CX92" s="854"/>
      <c r="CY92" s="854"/>
      <c r="CZ92" s="854"/>
      <c r="DA92" s="854"/>
      <c r="DB92" s="854"/>
      <c r="DC92" s="854"/>
      <c r="DD92" s="854"/>
      <c r="DE92" s="854"/>
      <c r="DF92" s="854"/>
      <c r="DG92" s="854"/>
      <c r="DH92" s="854"/>
      <c r="DI92" s="854"/>
      <c r="DJ92" s="854"/>
      <c r="DK92" s="854"/>
      <c r="DL92" s="854"/>
      <c r="DM92" s="854"/>
      <c r="DN92" s="854"/>
      <c r="DO92" s="854"/>
      <c r="DP92" s="854"/>
      <c r="DQ92" s="854"/>
      <c r="DR92" s="854"/>
      <c r="DS92" s="854"/>
      <c r="DT92" s="854"/>
      <c r="DU92" s="854"/>
      <c r="DV92" s="854"/>
      <c r="DW92" s="854"/>
      <c r="DX92" s="854"/>
      <c r="DY92" s="854"/>
      <c r="DZ92" s="854"/>
      <c r="EA92" s="854"/>
      <c r="EB92" s="854"/>
      <c r="EC92" s="854"/>
      <c r="ED92" s="854"/>
      <c r="EE92" s="854"/>
      <c r="EF92" s="854"/>
      <c r="EG92" s="854"/>
      <c r="EH92" s="854"/>
      <c r="EI92" s="854"/>
      <c r="EJ92" s="854"/>
      <c r="EK92" s="854"/>
      <c r="EL92" s="854"/>
      <c r="EM92" s="854"/>
      <c r="EN92" s="854"/>
      <c r="EO92" s="854"/>
      <c r="EP92" s="854"/>
      <c r="EQ92" s="854"/>
      <c r="ER92" s="854"/>
      <c r="ES92" s="854"/>
      <c r="ET92" s="854"/>
      <c r="EU92" s="854"/>
      <c r="EV92" s="854"/>
      <c r="EW92" s="854"/>
      <c r="EX92" s="854"/>
      <c r="EY92" s="854"/>
      <c r="EZ92" s="854"/>
      <c r="FA92" s="854"/>
      <c r="FB92" s="854"/>
      <c r="FC92" s="854"/>
      <c r="FD92" s="854"/>
      <c r="FE92" s="854"/>
      <c r="FF92" s="854"/>
      <c r="FG92" s="854"/>
      <c r="FH92" s="854"/>
      <c r="FI92" s="854"/>
      <c r="FJ92" s="854"/>
      <c r="FK92" s="854"/>
      <c r="FL92" s="854"/>
      <c r="FM92" s="854"/>
      <c r="FN92" s="854"/>
      <c r="FO92" s="854"/>
      <c r="FP92" s="854"/>
      <c r="FQ92" s="854"/>
      <c r="FR92" s="854"/>
      <c r="FS92" s="854"/>
      <c r="FT92" s="854"/>
      <c r="FU92" s="854"/>
      <c r="FV92" s="854"/>
      <c r="FW92" s="854"/>
      <c r="FX92" s="854"/>
      <c r="FY92" s="854"/>
      <c r="FZ92" s="854"/>
      <c r="GA92" s="854"/>
      <c r="GB92" s="854"/>
      <c r="GC92" s="854"/>
      <c r="GD92" s="854"/>
      <c r="GE92" s="854"/>
      <c r="GF92" s="854"/>
      <c r="GG92" s="854"/>
      <c r="GH92" s="854"/>
      <c r="GI92" s="854"/>
      <c r="GJ92" s="854"/>
      <c r="GK92" s="854"/>
      <c r="GL92" s="854"/>
      <c r="GM92" s="854"/>
      <c r="GN92" s="854"/>
      <c r="GO92" s="854"/>
      <c r="GP92" s="854"/>
      <c r="GQ92" s="854"/>
      <c r="GR92" s="854"/>
      <c r="GS92" s="854"/>
      <c r="GT92" s="854"/>
      <c r="GU92" s="854"/>
      <c r="GV92" s="854"/>
      <c r="GW92" s="854"/>
      <c r="GX92" s="854"/>
      <c r="GY92" s="854"/>
      <c r="GZ92" s="854"/>
      <c r="HA92" s="854"/>
      <c r="HB92" s="854"/>
      <c r="HC92" s="854"/>
      <c r="HD92" s="854"/>
      <c r="HE92" s="854"/>
      <c r="HF92" s="854"/>
      <c r="HG92" s="854"/>
      <c r="HH92" s="854"/>
      <c r="HI92" s="854"/>
      <c r="HJ92" s="854"/>
      <c r="HK92" s="854"/>
      <c r="HL92" s="854"/>
      <c r="HM92" s="854"/>
      <c r="HN92" s="854"/>
      <c r="HO92" s="854"/>
      <c r="HP92" s="854"/>
      <c r="HQ92" s="854"/>
      <c r="HR92" s="854"/>
      <c r="HS92" s="854"/>
      <c r="HT92" s="854"/>
      <c r="HU92" s="854"/>
      <c r="HV92" s="854"/>
      <c r="HW92" s="854"/>
      <c r="HX92" s="854"/>
      <c r="HY92" s="854"/>
      <c r="HZ92" s="854"/>
      <c r="IA92" s="854"/>
      <c r="IB92" s="854"/>
      <c r="IC92" s="854"/>
      <c r="ID92" s="854"/>
      <c r="IE92" s="854"/>
      <c r="IF92" s="854"/>
      <c r="IG92" s="854"/>
      <c r="IH92" s="854"/>
      <c r="II92" s="854"/>
      <c r="IJ92" s="854"/>
      <c r="IK92" s="854"/>
      <c r="IL92" s="854"/>
      <c r="IM92" s="854"/>
      <c r="IN92" s="854"/>
      <c r="IO92" s="854"/>
      <c r="IP92" s="854"/>
      <c r="IQ92" s="854"/>
      <c r="IR92" s="854"/>
      <c r="IS92" s="854"/>
      <c r="IT92" s="854"/>
      <c r="IU92" s="854"/>
      <c r="IV92" s="854"/>
    </row>
    <row r="93" spans="1:256" ht="16.5" customHeight="1">
      <c r="A93" s="917" t="s">
        <v>1233</v>
      </c>
      <c r="B93" s="778"/>
      <c r="C93" s="778"/>
      <c r="D93" s="778"/>
      <c r="E93" s="778"/>
      <c r="F93" s="778"/>
      <c r="G93" s="778"/>
      <c r="H93" s="778"/>
      <c r="I93" s="778"/>
      <c r="J93" s="778"/>
      <c r="K93" s="778"/>
      <c r="L93" s="778"/>
      <c r="M93" s="778"/>
      <c r="N93" s="778"/>
      <c r="O93" s="778"/>
      <c r="P93" s="778"/>
      <c r="Q93" s="778"/>
      <c r="R93" s="778"/>
      <c r="S93" s="778"/>
      <c r="T93" s="778"/>
      <c r="U93" s="778"/>
      <c r="V93" s="778"/>
      <c r="W93" s="778"/>
      <c r="X93" s="778"/>
      <c r="Y93" s="778"/>
      <c r="Z93" s="778"/>
      <c r="AA93" s="778"/>
      <c r="AB93" s="778"/>
      <c r="AC93" s="778"/>
      <c r="AD93" s="778"/>
      <c r="AE93" s="778"/>
      <c r="AF93" s="778"/>
      <c r="AG93" s="778"/>
      <c r="AH93" s="778"/>
      <c r="AI93" s="778"/>
      <c r="AJ93" s="778"/>
      <c r="AK93" s="778"/>
      <c r="AL93" s="778"/>
      <c r="AM93" s="778"/>
      <c r="AN93" s="778"/>
      <c r="AO93" s="778"/>
      <c r="AP93" s="778"/>
      <c r="AQ93" s="778"/>
      <c r="AR93" s="778"/>
      <c r="AS93" s="778"/>
      <c r="AT93" s="778"/>
      <c r="AU93" s="778"/>
      <c r="AV93" s="778"/>
      <c r="AW93" s="778"/>
      <c r="AX93" s="778"/>
      <c r="AY93" s="778"/>
      <c r="AZ93" s="778"/>
      <c r="BA93" s="778"/>
      <c r="BB93" s="778"/>
      <c r="BC93" s="778"/>
      <c r="BD93" s="778"/>
      <c r="BE93" s="778"/>
      <c r="BF93" s="778"/>
      <c r="BG93" s="778"/>
      <c r="BH93" s="778"/>
      <c r="BI93" s="778"/>
      <c r="BJ93" s="778"/>
      <c r="BK93" s="778"/>
      <c r="BL93" s="778"/>
      <c r="BM93" s="778"/>
      <c r="BN93" s="778"/>
      <c r="BO93" s="778"/>
      <c r="BP93" s="778"/>
      <c r="BQ93" s="778"/>
      <c r="BR93" s="778"/>
      <c r="BS93" s="778"/>
      <c r="BT93" s="778"/>
      <c r="BU93" s="778"/>
      <c r="BV93" s="778"/>
      <c r="BW93" s="778"/>
      <c r="BX93" s="778"/>
      <c r="BY93" s="778"/>
      <c r="BZ93" s="778"/>
      <c r="CA93" s="778"/>
      <c r="CB93" s="778"/>
      <c r="CC93" s="778"/>
      <c r="CD93" s="778"/>
      <c r="CE93" s="778"/>
      <c r="CF93" s="778"/>
      <c r="CG93" s="778"/>
      <c r="CH93" s="778"/>
      <c r="CI93" s="778"/>
      <c r="CJ93" s="778"/>
      <c r="CK93" s="778"/>
      <c r="CL93" s="778"/>
      <c r="CM93" s="778"/>
      <c r="CN93" s="778"/>
      <c r="CO93" s="778"/>
      <c r="CP93" s="778"/>
      <c r="CQ93" s="778"/>
      <c r="CR93" s="778"/>
      <c r="CS93" s="778"/>
      <c r="CT93" s="778"/>
      <c r="CU93" s="778"/>
      <c r="CV93" s="778"/>
      <c r="CW93" s="778"/>
      <c r="CX93" s="778"/>
      <c r="CY93" s="778"/>
      <c r="CZ93" s="778"/>
      <c r="DA93" s="778"/>
      <c r="DB93" s="778"/>
      <c r="DC93" s="778"/>
      <c r="DD93" s="778"/>
      <c r="DE93" s="778"/>
      <c r="DF93" s="778"/>
      <c r="DG93" s="778"/>
      <c r="DH93" s="778"/>
      <c r="DI93" s="778"/>
      <c r="DJ93" s="778"/>
      <c r="DK93" s="778"/>
      <c r="DL93" s="778"/>
      <c r="DM93" s="778"/>
      <c r="DN93" s="778"/>
      <c r="DO93" s="778"/>
      <c r="DP93" s="778"/>
      <c r="DQ93" s="778"/>
      <c r="DR93" s="778"/>
      <c r="DS93" s="778"/>
      <c r="DT93" s="778"/>
      <c r="DU93" s="778"/>
      <c r="DV93" s="778"/>
      <c r="DW93" s="778"/>
      <c r="DX93" s="778"/>
      <c r="DY93" s="778"/>
      <c r="DZ93" s="778"/>
      <c r="EA93" s="778"/>
      <c r="EB93" s="778"/>
      <c r="EC93" s="778"/>
      <c r="ED93" s="778"/>
      <c r="EE93" s="778"/>
      <c r="EF93" s="778"/>
      <c r="EG93" s="778"/>
      <c r="EH93" s="778"/>
      <c r="EI93" s="778"/>
      <c r="EJ93" s="778"/>
      <c r="EK93" s="778"/>
      <c r="EL93" s="778"/>
      <c r="EM93" s="778"/>
      <c r="EN93" s="778"/>
      <c r="EO93" s="778"/>
      <c r="EP93" s="778"/>
      <c r="EQ93" s="778"/>
      <c r="ER93" s="778"/>
      <c r="ES93" s="778"/>
      <c r="ET93" s="778"/>
      <c r="EU93" s="778"/>
      <c r="EV93" s="778"/>
      <c r="EW93" s="778"/>
      <c r="EX93" s="778"/>
      <c r="EY93" s="778"/>
      <c r="EZ93" s="778"/>
      <c r="FA93" s="778"/>
      <c r="FB93" s="778"/>
      <c r="FC93" s="778"/>
      <c r="FD93" s="778"/>
      <c r="FE93" s="778"/>
      <c r="FF93" s="778"/>
      <c r="FG93" s="778"/>
      <c r="FH93" s="778"/>
      <c r="FI93" s="778"/>
      <c r="FJ93" s="778"/>
      <c r="FK93" s="778"/>
      <c r="FL93" s="778"/>
      <c r="FM93" s="778"/>
      <c r="FN93" s="778"/>
      <c r="FO93" s="778"/>
      <c r="FP93" s="778"/>
      <c r="FQ93" s="778"/>
      <c r="FR93" s="778"/>
      <c r="FS93" s="778"/>
      <c r="FT93" s="778"/>
      <c r="FU93" s="778"/>
      <c r="FV93" s="778"/>
      <c r="FW93" s="778"/>
      <c r="FX93" s="778"/>
      <c r="FY93" s="778"/>
      <c r="FZ93" s="778"/>
      <c r="GA93" s="778"/>
      <c r="GB93" s="778"/>
      <c r="GC93" s="778"/>
      <c r="GD93" s="778"/>
      <c r="GE93" s="778"/>
      <c r="GF93" s="778"/>
      <c r="GG93" s="778"/>
      <c r="GH93" s="778"/>
      <c r="GI93" s="778"/>
      <c r="GJ93" s="778"/>
      <c r="GK93" s="778"/>
      <c r="GL93" s="778"/>
      <c r="GM93" s="778"/>
      <c r="GN93" s="778"/>
      <c r="GO93" s="778"/>
      <c r="GP93" s="778"/>
      <c r="GQ93" s="778"/>
      <c r="GR93" s="778"/>
      <c r="GS93" s="778"/>
      <c r="GT93" s="778"/>
      <c r="GU93" s="778"/>
      <c r="GV93" s="778"/>
      <c r="GW93" s="778"/>
      <c r="GX93" s="778"/>
      <c r="GY93" s="778"/>
      <c r="GZ93" s="778"/>
      <c r="HA93" s="778"/>
      <c r="HB93" s="778"/>
      <c r="HC93" s="778"/>
      <c r="HD93" s="778"/>
      <c r="HE93" s="778"/>
      <c r="HF93" s="778"/>
      <c r="HG93" s="778"/>
      <c r="HH93" s="778"/>
      <c r="HI93" s="778"/>
      <c r="HJ93" s="778"/>
      <c r="HK93" s="778"/>
      <c r="HL93" s="778"/>
      <c r="HM93" s="778"/>
      <c r="HN93" s="778"/>
      <c r="HO93" s="778"/>
      <c r="HP93" s="778"/>
      <c r="HQ93" s="778"/>
      <c r="HR93" s="778"/>
      <c r="HS93" s="778"/>
      <c r="HT93" s="778"/>
      <c r="HU93" s="778"/>
      <c r="HV93" s="778"/>
      <c r="HW93" s="778"/>
      <c r="HX93" s="778"/>
      <c r="HY93" s="778"/>
      <c r="HZ93" s="778"/>
      <c r="IA93" s="778"/>
      <c r="IB93" s="778"/>
      <c r="IC93" s="778"/>
      <c r="ID93" s="778"/>
      <c r="IE93" s="778"/>
      <c r="IF93" s="778"/>
      <c r="IG93" s="778"/>
      <c r="IH93" s="778"/>
      <c r="II93" s="778"/>
      <c r="IJ93" s="778"/>
      <c r="IK93" s="778"/>
      <c r="IL93" s="778"/>
      <c r="IM93" s="778"/>
      <c r="IN93" s="778"/>
      <c r="IO93" s="778"/>
      <c r="IP93" s="778"/>
      <c r="IQ93" s="778"/>
      <c r="IR93" s="778"/>
      <c r="IS93" s="778"/>
      <c r="IT93" s="778"/>
      <c r="IU93" s="778"/>
      <c r="IV93" s="778"/>
    </row>
    <row r="94" spans="1:256" ht="16.5" customHeight="1">
      <c r="A94" s="917"/>
      <c r="B94" s="917"/>
      <c r="C94" s="917"/>
      <c r="D94" s="917"/>
      <c r="E94" s="917"/>
      <c r="F94" s="917"/>
      <c r="G94" s="917"/>
      <c r="H94" s="917"/>
      <c r="I94" s="917"/>
      <c r="J94" s="879"/>
      <c r="K94" s="917"/>
      <c r="L94" s="879"/>
      <c r="M94" s="917"/>
      <c r="N94" s="879"/>
      <c r="O94" s="917"/>
      <c r="P94" s="879"/>
      <c r="Q94" s="849"/>
      <c r="R94" s="849"/>
      <c r="S94" s="849"/>
      <c r="T94" s="849"/>
      <c r="U94" s="849"/>
      <c r="V94" s="849"/>
      <c r="W94" s="849"/>
      <c r="X94" s="849"/>
      <c r="Y94" s="849"/>
      <c r="Z94" s="849"/>
      <c r="AA94" s="849"/>
      <c r="AB94" s="849"/>
      <c r="AC94" s="849"/>
      <c r="AD94" s="849"/>
      <c r="AE94" s="849"/>
      <c r="AF94" s="849"/>
      <c r="AG94" s="849"/>
      <c r="AH94" s="849"/>
      <c r="AI94" s="849"/>
      <c r="AJ94" s="849"/>
      <c r="AK94" s="849"/>
      <c r="AL94" s="849"/>
      <c r="AM94" s="849"/>
      <c r="AN94" s="849"/>
      <c r="AO94" s="849"/>
      <c r="AP94" s="849"/>
      <c r="AQ94" s="849"/>
      <c r="AR94" s="849"/>
      <c r="AS94" s="849"/>
      <c r="AT94" s="849"/>
      <c r="AU94" s="849"/>
      <c r="AV94" s="849"/>
      <c r="AW94" s="849"/>
      <c r="AX94" s="849"/>
      <c r="AY94" s="849"/>
      <c r="AZ94" s="849"/>
      <c r="BA94" s="849"/>
      <c r="BB94" s="849"/>
      <c r="BC94" s="849"/>
      <c r="BD94" s="849"/>
      <c r="BE94" s="849"/>
      <c r="BF94" s="849"/>
      <c r="BG94" s="849"/>
      <c r="BH94" s="849"/>
      <c r="BI94" s="849"/>
      <c r="BJ94" s="849"/>
      <c r="BK94" s="849"/>
      <c r="BL94" s="849"/>
      <c r="BM94" s="849"/>
      <c r="BN94" s="849"/>
      <c r="BO94" s="849"/>
      <c r="BP94" s="849"/>
      <c r="BQ94" s="849"/>
      <c r="BR94" s="849"/>
      <c r="BS94" s="849"/>
      <c r="BT94" s="849"/>
      <c r="BU94" s="849"/>
      <c r="BV94" s="849"/>
      <c r="BW94" s="849"/>
      <c r="BX94" s="849"/>
      <c r="BY94" s="849"/>
      <c r="BZ94" s="849"/>
      <c r="CA94" s="849"/>
      <c r="CB94" s="849"/>
      <c r="CC94" s="849"/>
      <c r="CD94" s="849"/>
      <c r="CE94" s="849"/>
      <c r="CF94" s="849"/>
      <c r="CG94" s="849"/>
      <c r="CH94" s="849"/>
      <c r="CI94" s="849"/>
      <c r="CJ94" s="849"/>
      <c r="CK94" s="849"/>
      <c r="CL94" s="849"/>
      <c r="CM94" s="849"/>
      <c r="CN94" s="849"/>
      <c r="CO94" s="849"/>
      <c r="CP94" s="849"/>
      <c r="CQ94" s="849"/>
      <c r="CR94" s="849"/>
      <c r="CS94" s="849"/>
      <c r="CT94" s="849"/>
      <c r="CU94" s="849"/>
      <c r="CV94" s="849"/>
      <c r="CW94" s="849"/>
      <c r="CX94" s="849"/>
      <c r="CY94" s="849"/>
      <c r="CZ94" s="849"/>
      <c r="DA94" s="849"/>
      <c r="DB94" s="849"/>
      <c r="DC94" s="849"/>
      <c r="DD94" s="849"/>
      <c r="DE94" s="849"/>
      <c r="DF94" s="849"/>
      <c r="DG94" s="849"/>
      <c r="DH94" s="849"/>
      <c r="DI94" s="849"/>
      <c r="DJ94" s="849"/>
      <c r="DK94" s="849"/>
      <c r="DL94" s="849"/>
      <c r="DM94" s="849"/>
      <c r="DN94" s="849"/>
      <c r="DO94" s="849"/>
      <c r="DP94" s="849"/>
      <c r="DQ94" s="849"/>
      <c r="DR94" s="849"/>
      <c r="DS94" s="849"/>
      <c r="DT94" s="849"/>
      <c r="DU94" s="849"/>
      <c r="DV94" s="849"/>
      <c r="DW94" s="849"/>
      <c r="DX94" s="849"/>
      <c r="DY94" s="849"/>
      <c r="DZ94" s="849"/>
      <c r="EA94" s="849"/>
      <c r="EB94" s="849"/>
      <c r="EC94" s="849"/>
      <c r="ED94" s="849"/>
      <c r="EE94" s="849"/>
      <c r="EF94" s="849"/>
      <c r="EG94" s="849"/>
      <c r="EH94" s="849"/>
      <c r="EI94" s="849"/>
      <c r="EJ94" s="849"/>
      <c r="EK94" s="849"/>
      <c r="EL94" s="849"/>
      <c r="EM94" s="849"/>
      <c r="EN94" s="849"/>
      <c r="EO94" s="849"/>
      <c r="EP94" s="849"/>
      <c r="EQ94" s="849"/>
      <c r="ER94" s="849"/>
      <c r="ES94" s="849"/>
      <c r="ET94" s="849"/>
      <c r="EU94" s="849"/>
      <c r="EV94" s="849"/>
      <c r="EW94" s="849"/>
      <c r="EX94" s="849"/>
      <c r="EY94" s="849"/>
      <c r="EZ94" s="849"/>
      <c r="FA94" s="849"/>
      <c r="FB94" s="849"/>
      <c r="FC94" s="849"/>
      <c r="FD94" s="849"/>
      <c r="FE94" s="849"/>
      <c r="FF94" s="849"/>
      <c r="FG94" s="849"/>
      <c r="FH94" s="849"/>
      <c r="FI94" s="849"/>
      <c r="FJ94" s="849"/>
      <c r="FK94" s="849"/>
      <c r="FL94" s="849"/>
      <c r="FM94" s="849"/>
      <c r="FN94" s="849"/>
      <c r="FO94" s="849"/>
      <c r="FP94" s="849"/>
      <c r="FQ94" s="849"/>
      <c r="FR94" s="849"/>
      <c r="FS94" s="849"/>
      <c r="FT94" s="849"/>
      <c r="FU94" s="849"/>
      <c r="FV94" s="849"/>
      <c r="FW94" s="849"/>
      <c r="FX94" s="849"/>
      <c r="FY94" s="849"/>
      <c r="FZ94" s="849"/>
      <c r="GA94" s="849"/>
      <c r="GB94" s="849"/>
      <c r="GC94" s="849"/>
      <c r="GD94" s="849"/>
      <c r="GE94" s="849"/>
      <c r="GF94" s="849"/>
      <c r="GG94" s="849"/>
      <c r="GH94" s="849"/>
      <c r="GI94" s="849"/>
      <c r="GJ94" s="849"/>
      <c r="GK94" s="849"/>
      <c r="GL94" s="849"/>
      <c r="GM94" s="849"/>
      <c r="GN94" s="849"/>
      <c r="GO94" s="849"/>
      <c r="GP94" s="849"/>
      <c r="GQ94" s="849"/>
      <c r="GR94" s="849"/>
      <c r="GS94" s="849"/>
      <c r="GT94" s="849"/>
      <c r="GU94" s="849"/>
      <c r="GV94" s="849"/>
      <c r="GW94" s="849"/>
      <c r="GX94" s="849"/>
      <c r="GY94" s="849"/>
      <c r="GZ94" s="849"/>
      <c r="HA94" s="849"/>
      <c r="HB94" s="849"/>
      <c r="HC94" s="849"/>
      <c r="HD94" s="849"/>
      <c r="HE94" s="849"/>
      <c r="HF94" s="849"/>
      <c r="HG94" s="849"/>
      <c r="HH94" s="849"/>
      <c r="HI94" s="849"/>
      <c r="HJ94" s="849"/>
      <c r="HK94" s="849"/>
      <c r="HL94" s="849"/>
      <c r="HM94" s="849"/>
      <c r="HN94" s="849"/>
      <c r="HO94" s="849"/>
      <c r="HP94" s="849"/>
      <c r="HQ94" s="849"/>
      <c r="HR94" s="849"/>
      <c r="HS94" s="849"/>
      <c r="HT94" s="849"/>
      <c r="HU94" s="849"/>
      <c r="HV94" s="849"/>
      <c r="HW94" s="849"/>
      <c r="HX94" s="849"/>
      <c r="HY94" s="849"/>
      <c r="HZ94" s="849"/>
      <c r="IA94" s="849"/>
      <c r="IB94" s="849"/>
      <c r="IC94" s="849"/>
      <c r="ID94" s="849"/>
      <c r="IE94" s="849"/>
      <c r="IF94" s="849"/>
      <c r="IG94" s="849"/>
      <c r="IH94" s="849"/>
      <c r="II94" s="849"/>
      <c r="IJ94" s="849"/>
      <c r="IK94" s="849"/>
      <c r="IL94" s="849"/>
      <c r="IM94" s="849"/>
      <c r="IN94" s="849"/>
      <c r="IO94" s="849"/>
      <c r="IP94" s="849"/>
      <c r="IQ94" s="849"/>
      <c r="IR94" s="849"/>
      <c r="IS94" s="849"/>
      <c r="IT94" s="849"/>
      <c r="IU94" s="849"/>
      <c r="IV94" s="849"/>
    </row>
    <row r="95" spans="1:256" ht="16.5" customHeight="1">
      <c r="A95" s="917"/>
      <c r="B95" s="917"/>
      <c r="C95" s="917"/>
      <c r="D95" s="917"/>
      <c r="E95" s="917"/>
      <c r="F95" s="917"/>
      <c r="G95" s="917"/>
      <c r="H95" s="917"/>
      <c r="I95" s="917"/>
      <c r="J95" s="879"/>
      <c r="K95" s="917"/>
      <c r="L95" s="879"/>
      <c r="M95" s="917"/>
      <c r="N95" s="879"/>
      <c r="O95" s="917"/>
      <c r="P95" s="879"/>
      <c r="Q95" s="849"/>
      <c r="R95" s="849"/>
      <c r="S95" s="849"/>
      <c r="T95" s="849"/>
      <c r="U95" s="849"/>
      <c r="V95" s="849"/>
      <c r="W95" s="849"/>
      <c r="X95" s="849"/>
      <c r="Y95" s="849"/>
      <c r="Z95" s="849"/>
      <c r="AA95" s="849"/>
      <c r="AB95" s="849"/>
      <c r="AC95" s="849"/>
      <c r="AD95" s="849"/>
      <c r="AE95" s="849"/>
      <c r="AF95" s="849"/>
      <c r="AG95" s="849"/>
      <c r="AH95" s="849"/>
      <c r="AI95" s="849"/>
      <c r="AJ95" s="849"/>
      <c r="AK95" s="849"/>
      <c r="AL95" s="849"/>
      <c r="AM95" s="849"/>
      <c r="AN95" s="849"/>
      <c r="AO95" s="849"/>
      <c r="AP95" s="849"/>
      <c r="AQ95" s="849"/>
      <c r="AR95" s="849"/>
      <c r="AS95" s="849"/>
      <c r="AT95" s="849"/>
      <c r="AU95" s="849"/>
      <c r="AV95" s="849"/>
      <c r="AW95" s="849"/>
      <c r="AX95" s="849"/>
      <c r="AY95" s="849"/>
      <c r="AZ95" s="849"/>
      <c r="BA95" s="849"/>
      <c r="BB95" s="849"/>
      <c r="BC95" s="849"/>
      <c r="BD95" s="849"/>
      <c r="BE95" s="849"/>
      <c r="BF95" s="849"/>
      <c r="BG95" s="849"/>
      <c r="BH95" s="849"/>
      <c r="BI95" s="849"/>
      <c r="BJ95" s="849"/>
      <c r="BK95" s="849"/>
      <c r="BL95" s="849"/>
      <c r="BM95" s="849"/>
      <c r="BN95" s="849"/>
      <c r="BO95" s="849"/>
      <c r="BP95" s="849"/>
      <c r="BQ95" s="849"/>
      <c r="BR95" s="849"/>
      <c r="BS95" s="849"/>
      <c r="BT95" s="849"/>
      <c r="BU95" s="849"/>
      <c r="BV95" s="849"/>
      <c r="BW95" s="849"/>
      <c r="BX95" s="849"/>
      <c r="BY95" s="849"/>
      <c r="BZ95" s="849"/>
      <c r="CA95" s="849"/>
      <c r="CB95" s="849"/>
      <c r="CC95" s="849"/>
      <c r="CD95" s="849"/>
      <c r="CE95" s="849"/>
      <c r="CF95" s="849"/>
      <c r="CG95" s="849"/>
      <c r="CH95" s="849"/>
      <c r="CI95" s="849"/>
      <c r="CJ95" s="849"/>
      <c r="CK95" s="849"/>
      <c r="CL95" s="849"/>
      <c r="CM95" s="849"/>
      <c r="CN95" s="849"/>
      <c r="CO95" s="849"/>
      <c r="CP95" s="849"/>
      <c r="CQ95" s="849"/>
      <c r="CR95" s="849"/>
      <c r="CS95" s="849"/>
      <c r="CT95" s="849"/>
      <c r="CU95" s="849"/>
      <c r="CV95" s="849"/>
      <c r="CW95" s="849"/>
      <c r="CX95" s="849"/>
      <c r="CY95" s="849"/>
      <c r="CZ95" s="849"/>
      <c r="DA95" s="849"/>
      <c r="DB95" s="849"/>
      <c r="DC95" s="849"/>
      <c r="DD95" s="849"/>
      <c r="DE95" s="849"/>
      <c r="DF95" s="849"/>
      <c r="DG95" s="849"/>
      <c r="DH95" s="849"/>
      <c r="DI95" s="849"/>
      <c r="DJ95" s="849"/>
      <c r="DK95" s="849"/>
      <c r="DL95" s="849"/>
      <c r="DM95" s="849"/>
      <c r="DN95" s="849"/>
      <c r="DO95" s="849"/>
      <c r="DP95" s="849"/>
      <c r="DQ95" s="849"/>
      <c r="DR95" s="849"/>
      <c r="DS95" s="849"/>
      <c r="DT95" s="849"/>
      <c r="DU95" s="849"/>
      <c r="DV95" s="849"/>
      <c r="DW95" s="849"/>
      <c r="DX95" s="849"/>
      <c r="DY95" s="849"/>
      <c r="DZ95" s="849"/>
      <c r="EA95" s="849"/>
      <c r="EB95" s="849"/>
      <c r="EC95" s="849"/>
      <c r="ED95" s="849"/>
      <c r="EE95" s="849"/>
      <c r="EF95" s="849"/>
      <c r="EG95" s="849"/>
      <c r="EH95" s="849"/>
      <c r="EI95" s="849"/>
      <c r="EJ95" s="849"/>
      <c r="EK95" s="849"/>
      <c r="EL95" s="849"/>
      <c r="EM95" s="849"/>
      <c r="EN95" s="849"/>
      <c r="EO95" s="849"/>
      <c r="EP95" s="849"/>
      <c r="EQ95" s="849"/>
      <c r="ER95" s="849"/>
      <c r="ES95" s="849"/>
      <c r="ET95" s="849"/>
      <c r="EU95" s="849"/>
      <c r="EV95" s="849"/>
      <c r="EW95" s="849"/>
      <c r="EX95" s="849"/>
      <c r="EY95" s="849"/>
      <c r="EZ95" s="849"/>
      <c r="FA95" s="849"/>
      <c r="FB95" s="849"/>
      <c r="FC95" s="849"/>
      <c r="FD95" s="849"/>
      <c r="FE95" s="849"/>
      <c r="FF95" s="849"/>
      <c r="FG95" s="849"/>
      <c r="FH95" s="849"/>
      <c r="FI95" s="849"/>
      <c r="FJ95" s="849"/>
      <c r="FK95" s="849"/>
      <c r="FL95" s="849"/>
      <c r="FM95" s="849"/>
      <c r="FN95" s="849"/>
      <c r="FO95" s="849"/>
      <c r="FP95" s="849"/>
      <c r="FQ95" s="849"/>
      <c r="FR95" s="849"/>
      <c r="FS95" s="849"/>
      <c r="FT95" s="849"/>
      <c r="FU95" s="849"/>
      <c r="FV95" s="849"/>
      <c r="FW95" s="849"/>
      <c r="FX95" s="849"/>
      <c r="FY95" s="849"/>
      <c r="FZ95" s="849"/>
      <c r="GA95" s="849"/>
      <c r="GB95" s="849"/>
      <c r="GC95" s="849"/>
      <c r="GD95" s="849"/>
      <c r="GE95" s="849"/>
      <c r="GF95" s="849"/>
      <c r="GG95" s="849"/>
      <c r="GH95" s="849"/>
      <c r="GI95" s="849"/>
      <c r="GJ95" s="849"/>
      <c r="GK95" s="849"/>
      <c r="GL95" s="849"/>
      <c r="GM95" s="849"/>
      <c r="GN95" s="849"/>
      <c r="GO95" s="849"/>
      <c r="GP95" s="849"/>
      <c r="GQ95" s="849"/>
      <c r="GR95" s="849"/>
      <c r="GS95" s="849"/>
      <c r="GT95" s="849"/>
      <c r="GU95" s="849"/>
      <c r="GV95" s="849"/>
      <c r="GW95" s="849"/>
      <c r="GX95" s="849"/>
      <c r="GY95" s="849"/>
      <c r="GZ95" s="849"/>
      <c r="HA95" s="849"/>
      <c r="HB95" s="849"/>
      <c r="HC95" s="849"/>
      <c r="HD95" s="849"/>
      <c r="HE95" s="849"/>
      <c r="HF95" s="849"/>
      <c r="HG95" s="849"/>
      <c r="HH95" s="849"/>
      <c r="HI95" s="849"/>
      <c r="HJ95" s="849"/>
      <c r="HK95" s="849"/>
      <c r="HL95" s="849"/>
      <c r="HM95" s="849"/>
      <c r="HN95" s="849"/>
      <c r="HO95" s="849"/>
      <c r="HP95" s="849"/>
      <c r="HQ95" s="849"/>
      <c r="HR95" s="849"/>
      <c r="HS95" s="849"/>
      <c r="HT95" s="849"/>
      <c r="HU95" s="849"/>
      <c r="HV95" s="849"/>
      <c r="HW95" s="849"/>
      <c r="HX95" s="849"/>
      <c r="HY95" s="849"/>
      <c r="HZ95" s="849"/>
      <c r="IA95" s="849"/>
      <c r="IB95" s="849"/>
      <c r="IC95" s="849"/>
      <c r="ID95" s="849"/>
      <c r="IE95" s="849"/>
      <c r="IF95" s="849"/>
      <c r="IG95" s="849"/>
      <c r="IH95" s="849"/>
      <c r="II95" s="849"/>
      <c r="IJ95" s="849"/>
      <c r="IK95" s="849"/>
      <c r="IL95" s="849"/>
      <c r="IM95" s="849"/>
      <c r="IN95" s="849"/>
      <c r="IO95" s="849"/>
      <c r="IP95" s="849"/>
      <c r="IQ95" s="849"/>
      <c r="IR95" s="849"/>
      <c r="IS95" s="849"/>
      <c r="IT95" s="849"/>
      <c r="IU95" s="849"/>
      <c r="IV95" s="849"/>
    </row>
    <row r="96" spans="1:256" ht="16.5" customHeight="1">
      <c r="A96" s="931"/>
      <c r="B96" s="931"/>
      <c r="C96" s="931"/>
      <c r="D96" s="931"/>
      <c r="E96" s="931"/>
      <c r="F96" s="931"/>
      <c r="G96" s="931"/>
      <c r="H96" s="931"/>
      <c r="I96" s="931"/>
      <c r="J96" s="879"/>
      <c r="K96" s="931"/>
      <c r="L96" s="879"/>
      <c r="M96" s="931"/>
      <c r="N96" s="879"/>
      <c r="O96" s="931"/>
      <c r="P96" s="879"/>
      <c r="Q96" s="849"/>
      <c r="R96" s="849"/>
      <c r="S96" s="849"/>
      <c r="T96" s="849"/>
      <c r="U96" s="849"/>
      <c r="V96" s="849"/>
      <c r="W96" s="849"/>
      <c r="X96" s="849"/>
      <c r="Y96" s="849"/>
      <c r="Z96" s="849"/>
      <c r="AA96" s="849"/>
      <c r="AB96" s="849"/>
      <c r="AC96" s="849"/>
      <c r="AD96" s="849"/>
      <c r="AE96" s="849"/>
      <c r="AF96" s="849"/>
      <c r="AG96" s="849"/>
      <c r="AH96" s="849"/>
      <c r="AI96" s="849"/>
      <c r="AJ96" s="849"/>
      <c r="AK96" s="849"/>
      <c r="AL96" s="849"/>
      <c r="AM96" s="849"/>
      <c r="AN96" s="849"/>
      <c r="AO96" s="849"/>
      <c r="AP96" s="849"/>
      <c r="AQ96" s="849"/>
      <c r="AR96" s="849"/>
      <c r="AS96" s="849"/>
      <c r="AT96" s="849"/>
      <c r="AU96" s="849"/>
      <c r="AV96" s="849"/>
      <c r="AW96" s="849"/>
      <c r="AX96" s="849"/>
      <c r="AY96" s="849"/>
      <c r="AZ96" s="849"/>
      <c r="BA96" s="849"/>
      <c r="BB96" s="849"/>
      <c r="BC96" s="849"/>
      <c r="BD96" s="849"/>
      <c r="BE96" s="849"/>
      <c r="BF96" s="849"/>
      <c r="BG96" s="849"/>
      <c r="BH96" s="849"/>
      <c r="BI96" s="849"/>
      <c r="BJ96" s="849"/>
      <c r="BK96" s="849"/>
      <c r="BL96" s="849"/>
      <c r="BM96" s="849"/>
      <c r="BN96" s="849"/>
      <c r="BO96" s="849"/>
      <c r="BP96" s="849"/>
      <c r="BQ96" s="849"/>
      <c r="BR96" s="849"/>
      <c r="BS96" s="849"/>
      <c r="BT96" s="849"/>
      <c r="BU96" s="849"/>
      <c r="BV96" s="849"/>
      <c r="BW96" s="849"/>
      <c r="BX96" s="849"/>
      <c r="BY96" s="849"/>
      <c r="BZ96" s="849"/>
      <c r="CA96" s="849"/>
      <c r="CB96" s="849"/>
      <c r="CC96" s="849"/>
      <c r="CD96" s="849"/>
      <c r="CE96" s="849"/>
      <c r="CF96" s="849"/>
      <c r="CG96" s="849"/>
      <c r="CH96" s="849"/>
      <c r="CI96" s="849"/>
      <c r="CJ96" s="849"/>
      <c r="CK96" s="849"/>
      <c r="CL96" s="849"/>
      <c r="CM96" s="849"/>
      <c r="CN96" s="849"/>
      <c r="CO96" s="849"/>
      <c r="CP96" s="849"/>
      <c r="CQ96" s="849"/>
      <c r="CR96" s="849"/>
      <c r="CS96" s="849"/>
      <c r="CT96" s="849"/>
      <c r="CU96" s="849"/>
      <c r="CV96" s="849"/>
      <c r="CW96" s="849"/>
      <c r="CX96" s="849"/>
      <c r="CY96" s="849"/>
      <c r="CZ96" s="849"/>
      <c r="DA96" s="849"/>
      <c r="DB96" s="849"/>
      <c r="DC96" s="849"/>
      <c r="DD96" s="849"/>
      <c r="DE96" s="849"/>
      <c r="DF96" s="849"/>
      <c r="DG96" s="849"/>
      <c r="DH96" s="849"/>
      <c r="DI96" s="849"/>
      <c r="DJ96" s="849"/>
      <c r="DK96" s="849"/>
      <c r="DL96" s="849"/>
      <c r="DM96" s="849"/>
      <c r="DN96" s="849"/>
      <c r="DO96" s="849"/>
      <c r="DP96" s="849"/>
      <c r="DQ96" s="849"/>
      <c r="DR96" s="849"/>
      <c r="DS96" s="849"/>
      <c r="DT96" s="849"/>
      <c r="DU96" s="849"/>
      <c r="DV96" s="849"/>
      <c r="DW96" s="849"/>
      <c r="DX96" s="849"/>
      <c r="DY96" s="849"/>
      <c r="DZ96" s="849"/>
      <c r="EA96" s="849"/>
      <c r="EB96" s="849"/>
      <c r="EC96" s="849"/>
      <c r="ED96" s="849"/>
      <c r="EE96" s="849"/>
      <c r="EF96" s="849"/>
      <c r="EG96" s="849"/>
      <c r="EH96" s="849"/>
      <c r="EI96" s="849"/>
      <c r="EJ96" s="849"/>
      <c r="EK96" s="849"/>
      <c r="EL96" s="849"/>
      <c r="EM96" s="849"/>
      <c r="EN96" s="849"/>
      <c r="EO96" s="849"/>
      <c r="EP96" s="849"/>
      <c r="EQ96" s="849"/>
      <c r="ER96" s="849"/>
      <c r="ES96" s="849"/>
      <c r="ET96" s="849"/>
      <c r="EU96" s="849"/>
      <c r="EV96" s="849"/>
      <c r="EW96" s="849"/>
      <c r="EX96" s="849"/>
      <c r="EY96" s="849"/>
      <c r="EZ96" s="849"/>
      <c r="FA96" s="849"/>
      <c r="FB96" s="849"/>
      <c r="FC96" s="849"/>
      <c r="FD96" s="849"/>
      <c r="FE96" s="849"/>
      <c r="FF96" s="849"/>
      <c r="FG96" s="849"/>
      <c r="FH96" s="849"/>
      <c r="FI96" s="849"/>
      <c r="FJ96" s="849"/>
      <c r="FK96" s="849"/>
      <c r="FL96" s="849"/>
      <c r="FM96" s="849"/>
      <c r="FN96" s="849"/>
      <c r="FO96" s="849"/>
      <c r="FP96" s="849"/>
      <c r="FQ96" s="849"/>
      <c r="FR96" s="849"/>
      <c r="FS96" s="849"/>
      <c r="FT96" s="849"/>
      <c r="FU96" s="849"/>
      <c r="FV96" s="849"/>
      <c r="FW96" s="849"/>
      <c r="FX96" s="849"/>
      <c r="FY96" s="849"/>
      <c r="FZ96" s="849"/>
      <c r="GA96" s="849"/>
      <c r="GB96" s="849"/>
      <c r="GC96" s="849"/>
      <c r="GD96" s="849"/>
      <c r="GE96" s="849"/>
      <c r="GF96" s="849"/>
      <c r="GG96" s="849"/>
      <c r="GH96" s="849"/>
      <c r="GI96" s="849"/>
      <c r="GJ96" s="849"/>
      <c r="GK96" s="849"/>
      <c r="GL96" s="849"/>
      <c r="GM96" s="849"/>
      <c r="GN96" s="849"/>
      <c r="GO96" s="849"/>
      <c r="GP96" s="849"/>
      <c r="GQ96" s="849"/>
      <c r="GR96" s="849"/>
      <c r="GS96" s="849"/>
      <c r="GT96" s="849"/>
      <c r="GU96" s="849"/>
      <c r="GV96" s="849"/>
      <c r="GW96" s="849"/>
      <c r="GX96" s="849"/>
      <c r="GY96" s="849"/>
      <c r="GZ96" s="849"/>
      <c r="HA96" s="849"/>
      <c r="HB96" s="849"/>
      <c r="HC96" s="849"/>
      <c r="HD96" s="849"/>
      <c r="HE96" s="849"/>
      <c r="HF96" s="849"/>
      <c r="HG96" s="849"/>
      <c r="HH96" s="849"/>
      <c r="HI96" s="849"/>
      <c r="HJ96" s="849"/>
      <c r="HK96" s="849"/>
      <c r="HL96" s="849"/>
      <c r="HM96" s="849"/>
      <c r="HN96" s="849"/>
      <c r="HO96" s="849"/>
      <c r="HP96" s="849"/>
      <c r="HQ96" s="849"/>
      <c r="HR96" s="849"/>
      <c r="HS96" s="849"/>
      <c r="HT96" s="849"/>
      <c r="HU96" s="849"/>
      <c r="HV96" s="849"/>
      <c r="HW96" s="849"/>
      <c r="HX96" s="849"/>
      <c r="HY96" s="849"/>
      <c r="HZ96" s="849"/>
      <c r="IA96" s="849"/>
      <c r="IB96" s="849"/>
      <c r="IC96" s="849"/>
      <c r="ID96" s="849"/>
      <c r="IE96" s="849"/>
      <c r="IF96" s="849"/>
      <c r="IG96" s="849"/>
      <c r="IH96" s="849"/>
      <c r="II96" s="849"/>
      <c r="IJ96" s="849"/>
      <c r="IK96" s="849"/>
      <c r="IL96" s="849"/>
      <c r="IM96" s="849"/>
      <c r="IN96" s="849"/>
      <c r="IO96" s="849"/>
      <c r="IP96" s="849"/>
      <c r="IQ96" s="849"/>
      <c r="IR96" s="849"/>
      <c r="IS96" s="849"/>
      <c r="IT96" s="849"/>
      <c r="IU96" s="849"/>
      <c r="IV96" s="849"/>
    </row>
    <row r="97" spans="1:256" ht="15.75" customHeight="1">
      <c r="B97" s="849"/>
      <c r="C97" s="849"/>
      <c r="D97" s="849"/>
      <c r="E97" s="849"/>
      <c r="F97" s="849"/>
      <c r="G97" s="849"/>
      <c r="I97" s="916"/>
      <c r="J97" s="853"/>
      <c r="K97" s="916"/>
      <c r="L97" s="852"/>
      <c r="M97" s="853"/>
      <c r="N97" s="852"/>
      <c r="O97" s="852"/>
      <c r="P97" s="852"/>
      <c r="Q97" s="849"/>
      <c r="R97" s="849"/>
      <c r="S97" s="849"/>
      <c r="T97" s="849"/>
      <c r="U97" s="849"/>
      <c r="V97" s="849"/>
      <c r="W97" s="849"/>
      <c r="X97" s="849"/>
      <c r="Y97" s="849"/>
      <c r="Z97" s="849"/>
      <c r="AA97" s="849"/>
      <c r="AB97" s="849"/>
      <c r="AC97" s="849"/>
      <c r="AD97" s="849"/>
      <c r="AE97" s="849"/>
      <c r="AF97" s="849"/>
      <c r="AG97" s="849"/>
      <c r="AH97" s="849"/>
      <c r="AI97" s="849"/>
      <c r="AJ97" s="849"/>
      <c r="AK97" s="849"/>
      <c r="AL97" s="849"/>
      <c r="AM97" s="849"/>
      <c r="AN97" s="849"/>
      <c r="AO97" s="849"/>
      <c r="AP97" s="849"/>
      <c r="AQ97" s="849"/>
      <c r="AR97" s="849"/>
      <c r="AS97" s="849"/>
      <c r="AT97" s="849"/>
      <c r="AU97" s="849"/>
      <c r="AV97" s="849"/>
      <c r="AW97" s="849"/>
      <c r="AX97" s="849"/>
      <c r="AY97" s="849"/>
      <c r="AZ97" s="849"/>
      <c r="BA97" s="849"/>
      <c r="BB97" s="849"/>
      <c r="BC97" s="849"/>
      <c r="BD97" s="849"/>
      <c r="BE97" s="849"/>
      <c r="BF97" s="849"/>
      <c r="BG97" s="849"/>
      <c r="BH97" s="849"/>
      <c r="BI97" s="849"/>
      <c r="BJ97" s="849"/>
      <c r="BK97" s="849"/>
      <c r="BL97" s="849"/>
      <c r="BM97" s="849"/>
      <c r="BN97" s="849"/>
      <c r="BO97" s="849"/>
      <c r="BP97" s="849"/>
      <c r="BQ97" s="849"/>
      <c r="BR97" s="849"/>
      <c r="BS97" s="849"/>
      <c r="BT97" s="849"/>
      <c r="BU97" s="849"/>
      <c r="BV97" s="849"/>
      <c r="BW97" s="849"/>
      <c r="BX97" s="849"/>
      <c r="BY97" s="849"/>
      <c r="BZ97" s="849"/>
      <c r="CA97" s="849"/>
      <c r="CB97" s="849"/>
      <c r="CC97" s="849"/>
      <c r="CD97" s="849"/>
      <c r="CE97" s="849"/>
      <c r="CF97" s="849"/>
      <c r="CG97" s="849"/>
      <c r="CH97" s="849"/>
      <c r="CI97" s="849"/>
      <c r="CJ97" s="849"/>
      <c r="CK97" s="849"/>
      <c r="CL97" s="849"/>
      <c r="CM97" s="849"/>
      <c r="CN97" s="849"/>
      <c r="CO97" s="849"/>
      <c r="CP97" s="849"/>
      <c r="CQ97" s="849"/>
      <c r="CR97" s="849"/>
      <c r="CS97" s="849"/>
      <c r="CT97" s="849"/>
      <c r="CU97" s="849"/>
      <c r="CV97" s="849"/>
      <c r="CW97" s="849"/>
      <c r="CX97" s="849"/>
      <c r="CY97" s="849"/>
      <c r="CZ97" s="849"/>
      <c r="DA97" s="849"/>
      <c r="DB97" s="849"/>
      <c r="DC97" s="849"/>
      <c r="DD97" s="849"/>
      <c r="DE97" s="849"/>
      <c r="DF97" s="849"/>
      <c r="DG97" s="849"/>
      <c r="DH97" s="849"/>
      <c r="DI97" s="849"/>
      <c r="DJ97" s="849"/>
      <c r="DK97" s="849"/>
      <c r="DL97" s="849"/>
      <c r="DM97" s="849"/>
      <c r="DN97" s="849"/>
      <c r="DO97" s="849"/>
      <c r="DP97" s="849"/>
      <c r="DQ97" s="849"/>
      <c r="DR97" s="849"/>
      <c r="DS97" s="849"/>
      <c r="DT97" s="849"/>
      <c r="DU97" s="849"/>
      <c r="DV97" s="849"/>
      <c r="DW97" s="849"/>
      <c r="DX97" s="849"/>
      <c r="DY97" s="849"/>
      <c r="DZ97" s="849"/>
      <c r="EA97" s="849"/>
      <c r="EB97" s="849"/>
      <c r="EC97" s="849"/>
      <c r="ED97" s="849"/>
      <c r="EE97" s="849"/>
      <c r="EF97" s="849"/>
      <c r="EG97" s="849"/>
      <c r="EH97" s="849"/>
      <c r="EI97" s="849"/>
      <c r="EJ97" s="849"/>
      <c r="EK97" s="849"/>
      <c r="EL97" s="849"/>
      <c r="EM97" s="849"/>
      <c r="EN97" s="849"/>
      <c r="EO97" s="849"/>
      <c r="EP97" s="849"/>
      <c r="EQ97" s="849"/>
      <c r="ER97" s="849"/>
      <c r="ES97" s="849"/>
      <c r="ET97" s="849"/>
      <c r="EU97" s="849"/>
      <c r="EV97" s="849"/>
      <c r="EW97" s="849"/>
      <c r="EX97" s="849"/>
      <c r="EY97" s="849"/>
      <c r="EZ97" s="849"/>
      <c r="FA97" s="849"/>
      <c r="FB97" s="849"/>
      <c r="FC97" s="849"/>
      <c r="FD97" s="849"/>
      <c r="FE97" s="849"/>
      <c r="FF97" s="849"/>
      <c r="FG97" s="849"/>
      <c r="FH97" s="849"/>
      <c r="FI97" s="849"/>
      <c r="FJ97" s="849"/>
      <c r="FK97" s="849"/>
      <c r="FL97" s="849"/>
      <c r="FM97" s="849"/>
      <c r="FN97" s="849"/>
      <c r="FO97" s="849"/>
      <c r="FP97" s="849"/>
      <c r="FQ97" s="849"/>
      <c r="FR97" s="849"/>
      <c r="FS97" s="849"/>
      <c r="FT97" s="849"/>
      <c r="FU97" s="849"/>
      <c r="FV97" s="849"/>
      <c r="FW97" s="849"/>
      <c r="FX97" s="849"/>
      <c r="FY97" s="849"/>
      <c r="FZ97" s="849"/>
      <c r="GA97" s="849"/>
      <c r="GB97" s="849"/>
      <c r="GC97" s="849"/>
      <c r="GD97" s="849"/>
      <c r="GE97" s="849"/>
      <c r="GF97" s="849"/>
      <c r="GG97" s="849"/>
      <c r="GH97" s="849"/>
      <c r="GI97" s="849"/>
      <c r="GJ97" s="849"/>
      <c r="GK97" s="849"/>
      <c r="GL97" s="849"/>
      <c r="GM97" s="849"/>
      <c r="GN97" s="849"/>
      <c r="GO97" s="849"/>
      <c r="GP97" s="849"/>
      <c r="GQ97" s="849"/>
      <c r="GR97" s="849"/>
      <c r="GS97" s="849"/>
      <c r="GT97" s="849"/>
      <c r="GU97" s="849"/>
      <c r="GV97" s="849"/>
      <c r="GW97" s="849"/>
      <c r="GX97" s="849"/>
      <c r="GY97" s="849"/>
      <c r="GZ97" s="849"/>
      <c r="HA97" s="849"/>
      <c r="HB97" s="849"/>
      <c r="HC97" s="849"/>
      <c r="HD97" s="849"/>
      <c r="HE97" s="849"/>
      <c r="HF97" s="849"/>
      <c r="HG97" s="849"/>
      <c r="HH97" s="849"/>
      <c r="HI97" s="849"/>
      <c r="HJ97" s="849"/>
      <c r="HK97" s="849"/>
      <c r="HL97" s="849"/>
      <c r="HM97" s="849"/>
      <c r="HN97" s="849"/>
      <c r="HO97" s="849"/>
      <c r="HP97" s="849"/>
      <c r="HQ97" s="849"/>
      <c r="HR97" s="849"/>
      <c r="HS97" s="849"/>
      <c r="HT97" s="849"/>
      <c r="HU97" s="849"/>
      <c r="HV97" s="849"/>
      <c r="HW97" s="849"/>
      <c r="HX97" s="849"/>
      <c r="HY97" s="849"/>
      <c r="HZ97" s="849"/>
      <c r="IA97" s="849"/>
      <c r="IB97" s="849"/>
      <c r="IC97" s="849"/>
      <c r="ID97" s="849"/>
      <c r="IE97" s="849"/>
      <c r="IF97" s="849"/>
      <c r="IG97" s="849"/>
      <c r="IH97" s="849"/>
      <c r="II97" s="849"/>
      <c r="IJ97" s="849"/>
      <c r="IK97" s="849"/>
      <c r="IL97" s="849"/>
      <c r="IM97" s="849"/>
      <c r="IN97" s="849"/>
      <c r="IO97" s="849"/>
      <c r="IP97" s="849"/>
      <c r="IQ97" s="849"/>
      <c r="IR97" s="849"/>
      <c r="IS97" s="849"/>
      <c r="IT97" s="849"/>
      <c r="IU97" s="849"/>
      <c r="IV97" s="849"/>
    </row>
    <row r="98" spans="1:256" ht="21.9" customHeight="1">
      <c r="A98" s="858" t="str">
        <f>A49</f>
        <v>The accompanying condensed notes are an integral part of these interim financial information.</v>
      </c>
      <c r="B98" s="858"/>
      <c r="C98" s="858"/>
      <c r="D98" s="858"/>
      <c r="E98" s="858"/>
      <c r="F98" s="858"/>
      <c r="G98" s="858"/>
      <c r="H98" s="863"/>
      <c r="I98" s="863"/>
      <c r="J98" s="864"/>
      <c r="K98" s="863"/>
      <c r="L98" s="813"/>
      <c r="M98" s="864"/>
      <c r="N98" s="813"/>
      <c r="O98" s="813"/>
      <c r="P98" s="813"/>
      <c r="Q98" s="849"/>
      <c r="R98" s="849"/>
      <c r="S98" s="849"/>
      <c r="T98" s="849"/>
      <c r="U98" s="849"/>
      <c r="V98" s="849"/>
      <c r="W98" s="849"/>
      <c r="X98" s="849"/>
      <c r="Y98" s="849"/>
      <c r="Z98" s="849"/>
      <c r="AA98" s="849"/>
      <c r="AB98" s="849"/>
      <c r="AC98" s="849"/>
      <c r="AD98" s="849"/>
      <c r="AE98" s="849"/>
      <c r="AF98" s="849"/>
      <c r="AG98" s="849"/>
      <c r="AH98" s="849"/>
      <c r="AI98" s="849"/>
      <c r="AJ98" s="849"/>
      <c r="AK98" s="849"/>
      <c r="AL98" s="849"/>
      <c r="AM98" s="849"/>
      <c r="AN98" s="849"/>
      <c r="AO98" s="849"/>
      <c r="AP98" s="849"/>
      <c r="AQ98" s="849"/>
      <c r="AR98" s="849"/>
      <c r="AS98" s="849"/>
      <c r="AT98" s="849"/>
      <c r="AU98" s="849"/>
      <c r="AV98" s="849"/>
      <c r="AW98" s="849"/>
      <c r="AX98" s="849"/>
      <c r="AY98" s="849"/>
      <c r="AZ98" s="849"/>
      <c r="BA98" s="849"/>
      <c r="BB98" s="849"/>
      <c r="BC98" s="849"/>
      <c r="BD98" s="849"/>
      <c r="BE98" s="849"/>
      <c r="BF98" s="849"/>
      <c r="BG98" s="849"/>
      <c r="BH98" s="849"/>
      <c r="BI98" s="849"/>
      <c r="BJ98" s="849"/>
      <c r="BK98" s="849"/>
      <c r="BL98" s="849"/>
      <c r="BM98" s="849"/>
      <c r="BN98" s="849"/>
      <c r="BO98" s="849"/>
      <c r="BP98" s="849"/>
      <c r="BQ98" s="849"/>
      <c r="BR98" s="849"/>
      <c r="BS98" s="849"/>
      <c r="BT98" s="849"/>
      <c r="BU98" s="849"/>
      <c r="BV98" s="849"/>
      <c r="BW98" s="849"/>
      <c r="BX98" s="849"/>
      <c r="BY98" s="849"/>
      <c r="BZ98" s="849"/>
      <c r="CA98" s="849"/>
      <c r="CB98" s="849"/>
      <c r="CC98" s="849"/>
      <c r="CD98" s="849"/>
      <c r="CE98" s="849"/>
      <c r="CF98" s="849"/>
      <c r="CG98" s="849"/>
      <c r="CH98" s="849"/>
      <c r="CI98" s="849"/>
      <c r="CJ98" s="849"/>
      <c r="CK98" s="849"/>
      <c r="CL98" s="849"/>
      <c r="CM98" s="849"/>
      <c r="CN98" s="849"/>
      <c r="CO98" s="849"/>
      <c r="CP98" s="849"/>
      <c r="CQ98" s="849"/>
      <c r="CR98" s="849"/>
      <c r="CS98" s="849"/>
      <c r="CT98" s="849"/>
      <c r="CU98" s="849"/>
      <c r="CV98" s="849"/>
      <c r="CW98" s="849"/>
      <c r="CX98" s="849"/>
      <c r="CY98" s="849"/>
      <c r="CZ98" s="849"/>
      <c r="DA98" s="849"/>
      <c r="DB98" s="849"/>
      <c r="DC98" s="849"/>
      <c r="DD98" s="849"/>
      <c r="DE98" s="849"/>
      <c r="DF98" s="849"/>
      <c r="DG98" s="849"/>
      <c r="DH98" s="849"/>
      <c r="DI98" s="849"/>
      <c r="DJ98" s="849"/>
      <c r="DK98" s="849"/>
      <c r="DL98" s="849"/>
      <c r="DM98" s="849"/>
      <c r="DN98" s="849"/>
      <c r="DO98" s="849"/>
      <c r="DP98" s="849"/>
      <c r="DQ98" s="849"/>
      <c r="DR98" s="849"/>
      <c r="DS98" s="849"/>
      <c r="DT98" s="849"/>
      <c r="DU98" s="849"/>
      <c r="DV98" s="849"/>
      <c r="DW98" s="849"/>
      <c r="DX98" s="849"/>
      <c r="DY98" s="849"/>
      <c r="DZ98" s="849"/>
      <c r="EA98" s="849"/>
      <c r="EB98" s="849"/>
      <c r="EC98" s="849"/>
      <c r="ED98" s="849"/>
      <c r="EE98" s="849"/>
      <c r="EF98" s="849"/>
      <c r="EG98" s="849"/>
      <c r="EH98" s="849"/>
      <c r="EI98" s="849"/>
      <c r="EJ98" s="849"/>
      <c r="EK98" s="849"/>
      <c r="EL98" s="849"/>
      <c r="EM98" s="849"/>
      <c r="EN98" s="849"/>
      <c r="EO98" s="849"/>
      <c r="EP98" s="849"/>
      <c r="EQ98" s="849"/>
      <c r="ER98" s="849"/>
      <c r="ES98" s="849"/>
      <c r="ET98" s="849"/>
      <c r="EU98" s="849"/>
      <c r="EV98" s="849"/>
      <c r="EW98" s="849"/>
      <c r="EX98" s="849"/>
      <c r="EY98" s="849"/>
      <c r="EZ98" s="849"/>
      <c r="FA98" s="849"/>
      <c r="FB98" s="849"/>
      <c r="FC98" s="849"/>
      <c r="FD98" s="849"/>
      <c r="FE98" s="849"/>
      <c r="FF98" s="849"/>
      <c r="FG98" s="849"/>
      <c r="FH98" s="849"/>
      <c r="FI98" s="849"/>
      <c r="FJ98" s="849"/>
      <c r="FK98" s="849"/>
      <c r="FL98" s="849"/>
      <c r="FM98" s="849"/>
      <c r="FN98" s="849"/>
      <c r="FO98" s="849"/>
      <c r="FP98" s="849"/>
      <c r="FQ98" s="849"/>
      <c r="FR98" s="849"/>
      <c r="FS98" s="849"/>
      <c r="FT98" s="849"/>
      <c r="FU98" s="849"/>
      <c r="FV98" s="849"/>
      <c r="FW98" s="849"/>
      <c r="FX98" s="849"/>
      <c r="FY98" s="849"/>
      <c r="FZ98" s="849"/>
      <c r="GA98" s="849"/>
      <c r="GB98" s="849"/>
      <c r="GC98" s="849"/>
      <c r="GD98" s="849"/>
      <c r="GE98" s="849"/>
      <c r="GF98" s="849"/>
      <c r="GG98" s="849"/>
      <c r="GH98" s="849"/>
      <c r="GI98" s="849"/>
      <c r="GJ98" s="849"/>
      <c r="GK98" s="849"/>
      <c r="GL98" s="849"/>
      <c r="GM98" s="849"/>
      <c r="GN98" s="849"/>
      <c r="GO98" s="849"/>
      <c r="GP98" s="849"/>
      <c r="GQ98" s="849"/>
      <c r="GR98" s="849"/>
      <c r="GS98" s="849"/>
      <c r="GT98" s="849"/>
      <c r="GU98" s="849"/>
      <c r="GV98" s="849"/>
      <c r="GW98" s="849"/>
      <c r="GX98" s="849"/>
      <c r="GY98" s="849"/>
      <c r="GZ98" s="849"/>
      <c r="HA98" s="849"/>
      <c r="HB98" s="849"/>
      <c r="HC98" s="849"/>
      <c r="HD98" s="849"/>
      <c r="HE98" s="849"/>
      <c r="HF98" s="849"/>
      <c r="HG98" s="849"/>
      <c r="HH98" s="849"/>
      <c r="HI98" s="849"/>
      <c r="HJ98" s="849"/>
      <c r="HK98" s="849"/>
      <c r="HL98" s="849"/>
      <c r="HM98" s="849"/>
      <c r="HN98" s="849"/>
      <c r="HO98" s="849"/>
      <c r="HP98" s="849"/>
      <c r="HQ98" s="849"/>
      <c r="HR98" s="849"/>
      <c r="HS98" s="849"/>
      <c r="HT98" s="849"/>
      <c r="HU98" s="849"/>
      <c r="HV98" s="849"/>
      <c r="HW98" s="849"/>
      <c r="HX98" s="849"/>
      <c r="HY98" s="849"/>
      <c r="HZ98" s="849"/>
      <c r="IA98" s="849"/>
      <c r="IB98" s="849"/>
      <c r="IC98" s="849"/>
      <c r="ID98" s="849"/>
      <c r="IE98" s="849"/>
      <c r="IF98" s="849"/>
      <c r="IG98" s="849"/>
      <c r="IH98" s="849"/>
      <c r="II98" s="849"/>
      <c r="IJ98" s="849"/>
      <c r="IK98" s="849"/>
      <c r="IL98" s="849"/>
      <c r="IM98" s="849"/>
      <c r="IN98" s="849"/>
      <c r="IO98" s="849"/>
      <c r="IP98" s="849"/>
      <c r="IQ98" s="849"/>
      <c r="IR98" s="849"/>
      <c r="IS98" s="849"/>
      <c r="IT98" s="849"/>
      <c r="IU98" s="849"/>
      <c r="IV98" s="849"/>
    </row>
    <row r="99" spans="1:256" ht="16.5" customHeight="1">
      <c r="A99" s="834" t="str">
        <f>A50</f>
        <v>AddTech Hub Public Company Limited</v>
      </c>
      <c r="B99" s="834"/>
      <c r="C99" s="834"/>
      <c r="D99" s="834"/>
      <c r="E99" s="834"/>
      <c r="F99" s="834"/>
      <c r="G99" s="834"/>
      <c r="H99" s="835"/>
      <c r="I99" s="835"/>
      <c r="J99" s="837"/>
      <c r="K99" s="835"/>
      <c r="L99" s="836"/>
      <c r="M99" s="837"/>
      <c r="N99" s="836"/>
      <c r="O99" s="836"/>
      <c r="P99" s="836"/>
      <c r="Q99" s="834"/>
      <c r="R99" s="834"/>
      <c r="S99" s="834"/>
      <c r="T99" s="834"/>
      <c r="U99" s="834"/>
      <c r="V99" s="834"/>
      <c r="W99" s="834"/>
      <c r="X99" s="834"/>
      <c r="Y99" s="834"/>
      <c r="Z99" s="834"/>
      <c r="AA99" s="834"/>
      <c r="AB99" s="834"/>
      <c r="AC99" s="834"/>
      <c r="AD99" s="834"/>
      <c r="AE99" s="834"/>
      <c r="AF99" s="834"/>
      <c r="AG99" s="834"/>
      <c r="AH99" s="834"/>
      <c r="AI99" s="834"/>
      <c r="AJ99" s="834"/>
      <c r="AK99" s="834"/>
      <c r="AL99" s="834"/>
      <c r="AM99" s="834"/>
      <c r="AN99" s="834"/>
      <c r="AO99" s="834"/>
      <c r="AP99" s="834"/>
      <c r="AQ99" s="834"/>
      <c r="AR99" s="834"/>
      <c r="AS99" s="834"/>
      <c r="AT99" s="834"/>
      <c r="AU99" s="834"/>
      <c r="AV99" s="834"/>
      <c r="AW99" s="834"/>
      <c r="AX99" s="834"/>
      <c r="AY99" s="834"/>
      <c r="AZ99" s="834"/>
      <c r="BA99" s="834"/>
      <c r="BB99" s="834"/>
      <c r="BC99" s="834"/>
      <c r="BD99" s="834"/>
      <c r="BE99" s="834"/>
      <c r="BF99" s="834"/>
      <c r="BG99" s="834"/>
      <c r="BH99" s="834"/>
      <c r="BI99" s="834"/>
      <c r="BJ99" s="834"/>
      <c r="BK99" s="834"/>
      <c r="BL99" s="834"/>
      <c r="BM99" s="834"/>
      <c r="BN99" s="834"/>
      <c r="BO99" s="834"/>
      <c r="BP99" s="834"/>
      <c r="BQ99" s="834"/>
      <c r="BR99" s="834"/>
      <c r="BS99" s="834"/>
      <c r="BT99" s="834"/>
      <c r="BU99" s="834"/>
      <c r="BV99" s="834"/>
      <c r="BW99" s="834"/>
      <c r="BX99" s="834"/>
      <c r="BY99" s="834"/>
      <c r="BZ99" s="834"/>
      <c r="CA99" s="834"/>
      <c r="CB99" s="834"/>
      <c r="CC99" s="834"/>
      <c r="CD99" s="834"/>
      <c r="CE99" s="834"/>
      <c r="CF99" s="834"/>
      <c r="CG99" s="834"/>
      <c r="CH99" s="834"/>
      <c r="CI99" s="834"/>
      <c r="CJ99" s="834"/>
      <c r="CK99" s="834"/>
      <c r="CL99" s="834"/>
      <c r="CM99" s="834"/>
      <c r="CN99" s="834"/>
      <c r="CO99" s="834"/>
      <c r="CP99" s="834"/>
      <c r="CQ99" s="834"/>
      <c r="CR99" s="834"/>
      <c r="CS99" s="834"/>
      <c r="CT99" s="834"/>
      <c r="CU99" s="834"/>
      <c r="CV99" s="834"/>
      <c r="CW99" s="834"/>
      <c r="CX99" s="834"/>
      <c r="CY99" s="834"/>
      <c r="CZ99" s="834"/>
      <c r="DA99" s="834"/>
      <c r="DB99" s="834"/>
      <c r="DC99" s="834"/>
      <c r="DD99" s="834"/>
      <c r="DE99" s="834"/>
      <c r="DF99" s="834"/>
      <c r="DG99" s="834"/>
      <c r="DH99" s="834"/>
      <c r="DI99" s="834"/>
      <c r="DJ99" s="834"/>
      <c r="DK99" s="834"/>
      <c r="DL99" s="834"/>
      <c r="DM99" s="834"/>
      <c r="DN99" s="834"/>
      <c r="DO99" s="834"/>
      <c r="DP99" s="834"/>
      <c r="DQ99" s="834"/>
      <c r="DR99" s="834"/>
      <c r="DS99" s="834"/>
      <c r="DT99" s="834"/>
      <c r="DU99" s="834"/>
      <c r="DV99" s="834"/>
      <c r="DW99" s="834"/>
      <c r="DX99" s="834"/>
      <c r="DY99" s="834"/>
      <c r="DZ99" s="834"/>
      <c r="EA99" s="834"/>
      <c r="EB99" s="834"/>
      <c r="EC99" s="834"/>
      <c r="ED99" s="834"/>
      <c r="EE99" s="834"/>
      <c r="EF99" s="834"/>
      <c r="EG99" s="834"/>
      <c r="EH99" s="834"/>
      <c r="EI99" s="834"/>
      <c r="EJ99" s="834"/>
      <c r="EK99" s="834"/>
      <c r="EL99" s="834"/>
      <c r="EM99" s="834"/>
      <c r="EN99" s="834"/>
      <c r="EO99" s="834"/>
      <c r="EP99" s="834"/>
      <c r="EQ99" s="834"/>
      <c r="ER99" s="834"/>
      <c r="ES99" s="834"/>
      <c r="ET99" s="834"/>
      <c r="EU99" s="834"/>
      <c r="EV99" s="834"/>
      <c r="EW99" s="834"/>
      <c r="EX99" s="834"/>
      <c r="EY99" s="834"/>
      <c r="EZ99" s="834"/>
      <c r="FA99" s="834"/>
      <c r="FB99" s="834"/>
      <c r="FC99" s="834"/>
      <c r="FD99" s="834"/>
      <c r="FE99" s="834"/>
      <c r="FF99" s="834"/>
      <c r="FG99" s="834"/>
      <c r="FH99" s="834"/>
      <c r="FI99" s="834"/>
      <c r="FJ99" s="834"/>
      <c r="FK99" s="834"/>
      <c r="FL99" s="834"/>
      <c r="FM99" s="834"/>
      <c r="FN99" s="834"/>
      <c r="FO99" s="834"/>
      <c r="FP99" s="834"/>
      <c r="FQ99" s="834"/>
      <c r="FR99" s="834"/>
      <c r="FS99" s="834"/>
      <c r="FT99" s="834"/>
      <c r="FU99" s="834"/>
      <c r="FV99" s="834"/>
      <c r="FW99" s="834"/>
      <c r="FX99" s="834"/>
      <c r="FY99" s="834"/>
      <c r="FZ99" s="834"/>
      <c r="GA99" s="834"/>
      <c r="GB99" s="834"/>
      <c r="GC99" s="834"/>
      <c r="GD99" s="834"/>
      <c r="GE99" s="834"/>
      <c r="GF99" s="834"/>
      <c r="GG99" s="834"/>
      <c r="GH99" s="834"/>
      <c r="GI99" s="834"/>
      <c r="GJ99" s="834"/>
      <c r="GK99" s="834"/>
      <c r="GL99" s="834"/>
      <c r="GM99" s="834"/>
      <c r="GN99" s="834"/>
      <c r="GO99" s="834"/>
      <c r="GP99" s="834"/>
      <c r="GQ99" s="834"/>
      <c r="GR99" s="834"/>
      <c r="GS99" s="834"/>
      <c r="GT99" s="834"/>
      <c r="GU99" s="834"/>
      <c r="GV99" s="834"/>
      <c r="GW99" s="834"/>
      <c r="GX99" s="834"/>
      <c r="GY99" s="834"/>
      <c r="GZ99" s="834"/>
      <c r="HA99" s="834"/>
      <c r="HB99" s="834"/>
      <c r="HC99" s="834"/>
      <c r="HD99" s="834"/>
      <c r="HE99" s="834"/>
      <c r="HF99" s="834"/>
      <c r="HG99" s="834"/>
      <c r="HH99" s="834"/>
      <c r="HI99" s="834"/>
      <c r="HJ99" s="834"/>
      <c r="HK99" s="834"/>
      <c r="HL99" s="834"/>
      <c r="HM99" s="834"/>
      <c r="HN99" s="834"/>
      <c r="HO99" s="834"/>
      <c r="HP99" s="834"/>
      <c r="HQ99" s="834"/>
      <c r="HR99" s="834"/>
      <c r="HS99" s="834"/>
      <c r="HT99" s="834"/>
      <c r="HU99" s="834"/>
      <c r="HV99" s="834"/>
      <c r="HW99" s="834"/>
      <c r="HX99" s="834"/>
      <c r="HY99" s="834"/>
      <c r="HZ99" s="834"/>
      <c r="IA99" s="834"/>
      <c r="IB99" s="834"/>
      <c r="IC99" s="834"/>
      <c r="ID99" s="834"/>
      <c r="IE99" s="834"/>
      <c r="IF99" s="834"/>
      <c r="IG99" s="834"/>
      <c r="IH99" s="834"/>
      <c r="II99" s="834"/>
      <c r="IJ99" s="834"/>
      <c r="IK99" s="834"/>
      <c r="IL99" s="834"/>
      <c r="IM99" s="834"/>
      <c r="IN99" s="834"/>
      <c r="IO99" s="834"/>
      <c r="IP99" s="834"/>
      <c r="IQ99" s="834"/>
      <c r="IR99" s="834"/>
      <c r="IS99" s="834"/>
      <c r="IT99" s="834"/>
      <c r="IU99" s="834"/>
      <c r="IV99" s="834"/>
    </row>
    <row r="100" spans="1:256" ht="16.5" customHeight="1">
      <c r="A100" s="834" t="s">
        <v>1210</v>
      </c>
      <c r="B100" s="834"/>
      <c r="C100" s="834"/>
      <c r="D100" s="834"/>
      <c r="E100" s="834"/>
      <c r="F100" s="834"/>
      <c r="G100" s="834"/>
      <c r="H100" s="835"/>
      <c r="I100" s="835"/>
      <c r="J100" s="837"/>
      <c r="K100" s="835"/>
      <c r="L100" s="836"/>
      <c r="M100" s="837"/>
      <c r="N100" s="836"/>
      <c r="O100" s="836"/>
      <c r="P100" s="836"/>
      <c r="Q100" s="834"/>
      <c r="R100" s="834"/>
      <c r="S100" s="834"/>
      <c r="T100" s="834"/>
      <c r="U100" s="834"/>
      <c r="V100" s="834"/>
      <c r="W100" s="834"/>
      <c r="X100" s="834"/>
      <c r="Y100" s="834"/>
      <c r="Z100" s="834"/>
      <c r="AA100" s="834"/>
      <c r="AB100" s="834"/>
      <c r="AC100" s="834"/>
      <c r="AD100" s="834"/>
      <c r="AE100" s="834"/>
      <c r="AF100" s="834"/>
      <c r="AG100" s="834"/>
      <c r="AH100" s="834"/>
      <c r="AI100" s="834"/>
      <c r="AJ100" s="834"/>
      <c r="AK100" s="834"/>
      <c r="AL100" s="834"/>
      <c r="AM100" s="834"/>
      <c r="AN100" s="834"/>
      <c r="AO100" s="834"/>
      <c r="AP100" s="834"/>
      <c r="AQ100" s="834"/>
      <c r="AR100" s="834"/>
      <c r="AS100" s="834"/>
      <c r="AT100" s="834"/>
      <c r="AU100" s="834"/>
      <c r="AV100" s="834"/>
      <c r="AW100" s="834"/>
      <c r="AX100" s="834"/>
      <c r="AY100" s="834"/>
      <c r="AZ100" s="834"/>
      <c r="BA100" s="834"/>
      <c r="BB100" s="834"/>
      <c r="BC100" s="834"/>
      <c r="BD100" s="834"/>
      <c r="BE100" s="834"/>
      <c r="BF100" s="834"/>
      <c r="BG100" s="834"/>
      <c r="BH100" s="834"/>
      <c r="BI100" s="834"/>
      <c r="BJ100" s="834"/>
      <c r="BK100" s="834"/>
      <c r="BL100" s="834"/>
      <c r="BM100" s="834"/>
      <c r="BN100" s="834"/>
      <c r="BO100" s="834"/>
      <c r="BP100" s="834"/>
      <c r="BQ100" s="834"/>
      <c r="BR100" s="834"/>
      <c r="BS100" s="834"/>
      <c r="BT100" s="834"/>
      <c r="BU100" s="834"/>
      <c r="BV100" s="834"/>
      <c r="BW100" s="834"/>
      <c r="BX100" s="834"/>
      <c r="BY100" s="834"/>
      <c r="BZ100" s="834"/>
      <c r="CA100" s="834"/>
      <c r="CB100" s="834"/>
      <c r="CC100" s="834"/>
      <c r="CD100" s="834"/>
      <c r="CE100" s="834"/>
      <c r="CF100" s="834"/>
      <c r="CG100" s="834"/>
      <c r="CH100" s="834"/>
      <c r="CI100" s="834"/>
      <c r="CJ100" s="834"/>
      <c r="CK100" s="834"/>
      <c r="CL100" s="834"/>
      <c r="CM100" s="834"/>
      <c r="CN100" s="834"/>
      <c r="CO100" s="834"/>
      <c r="CP100" s="834"/>
      <c r="CQ100" s="834"/>
      <c r="CR100" s="834"/>
      <c r="CS100" s="834"/>
      <c r="CT100" s="834"/>
      <c r="CU100" s="834"/>
      <c r="CV100" s="834"/>
      <c r="CW100" s="834"/>
      <c r="CX100" s="834"/>
      <c r="CY100" s="834"/>
      <c r="CZ100" s="834"/>
      <c r="DA100" s="834"/>
      <c r="DB100" s="834"/>
      <c r="DC100" s="834"/>
      <c r="DD100" s="834"/>
      <c r="DE100" s="834"/>
      <c r="DF100" s="834"/>
      <c r="DG100" s="834"/>
      <c r="DH100" s="834"/>
      <c r="DI100" s="834"/>
      <c r="DJ100" s="834"/>
      <c r="DK100" s="834"/>
      <c r="DL100" s="834"/>
      <c r="DM100" s="834"/>
      <c r="DN100" s="834"/>
      <c r="DO100" s="834"/>
      <c r="DP100" s="834"/>
      <c r="DQ100" s="834"/>
      <c r="DR100" s="834"/>
      <c r="DS100" s="834"/>
      <c r="DT100" s="834"/>
      <c r="DU100" s="834"/>
      <c r="DV100" s="834"/>
      <c r="DW100" s="834"/>
      <c r="DX100" s="834"/>
      <c r="DY100" s="834"/>
      <c r="DZ100" s="834"/>
      <c r="EA100" s="834"/>
      <c r="EB100" s="834"/>
      <c r="EC100" s="834"/>
      <c r="ED100" s="834"/>
      <c r="EE100" s="834"/>
      <c r="EF100" s="834"/>
      <c r="EG100" s="834"/>
      <c r="EH100" s="834"/>
      <c r="EI100" s="834"/>
      <c r="EJ100" s="834"/>
      <c r="EK100" s="834"/>
      <c r="EL100" s="834"/>
      <c r="EM100" s="834"/>
      <c r="EN100" s="834"/>
      <c r="EO100" s="834"/>
      <c r="EP100" s="834"/>
      <c r="EQ100" s="834"/>
      <c r="ER100" s="834"/>
      <c r="ES100" s="834"/>
      <c r="ET100" s="834"/>
      <c r="EU100" s="834"/>
      <c r="EV100" s="834"/>
      <c r="EW100" s="834"/>
      <c r="EX100" s="834"/>
      <c r="EY100" s="834"/>
      <c r="EZ100" s="834"/>
      <c r="FA100" s="834"/>
      <c r="FB100" s="834"/>
      <c r="FC100" s="834"/>
      <c r="FD100" s="834"/>
      <c r="FE100" s="834"/>
      <c r="FF100" s="834"/>
      <c r="FG100" s="834"/>
      <c r="FH100" s="834"/>
      <c r="FI100" s="834"/>
      <c r="FJ100" s="834"/>
      <c r="FK100" s="834"/>
      <c r="FL100" s="834"/>
      <c r="FM100" s="834"/>
      <c r="FN100" s="834"/>
      <c r="FO100" s="834"/>
      <c r="FP100" s="834"/>
      <c r="FQ100" s="834"/>
      <c r="FR100" s="834"/>
      <c r="FS100" s="834"/>
      <c r="FT100" s="834"/>
      <c r="FU100" s="834"/>
      <c r="FV100" s="834"/>
      <c r="FW100" s="834"/>
      <c r="FX100" s="834"/>
      <c r="FY100" s="834"/>
      <c r="FZ100" s="834"/>
      <c r="GA100" s="834"/>
      <c r="GB100" s="834"/>
      <c r="GC100" s="834"/>
      <c r="GD100" s="834"/>
      <c r="GE100" s="834"/>
      <c r="GF100" s="834"/>
      <c r="GG100" s="834"/>
      <c r="GH100" s="834"/>
      <c r="GI100" s="834"/>
      <c r="GJ100" s="834"/>
      <c r="GK100" s="834"/>
      <c r="GL100" s="834"/>
      <c r="GM100" s="834"/>
      <c r="GN100" s="834"/>
      <c r="GO100" s="834"/>
      <c r="GP100" s="834"/>
      <c r="GQ100" s="834"/>
      <c r="GR100" s="834"/>
      <c r="GS100" s="834"/>
      <c r="GT100" s="834"/>
      <c r="GU100" s="834"/>
      <c r="GV100" s="834"/>
      <c r="GW100" s="834"/>
      <c r="GX100" s="834"/>
      <c r="GY100" s="834"/>
      <c r="GZ100" s="834"/>
      <c r="HA100" s="834"/>
      <c r="HB100" s="834"/>
      <c r="HC100" s="834"/>
      <c r="HD100" s="834"/>
      <c r="HE100" s="834"/>
      <c r="HF100" s="834"/>
      <c r="HG100" s="834"/>
      <c r="HH100" s="834"/>
      <c r="HI100" s="834"/>
      <c r="HJ100" s="834"/>
      <c r="HK100" s="834"/>
      <c r="HL100" s="834"/>
      <c r="HM100" s="834"/>
      <c r="HN100" s="834"/>
      <c r="HO100" s="834"/>
      <c r="HP100" s="834"/>
      <c r="HQ100" s="834"/>
      <c r="HR100" s="834"/>
      <c r="HS100" s="834"/>
      <c r="HT100" s="834"/>
      <c r="HU100" s="834"/>
      <c r="HV100" s="834"/>
      <c r="HW100" s="834"/>
      <c r="HX100" s="834"/>
      <c r="HY100" s="834"/>
      <c r="HZ100" s="834"/>
      <c r="IA100" s="834"/>
      <c r="IB100" s="834"/>
      <c r="IC100" s="834"/>
      <c r="ID100" s="834"/>
      <c r="IE100" s="834"/>
      <c r="IF100" s="834"/>
      <c r="IG100" s="834"/>
      <c r="IH100" s="834"/>
      <c r="II100" s="834"/>
      <c r="IJ100" s="834"/>
      <c r="IK100" s="834"/>
      <c r="IL100" s="834"/>
      <c r="IM100" s="834"/>
      <c r="IN100" s="834"/>
      <c r="IO100" s="834"/>
      <c r="IP100" s="834"/>
      <c r="IQ100" s="834"/>
      <c r="IR100" s="834"/>
      <c r="IS100" s="834"/>
      <c r="IT100" s="834"/>
      <c r="IU100" s="834"/>
      <c r="IV100" s="834"/>
    </row>
    <row r="101" spans="1:256" ht="16.5" customHeight="1">
      <c r="A101" s="865" t="str">
        <f>A52</f>
        <v>As at 31 March 2021</v>
      </c>
      <c r="B101" s="839"/>
      <c r="C101" s="839"/>
      <c r="D101" s="839"/>
      <c r="E101" s="839"/>
      <c r="F101" s="839"/>
      <c r="G101" s="839"/>
      <c r="H101" s="840"/>
      <c r="I101" s="840"/>
      <c r="J101" s="842"/>
      <c r="K101" s="840"/>
      <c r="L101" s="841"/>
      <c r="M101" s="842"/>
      <c r="N101" s="841"/>
      <c r="O101" s="841"/>
      <c r="P101" s="841"/>
      <c r="Q101" s="834"/>
      <c r="R101" s="834"/>
      <c r="S101" s="834"/>
      <c r="T101" s="834"/>
      <c r="U101" s="834"/>
      <c r="V101" s="834"/>
      <c r="W101" s="834"/>
      <c r="X101" s="834"/>
      <c r="Y101" s="834"/>
      <c r="Z101" s="834"/>
      <c r="AA101" s="834"/>
      <c r="AB101" s="834"/>
      <c r="AC101" s="834"/>
      <c r="AD101" s="834"/>
      <c r="AE101" s="834"/>
      <c r="AF101" s="834"/>
      <c r="AG101" s="834"/>
      <c r="AH101" s="834"/>
      <c r="AI101" s="834"/>
      <c r="AJ101" s="834"/>
      <c r="AK101" s="834"/>
      <c r="AL101" s="834"/>
      <c r="AM101" s="834"/>
      <c r="AN101" s="834"/>
      <c r="AO101" s="834"/>
      <c r="AP101" s="834"/>
      <c r="AQ101" s="834"/>
      <c r="AR101" s="834"/>
      <c r="AS101" s="834"/>
      <c r="AT101" s="834"/>
      <c r="AU101" s="834"/>
      <c r="AV101" s="834"/>
      <c r="AW101" s="834"/>
      <c r="AX101" s="834"/>
      <c r="AY101" s="834"/>
      <c r="AZ101" s="834"/>
      <c r="BA101" s="834"/>
      <c r="BB101" s="834"/>
      <c r="BC101" s="834"/>
      <c r="BD101" s="834"/>
      <c r="BE101" s="834"/>
      <c r="BF101" s="834"/>
      <c r="BG101" s="834"/>
      <c r="BH101" s="834"/>
      <c r="BI101" s="834"/>
      <c r="BJ101" s="834"/>
      <c r="BK101" s="834"/>
      <c r="BL101" s="834"/>
      <c r="BM101" s="834"/>
      <c r="BN101" s="834"/>
      <c r="BO101" s="834"/>
      <c r="BP101" s="834"/>
      <c r="BQ101" s="834"/>
      <c r="BR101" s="834"/>
      <c r="BS101" s="834"/>
      <c r="BT101" s="834"/>
      <c r="BU101" s="834"/>
      <c r="BV101" s="834"/>
      <c r="BW101" s="834"/>
      <c r="BX101" s="834"/>
      <c r="BY101" s="834"/>
      <c r="BZ101" s="834"/>
      <c r="CA101" s="834"/>
      <c r="CB101" s="834"/>
      <c r="CC101" s="834"/>
      <c r="CD101" s="834"/>
      <c r="CE101" s="834"/>
      <c r="CF101" s="834"/>
      <c r="CG101" s="834"/>
      <c r="CH101" s="834"/>
      <c r="CI101" s="834"/>
      <c r="CJ101" s="834"/>
      <c r="CK101" s="834"/>
      <c r="CL101" s="834"/>
      <c r="CM101" s="834"/>
      <c r="CN101" s="834"/>
      <c r="CO101" s="834"/>
      <c r="CP101" s="834"/>
      <c r="CQ101" s="834"/>
      <c r="CR101" s="834"/>
      <c r="CS101" s="834"/>
      <c r="CT101" s="834"/>
      <c r="CU101" s="834"/>
      <c r="CV101" s="834"/>
      <c r="CW101" s="834"/>
      <c r="CX101" s="834"/>
      <c r="CY101" s="834"/>
      <c r="CZ101" s="834"/>
      <c r="DA101" s="834"/>
      <c r="DB101" s="834"/>
      <c r="DC101" s="834"/>
      <c r="DD101" s="834"/>
      <c r="DE101" s="834"/>
      <c r="DF101" s="834"/>
      <c r="DG101" s="834"/>
      <c r="DH101" s="834"/>
      <c r="DI101" s="834"/>
      <c r="DJ101" s="834"/>
      <c r="DK101" s="834"/>
      <c r="DL101" s="834"/>
      <c r="DM101" s="834"/>
      <c r="DN101" s="834"/>
      <c r="DO101" s="834"/>
      <c r="DP101" s="834"/>
      <c r="DQ101" s="834"/>
      <c r="DR101" s="834"/>
      <c r="DS101" s="834"/>
      <c r="DT101" s="834"/>
      <c r="DU101" s="834"/>
      <c r="DV101" s="834"/>
      <c r="DW101" s="834"/>
      <c r="DX101" s="834"/>
      <c r="DY101" s="834"/>
      <c r="DZ101" s="834"/>
      <c r="EA101" s="834"/>
      <c r="EB101" s="834"/>
      <c r="EC101" s="834"/>
      <c r="ED101" s="834"/>
      <c r="EE101" s="834"/>
      <c r="EF101" s="834"/>
      <c r="EG101" s="834"/>
      <c r="EH101" s="834"/>
      <c r="EI101" s="834"/>
      <c r="EJ101" s="834"/>
      <c r="EK101" s="834"/>
      <c r="EL101" s="834"/>
      <c r="EM101" s="834"/>
      <c r="EN101" s="834"/>
      <c r="EO101" s="834"/>
      <c r="EP101" s="834"/>
      <c r="EQ101" s="834"/>
      <c r="ER101" s="834"/>
      <c r="ES101" s="834"/>
      <c r="ET101" s="834"/>
      <c r="EU101" s="834"/>
      <c r="EV101" s="834"/>
      <c r="EW101" s="834"/>
      <c r="EX101" s="834"/>
      <c r="EY101" s="834"/>
      <c r="EZ101" s="834"/>
      <c r="FA101" s="834"/>
      <c r="FB101" s="834"/>
      <c r="FC101" s="834"/>
      <c r="FD101" s="834"/>
      <c r="FE101" s="834"/>
      <c r="FF101" s="834"/>
      <c r="FG101" s="834"/>
      <c r="FH101" s="834"/>
      <c r="FI101" s="834"/>
      <c r="FJ101" s="834"/>
      <c r="FK101" s="834"/>
      <c r="FL101" s="834"/>
      <c r="FM101" s="834"/>
      <c r="FN101" s="834"/>
      <c r="FO101" s="834"/>
      <c r="FP101" s="834"/>
      <c r="FQ101" s="834"/>
      <c r="FR101" s="834"/>
      <c r="FS101" s="834"/>
      <c r="FT101" s="834"/>
      <c r="FU101" s="834"/>
      <c r="FV101" s="834"/>
      <c r="FW101" s="834"/>
      <c r="FX101" s="834"/>
      <c r="FY101" s="834"/>
      <c r="FZ101" s="834"/>
      <c r="GA101" s="834"/>
      <c r="GB101" s="834"/>
      <c r="GC101" s="834"/>
      <c r="GD101" s="834"/>
      <c r="GE101" s="834"/>
      <c r="GF101" s="834"/>
      <c r="GG101" s="834"/>
      <c r="GH101" s="834"/>
      <c r="GI101" s="834"/>
      <c r="GJ101" s="834"/>
      <c r="GK101" s="834"/>
      <c r="GL101" s="834"/>
      <c r="GM101" s="834"/>
      <c r="GN101" s="834"/>
      <c r="GO101" s="834"/>
      <c r="GP101" s="834"/>
      <c r="GQ101" s="834"/>
      <c r="GR101" s="834"/>
      <c r="GS101" s="834"/>
      <c r="GT101" s="834"/>
      <c r="GU101" s="834"/>
      <c r="GV101" s="834"/>
      <c r="GW101" s="834"/>
      <c r="GX101" s="834"/>
      <c r="GY101" s="834"/>
      <c r="GZ101" s="834"/>
      <c r="HA101" s="834"/>
      <c r="HB101" s="834"/>
      <c r="HC101" s="834"/>
      <c r="HD101" s="834"/>
      <c r="HE101" s="834"/>
      <c r="HF101" s="834"/>
      <c r="HG101" s="834"/>
      <c r="HH101" s="834"/>
      <c r="HI101" s="834"/>
      <c r="HJ101" s="834"/>
      <c r="HK101" s="834"/>
      <c r="HL101" s="834"/>
      <c r="HM101" s="834"/>
      <c r="HN101" s="834"/>
      <c r="HO101" s="834"/>
      <c r="HP101" s="834"/>
      <c r="HQ101" s="834"/>
      <c r="HR101" s="834"/>
      <c r="HS101" s="834"/>
      <c r="HT101" s="834"/>
      <c r="HU101" s="834"/>
      <c r="HV101" s="834"/>
      <c r="HW101" s="834"/>
      <c r="HX101" s="834"/>
      <c r="HY101" s="834"/>
      <c r="HZ101" s="834"/>
      <c r="IA101" s="834"/>
      <c r="IB101" s="834"/>
      <c r="IC101" s="834"/>
      <c r="ID101" s="834"/>
      <c r="IE101" s="834"/>
      <c r="IF101" s="834"/>
      <c r="IG101" s="834"/>
      <c r="IH101" s="834"/>
      <c r="II101" s="834"/>
      <c r="IJ101" s="834"/>
      <c r="IK101" s="834"/>
      <c r="IL101" s="834"/>
      <c r="IM101" s="834"/>
      <c r="IN101" s="834"/>
      <c r="IO101" s="834"/>
      <c r="IP101" s="834"/>
      <c r="IQ101" s="834"/>
      <c r="IR101" s="834"/>
      <c r="IS101" s="834"/>
      <c r="IT101" s="834"/>
      <c r="IU101" s="834"/>
      <c r="IV101" s="834"/>
    </row>
    <row r="102" spans="1:256" ht="16.5" customHeight="1">
      <c r="A102" s="846"/>
      <c r="B102" s="843"/>
      <c r="C102" s="843"/>
      <c r="D102" s="843"/>
      <c r="E102" s="843"/>
      <c r="F102" s="843"/>
      <c r="G102" s="843"/>
      <c r="H102" s="844"/>
      <c r="I102" s="844"/>
      <c r="J102" s="914"/>
      <c r="K102" s="844"/>
      <c r="L102" s="845"/>
      <c r="M102" s="914"/>
      <c r="N102" s="845"/>
      <c r="O102" s="845"/>
      <c r="P102" s="845"/>
      <c r="Q102" s="834"/>
      <c r="R102" s="834"/>
      <c r="S102" s="834"/>
      <c r="T102" s="834"/>
      <c r="U102" s="834"/>
      <c r="V102" s="834"/>
      <c r="W102" s="834"/>
      <c r="X102" s="834"/>
      <c r="Y102" s="834"/>
      <c r="Z102" s="834"/>
      <c r="AA102" s="834"/>
      <c r="AB102" s="834"/>
      <c r="AC102" s="834"/>
      <c r="AD102" s="834"/>
      <c r="AE102" s="834"/>
      <c r="AF102" s="834"/>
      <c r="AG102" s="834"/>
      <c r="AH102" s="834"/>
      <c r="AI102" s="834"/>
      <c r="AJ102" s="834"/>
      <c r="AK102" s="834"/>
      <c r="AL102" s="834"/>
      <c r="AM102" s="834"/>
      <c r="AN102" s="834"/>
      <c r="AO102" s="834"/>
      <c r="AP102" s="834"/>
      <c r="AQ102" s="834"/>
      <c r="AR102" s="834"/>
      <c r="AS102" s="834"/>
      <c r="AT102" s="834"/>
      <c r="AU102" s="834"/>
      <c r="AV102" s="834"/>
      <c r="AW102" s="834"/>
      <c r="AX102" s="834"/>
      <c r="AY102" s="834"/>
      <c r="AZ102" s="834"/>
      <c r="BA102" s="834"/>
      <c r="BB102" s="834"/>
      <c r="BC102" s="834"/>
      <c r="BD102" s="834"/>
      <c r="BE102" s="834"/>
      <c r="BF102" s="834"/>
      <c r="BG102" s="834"/>
      <c r="BH102" s="834"/>
      <c r="BI102" s="834"/>
      <c r="BJ102" s="834"/>
      <c r="BK102" s="834"/>
      <c r="BL102" s="834"/>
      <c r="BM102" s="834"/>
      <c r="BN102" s="834"/>
      <c r="BO102" s="834"/>
      <c r="BP102" s="834"/>
      <c r="BQ102" s="834"/>
      <c r="BR102" s="834"/>
      <c r="BS102" s="834"/>
      <c r="BT102" s="834"/>
      <c r="BU102" s="834"/>
      <c r="BV102" s="834"/>
      <c r="BW102" s="834"/>
      <c r="BX102" s="834"/>
      <c r="BY102" s="834"/>
      <c r="BZ102" s="834"/>
      <c r="CA102" s="834"/>
      <c r="CB102" s="834"/>
      <c r="CC102" s="834"/>
      <c r="CD102" s="834"/>
      <c r="CE102" s="834"/>
      <c r="CF102" s="834"/>
      <c r="CG102" s="834"/>
      <c r="CH102" s="834"/>
      <c r="CI102" s="834"/>
      <c r="CJ102" s="834"/>
      <c r="CK102" s="834"/>
      <c r="CL102" s="834"/>
      <c r="CM102" s="834"/>
      <c r="CN102" s="834"/>
      <c r="CO102" s="834"/>
      <c r="CP102" s="834"/>
      <c r="CQ102" s="834"/>
      <c r="CR102" s="834"/>
      <c r="CS102" s="834"/>
      <c r="CT102" s="834"/>
      <c r="CU102" s="834"/>
      <c r="CV102" s="834"/>
      <c r="CW102" s="834"/>
      <c r="CX102" s="834"/>
      <c r="CY102" s="834"/>
      <c r="CZ102" s="834"/>
      <c r="DA102" s="834"/>
      <c r="DB102" s="834"/>
      <c r="DC102" s="834"/>
      <c r="DD102" s="834"/>
      <c r="DE102" s="834"/>
      <c r="DF102" s="834"/>
      <c r="DG102" s="834"/>
      <c r="DH102" s="834"/>
      <c r="DI102" s="834"/>
      <c r="DJ102" s="834"/>
      <c r="DK102" s="834"/>
      <c r="DL102" s="834"/>
      <c r="DM102" s="834"/>
      <c r="DN102" s="834"/>
      <c r="DO102" s="834"/>
      <c r="DP102" s="834"/>
      <c r="DQ102" s="834"/>
      <c r="DR102" s="834"/>
      <c r="DS102" s="834"/>
      <c r="DT102" s="834"/>
      <c r="DU102" s="834"/>
      <c r="DV102" s="834"/>
      <c r="DW102" s="834"/>
      <c r="DX102" s="834"/>
      <c r="DY102" s="834"/>
      <c r="DZ102" s="834"/>
      <c r="EA102" s="834"/>
      <c r="EB102" s="834"/>
      <c r="EC102" s="834"/>
      <c r="ED102" s="834"/>
      <c r="EE102" s="834"/>
      <c r="EF102" s="834"/>
      <c r="EG102" s="834"/>
      <c r="EH102" s="834"/>
      <c r="EI102" s="834"/>
      <c r="EJ102" s="834"/>
      <c r="EK102" s="834"/>
      <c r="EL102" s="834"/>
      <c r="EM102" s="834"/>
      <c r="EN102" s="834"/>
      <c r="EO102" s="834"/>
      <c r="EP102" s="834"/>
      <c r="EQ102" s="834"/>
      <c r="ER102" s="834"/>
      <c r="ES102" s="834"/>
      <c r="ET102" s="834"/>
      <c r="EU102" s="834"/>
      <c r="EV102" s="834"/>
      <c r="EW102" s="834"/>
      <c r="EX102" s="834"/>
      <c r="EY102" s="834"/>
      <c r="EZ102" s="834"/>
      <c r="FA102" s="834"/>
      <c r="FB102" s="834"/>
      <c r="FC102" s="834"/>
      <c r="FD102" s="834"/>
      <c r="FE102" s="834"/>
      <c r="FF102" s="834"/>
      <c r="FG102" s="834"/>
      <c r="FH102" s="834"/>
      <c r="FI102" s="834"/>
      <c r="FJ102" s="834"/>
      <c r="FK102" s="834"/>
      <c r="FL102" s="834"/>
      <c r="FM102" s="834"/>
      <c r="FN102" s="834"/>
      <c r="FO102" s="834"/>
      <c r="FP102" s="834"/>
      <c r="FQ102" s="834"/>
      <c r="FR102" s="834"/>
      <c r="FS102" s="834"/>
      <c r="FT102" s="834"/>
      <c r="FU102" s="834"/>
      <c r="FV102" s="834"/>
      <c r="FW102" s="834"/>
      <c r="FX102" s="834"/>
      <c r="FY102" s="834"/>
      <c r="FZ102" s="834"/>
      <c r="GA102" s="834"/>
      <c r="GB102" s="834"/>
      <c r="GC102" s="834"/>
      <c r="GD102" s="834"/>
      <c r="GE102" s="834"/>
      <c r="GF102" s="834"/>
      <c r="GG102" s="834"/>
      <c r="GH102" s="834"/>
      <c r="GI102" s="834"/>
      <c r="GJ102" s="834"/>
      <c r="GK102" s="834"/>
      <c r="GL102" s="834"/>
      <c r="GM102" s="834"/>
      <c r="GN102" s="834"/>
      <c r="GO102" s="834"/>
      <c r="GP102" s="834"/>
      <c r="GQ102" s="834"/>
      <c r="GR102" s="834"/>
      <c r="GS102" s="834"/>
      <c r="GT102" s="834"/>
      <c r="GU102" s="834"/>
      <c r="GV102" s="834"/>
      <c r="GW102" s="834"/>
      <c r="GX102" s="834"/>
      <c r="GY102" s="834"/>
      <c r="GZ102" s="834"/>
      <c r="HA102" s="834"/>
      <c r="HB102" s="834"/>
      <c r="HC102" s="834"/>
      <c r="HD102" s="834"/>
      <c r="HE102" s="834"/>
      <c r="HF102" s="834"/>
      <c r="HG102" s="834"/>
      <c r="HH102" s="834"/>
      <c r="HI102" s="834"/>
      <c r="HJ102" s="834"/>
      <c r="HK102" s="834"/>
      <c r="HL102" s="834"/>
      <c r="HM102" s="834"/>
      <c r="HN102" s="834"/>
      <c r="HO102" s="834"/>
      <c r="HP102" s="834"/>
      <c r="HQ102" s="834"/>
      <c r="HR102" s="834"/>
      <c r="HS102" s="834"/>
      <c r="HT102" s="834"/>
      <c r="HU102" s="834"/>
      <c r="HV102" s="834"/>
      <c r="HW102" s="834"/>
      <c r="HX102" s="834"/>
      <c r="HY102" s="834"/>
      <c r="HZ102" s="834"/>
      <c r="IA102" s="834"/>
      <c r="IB102" s="834"/>
      <c r="IC102" s="834"/>
      <c r="ID102" s="834"/>
      <c r="IE102" s="834"/>
      <c r="IF102" s="834"/>
      <c r="IG102" s="834"/>
      <c r="IH102" s="834"/>
      <c r="II102" s="834"/>
      <c r="IJ102" s="834"/>
      <c r="IK102" s="834"/>
      <c r="IL102" s="834"/>
      <c r="IM102" s="834"/>
      <c r="IN102" s="834"/>
      <c r="IO102" s="834"/>
      <c r="IP102" s="834"/>
      <c r="IQ102" s="834"/>
      <c r="IR102" s="834"/>
      <c r="IS102" s="834"/>
      <c r="IT102" s="834"/>
      <c r="IU102" s="834"/>
      <c r="IV102" s="834"/>
    </row>
    <row r="103" spans="1:256" ht="16.5" customHeight="1">
      <c r="A103" s="846"/>
      <c r="B103" s="843"/>
      <c r="C103" s="843"/>
      <c r="D103" s="843"/>
      <c r="E103" s="843"/>
      <c r="F103" s="843"/>
      <c r="G103" s="843"/>
      <c r="H103" s="844"/>
      <c r="I103" s="844"/>
      <c r="J103" s="914"/>
      <c r="K103" s="844"/>
      <c r="L103" s="845"/>
      <c r="M103" s="914"/>
      <c r="N103" s="845"/>
      <c r="O103" s="845"/>
      <c r="P103" s="845"/>
      <c r="Q103" s="834"/>
      <c r="R103" s="834"/>
      <c r="S103" s="834"/>
      <c r="T103" s="834"/>
      <c r="U103" s="834"/>
      <c r="V103" s="834"/>
      <c r="W103" s="834"/>
      <c r="X103" s="834"/>
      <c r="Y103" s="834"/>
      <c r="Z103" s="834"/>
      <c r="AA103" s="834"/>
      <c r="AB103" s="834"/>
      <c r="AC103" s="834"/>
      <c r="AD103" s="834"/>
      <c r="AE103" s="834"/>
      <c r="AF103" s="834"/>
      <c r="AG103" s="834"/>
      <c r="AH103" s="834"/>
      <c r="AI103" s="834"/>
      <c r="AJ103" s="834"/>
      <c r="AK103" s="834"/>
      <c r="AL103" s="834"/>
      <c r="AM103" s="834"/>
      <c r="AN103" s="834"/>
      <c r="AO103" s="834"/>
      <c r="AP103" s="834"/>
      <c r="AQ103" s="834"/>
      <c r="AR103" s="834"/>
      <c r="AS103" s="834"/>
      <c r="AT103" s="834"/>
      <c r="AU103" s="834"/>
      <c r="AV103" s="834"/>
      <c r="AW103" s="834"/>
      <c r="AX103" s="834"/>
      <c r="AY103" s="834"/>
      <c r="AZ103" s="834"/>
      <c r="BA103" s="834"/>
      <c r="BB103" s="834"/>
      <c r="BC103" s="834"/>
      <c r="BD103" s="834"/>
      <c r="BE103" s="834"/>
      <c r="BF103" s="834"/>
      <c r="BG103" s="834"/>
      <c r="BH103" s="834"/>
      <c r="BI103" s="834"/>
      <c r="BJ103" s="834"/>
      <c r="BK103" s="834"/>
      <c r="BL103" s="834"/>
      <c r="BM103" s="834"/>
      <c r="BN103" s="834"/>
      <c r="BO103" s="834"/>
      <c r="BP103" s="834"/>
      <c r="BQ103" s="834"/>
      <c r="BR103" s="834"/>
      <c r="BS103" s="834"/>
      <c r="BT103" s="834"/>
      <c r="BU103" s="834"/>
      <c r="BV103" s="834"/>
      <c r="BW103" s="834"/>
      <c r="BX103" s="834"/>
      <c r="BY103" s="834"/>
      <c r="BZ103" s="834"/>
      <c r="CA103" s="834"/>
      <c r="CB103" s="834"/>
      <c r="CC103" s="834"/>
      <c r="CD103" s="834"/>
      <c r="CE103" s="834"/>
      <c r="CF103" s="834"/>
      <c r="CG103" s="834"/>
      <c r="CH103" s="834"/>
      <c r="CI103" s="834"/>
      <c r="CJ103" s="834"/>
      <c r="CK103" s="834"/>
      <c r="CL103" s="834"/>
      <c r="CM103" s="834"/>
      <c r="CN103" s="834"/>
      <c r="CO103" s="834"/>
      <c r="CP103" s="834"/>
      <c r="CQ103" s="834"/>
      <c r="CR103" s="834"/>
      <c r="CS103" s="834"/>
      <c r="CT103" s="834"/>
      <c r="CU103" s="834"/>
      <c r="CV103" s="834"/>
      <c r="CW103" s="834"/>
      <c r="CX103" s="834"/>
      <c r="CY103" s="834"/>
      <c r="CZ103" s="834"/>
      <c r="DA103" s="834"/>
      <c r="DB103" s="834"/>
      <c r="DC103" s="834"/>
      <c r="DD103" s="834"/>
      <c r="DE103" s="834"/>
      <c r="DF103" s="834"/>
      <c r="DG103" s="834"/>
      <c r="DH103" s="834"/>
      <c r="DI103" s="834"/>
      <c r="DJ103" s="834"/>
      <c r="DK103" s="834"/>
      <c r="DL103" s="834"/>
      <c r="DM103" s="834"/>
      <c r="DN103" s="834"/>
      <c r="DO103" s="834"/>
      <c r="DP103" s="834"/>
      <c r="DQ103" s="834"/>
      <c r="DR103" s="834"/>
      <c r="DS103" s="834"/>
      <c r="DT103" s="834"/>
      <c r="DU103" s="834"/>
      <c r="DV103" s="834"/>
      <c r="DW103" s="834"/>
      <c r="DX103" s="834"/>
      <c r="DY103" s="834"/>
      <c r="DZ103" s="834"/>
      <c r="EA103" s="834"/>
      <c r="EB103" s="834"/>
      <c r="EC103" s="834"/>
      <c r="ED103" s="834"/>
      <c r="EE103" s="834"/>
      <c r="EF103" s="834"/>
      <c r="EG103" s="834"/>
      <c r="EH103" s="834"/>
      <c r="EI103" s="834"/>
      <c r="EJ103" s="834"/>
      <c r="EK103" s="834"/>
      <c r="EL103" s="834"/>
      <c r="EM103" s="834"/>
      <c r="EN103" s="834"/>
      <c r="EO103" s="834"/>
      <c r="EP103" s="834"/>
      <c r="EQ103" s="834"/>
      <c r="ER103" s="834"/>
      <c r="ES103" s="834"/>
      <c r="ET103" s="834"/>
      <c r="EU103" s="834"/>
      <c r="EV103" s="834"/>
      <c r="EW103" s="834"/>
      <c r="EX103" s="834"/>
      <c r="EY103" s="834"/>
      <c r="EZ103" s="834"/>
      <c r="FA103" s="834"/>
      <c r="FB103" s="834"/>
      <c r="FC103" s="834"/>
      <c r="FD103" s="834"/>
      <c r="FE103" s="834"/>
      <c r="FF103" s="834"/>
      <c r="FG103" s="834"/>
      <c r="FH103" s="834"/>
      <c r="FI103" s="834"/>
      <c r="FJ103" s="834"/>
      <c r="FK103" s="834"/>
      <c r="FL103" s="834"/>
      <c r="FM103" s="834"/>
      <c r="FN103" s="834"/>
      <c r="FO103" s="834"/>
      <c r="FP103" s="834"/>
      <c r="FQ103" s="834"/>
      <c r="FR103" s="834"/>
      <c r="FS103" s="834"/>
      <c r="FT103" s="834"/>
      <c r="FU103" s="834"/>
      <c r="FV103" s="834"/>
      <c r="FW103" s="834"/>
      <c r="FX103" s="834"/>
      <c r="FY103" s="834"/>
      <c r="FZ103" s="834"/>
      <c r="GA103" s="834"/>
      <c r="GB103" s="834"/>
      <c r="GC103" s="834"/>
      <c r="GD103" s="834"/>
      <c r="GE103" s="834"/>
      <c r="GF103" s="834"/>
      <c r="GG103" s="834"/>
      <c r="GH103" s="834"/>
      <c r="GI103" s="834"/>
      <c r="GJ103" s="834"/>
      <c r="GK103" s="834"/>
      <c r="GL103" s="834"/>
      <c r="GM103" s="834"/>
      <c r="GN103" s="834"/>
      <c r="GO103" s="834"/>
      <c r="GP103" s="834"/>
      <c r="GQ103" s="834"/>
      <c r="GR103" s="834"/>
      <c r="GS103" s="834"/>
      <c r="GT103" s="834"/>
      <c r="GU103" s="834"/>
      <c r="GV103" s="834"/>
      <c r="GW103" s="834"/>
      <c r="GX103" s="834"/>
      <c r="GY103" s="834"/>
      <c r="GZ103" s="834"/>
      <c r="HA103" s="834"/>
      <c r="HB103" s="834"/>
      <c r="HC103" s="834"/>
      <c r="HD103" s="834"/>
      <c r="HE103" s="834"/>
      <c r="HF103" s="834"/>
      <c r="HG103" s="834"/>
      <c r="HH103" s="834"/>
      <c r="HI103" s="834"/>
      <c r="HJ103" s="834"/>
      <c r="HK103" s="834"/>
      <c r="HL103" s="834"/>
      <c r="HM103" s="834"/>
      <c r="HN103" s="834"/>
      <c r="HO103" s="834"/>
      <c r="HP103" s="834"/>
      <c r="HQ103" s="834"/>
      <c r="HR103" s="834"/>
      <c r="HS103" s="834"/>
      <c r="HT103" s="834"/>
      <c r="HU103" s="834"/>
      <c r="HV103" s="834"/>
      <c r="HW103" s="834"/>
      <c r="HX103" s="834"/>
      <c r="HY103" s="834"/>
      <c r="HZ103" s="834"/>
      <c r="IA103" s="834"/>
      <c r="IB103" s="834"/>
      <c r="IC103" s="834"/>
      <c r="ID103" s="834"/>
      <c r="IE103" s="834"/>
      <c r="IF103" s="834"/>
      <c r="IG103" s="834"/>
      <c r="IH103" s="834"/>
      <c r="II103" s="834"/>
      <c r="IJ103" s="834"/>
      <c r="IK103" s="834"/>
      <c r="IL103" s="834"/>
      <c r="IM103" s="834"/>
      <c r="IN103" s="834"/>
      <c r="IO103" s="834"/>
      <c r="IP103" s="834"/>
      <c r="IQ103" s="834"/>
      <c r="IR103" s="834"/>
      <c r="IS103" s="834"/>
      <c r="IT103" s="834"/>
      <c r="IU103" s="834"/>
      <c r="IV103" s="834"/>
    </row>
    <row r="104" spans="1:256" ht="16.5" customHeight="1">
      <c r="A104" s="834"/>
      <c r="B104" s="834"/>
      <c r="C104" s="834"/>
      <c r="D104" s="834"/>
      <c r="E104" s="834"/>
      <c r="F104" s="834"/>
      <c r="G104" s="834"/>
      <c r="H104" s="835"/>
      <c r="I104" s="835"/>
      <c r="J104" s="1028" t="s">
        <v>1222</v>
      </c>
      <c r="K104" s="1028"/>
      <c r="L104" s="1028"/>
      <c r="M104" s="914"/>
      <c r="N104" s="1028" t="s">
        <v>1223</v>
      </c>
      <c r="O104" s="1028"/>
      <c r="P104" s="1028"/>
      <c r="Q104" s="834"/>
      <c r="R104" s="834"/>
      <c r="S104" s="834"/>
      <c r="T104" s="834"/>
      <c r="U104" s="834"/>
      <c r="V104" s="834"/>
      <c r="W104" s="834"/>
      <c r="X104" s="834"/>
      <c r="Y104" s="834"/>
      <c r="Z104" s="834"/>
      <c r="AA104" s="834"/>
      <c r="AB104" s="834"/>
      <c r="AC104" s="834"/>
      <c r="AD104" s="834"/>
      <c r="AE104" s="834"/>
      <c r="AF104" s="834"/>
      <c r="AG104" s="834"/>
      <c r="AH104" s="834"/>
      <c r="AI104" s="834"/>
      <c r="AJ104" s="834"/>
      <c r="AK104" s="834"/>
      <c r="AL104" s="834"/>
      <c r="AM104" s="834"/>
      <c r="AN104" s="834"/>
      <c r="AO104" s="834"/>
      <c r="AP104" s="834"/>
      <c r="AQ104" s="834"/>
      <c r="AR104" s="834"/>
      <c r="AS104" s="834"/>
      <c r="AT104" s="834"/>
      <c r="AU104" s="834"/>
      <c r="AV104" s="834"/>
      <c r="AW104" s="834"/>
      <c r="AX104" s="834"/>
      <c r="AY104" s="834"/>
      <c r="AZ104" s="834"/>
      <c r="BA104" s="834"/>
      <c r="BB104" s="834"/>
      <c r="BC104" s="834"/>
      <c r="BD104" s="834"/>
      <c r="BE104" s="834"/>
      <c r="BF104" s="834"/>
      <c r="BG104" s="834"/>
      <c r="BH104" s="834"/>
      <c r="BI104" s="834"/>
      <c r="BJ104" s="834"/>
      <c r="BK104" s="834"/>
      <c r="BL104" s="834"/>
      <c r="BM104" s="834"/>
      <c r="BN104" s="834"/>
      <c r="BO104" s="834"/>
      <c r="BP104" s="834"/>
      <c r="BQ104" s="834"/>
      <c r="BR104" s="834"/>
      <c r="BS104" s="834"/>
      <c r="BT104" s="834"/>
      <c r="BU104" s="834"/>
      <c r="BV104" s="834"/>
      <c r="BW104" s="834"/>
      <c r="BX104" s="834"/>
      <c r="BY104" s="834"/>
      <c r="BZ104" s="834"/>
      <c r="CA104" s="834"/>
      <c r="CB104" s="834"/>
      <c r="CC104" s="834"/>
      <c r="CD104" s="834"/>
      <c r="CE104" s="834"/>
      <c r="CF104" s="834"/>
      <c r="CG104" s="834"/>
      <c r="CH104" s="834"/>
      <c r="CI104" s="834"/>
      <c r="CJ104" s="834"/>
      <c r="CK104" s="834"/>
      <c r="CL104" s="834"/>
      <c r="CM104" s="834"/>
      <c r="CN104" s="834"/>
      <c r="CO104" s="834"/>
      <c r="CP104" s="834"/>
      <c r="CQ104" s="834"/>
      <c r="CR104" s="834"/>
      <c r="CS104" s="834"/>
      <c r="CT104" s="834"/>
      <c r="CU104" s="834"/>
      <c r="CV104" s="834"/>
      <c r="CW104" s="834"/>
      <c r="CX104" s="834"/>
      <c r="CY104" s="834"/>
      <c r="CZ104" s="834"/>
      <c r="DA104" s="834"/>
      <c r="DB104" s="834"/>
      <c r="DC104" s="834"/>
      <c r="DD104" s="834"/>
      <c r="DE104" s="834"/>
      <c r="DF104" s="834"/>
      <c r="DG104" s="834"/>
      <c r="DH104" s="834"/>
      <c r="DI104" s="834"/>
      <c r="DJ104" s="834"/>
      <c r="DK104" s="834"/>
      <c r="DL104" s="834"/>
      <c r="DM104" s="834"/>
      <c r="DN104" s="834"/>
      <c r="DO104" s="834"/>
      <c r="DP104" s="834"/>
      <c r="DQ104" s="834"/>
      <c r="DR104" s="834"/>
      <c r="DS104" s="834"/>
      <c r="DT104" s="834"/>
      <c r="DU104" s="834"/>
      <c r="DV104" s="834"/>
      <c r="DW104" s="834"/>
      <c r="DX104" s="834"/>
      <c r="DY104" s="834"/>
      <c r="DZ104" s="834"/>
      <c r="EA104" s="834"/>
      <c r="EB104" s="834"/>
      <c r="EC104" s="834"/>
      <c r="ED104" s="834"/>
      <c r="EE104" s="834"/>
      <c r="EF104" s="834"/>
      <c r="EG104" s="834"/>
      <c r="EH104" s="834"/>
      <c r="EI104" s="834"/>
      <c r="EJ104" s="834"/>
      <c r="EK104" s="834"/>
      <c r="EL104" s="834"/>
      <c r="EM104" s="834"/>
      <c r="EN104" s="834"/>
      <c r="EO104" s="834"/>
      <c r="EP104" s="834"/>
      <c r="EQ104" s="834"/>
      <c r="ER104" s="834"/>
      <c r="ES104" s="834"/>
      <c r="ET104" s="834"/>
      <c r="EU104" s="834"/>
      <c r="EV104" s="834"/>
      <c r="EW104" s="834"/>
      <c r="EX104" s="834"/>
      <c r="EY104" s="834"/>
      <c r="EZ104" s="834"/>
      <c r="FA104" s="834"/>
      <c r="FB104" s="834"/>
      <c r="FC104" s="834"/>
      <c r="FD104" s="834"/>
      <c r="FE104" s="834"/>
      <c r="FF104" s="834"/>
      <c r="FG104" s="834"/>
      <c r="FH104" s="834"/>
      <c r="FI104" s="834"/>
      <c r="FJ104" s="834"/>
      <c r="FK104" s="834"/>
      <c r="FL104" s="834"/>
      <c r="FM104" s="834"/>
      <c r="FN104" s="834"/>
      <c r="FO104" s="834"/>
      <c r="FP104" s="834"/>
      <c r="FQ104" s="834"/>
      <c r="FR104" s="834"/>
      <c r="FS104" s="834"/>
      <c r="FT104" s="834"/>
      <c r="FU104" s="834"/>
      <c r="FV104" s="834"/>
      <c r="FW104" s="834"/>
      <c r="FX104" s="834"/>
      <c r="FY104" s="834"/>
      <c r="FZ104" s="834"/>
      <c r="GA104" s="834"/>
      <c r="GB104" s="834"/>
      <c r="GC104" s="834"/>
      <c r="GD104" s="834"/>
      <c r="GE104" s="834"/>
      <c r="GF104" s="834"/>
      <c r="GG104" s="834"/>
      <c r="GH104" s="834"/>
      <c r="GI104" s="834"/>
      <c r="GJ104" s="834"/>
      <c r="GK104" s="834"/>
      <c r="GL104" s="834"/>
      <c r="GM104" s="834"/>
      <c r="GN104" s="834"/>
      <c r="GO104" s="834"/>
      <c r="GP104" s="834"/>
      <c r="GQ104" s="834"/>
      <c r="GR104" s="834"/>
      <c r="GS104" s="834"/>
      <c r="GT104" s="834"/>
      <c r="GU104" s="834"/>
      <c r="GV104" s="834"/>
      <c r="GW104" s="834"/>
      <c r="GX104" s="834"/>
      <c r="GY104" s="834"/>
      <c r="GZ104" s="834"/>
      <c r="HA104" s="834"/>
      <c r="HB104" s="834"/>
      <c r="HC104" s="834"/>
      <c r="HD104" s="834"/>
      <c r="HE104" s="834"/>
      <c r="HF104" s="834"/>
      <c r="HG104" s="834"/>
      <c r="HH104" s="834"/>
      <c r="HI104" s="834"/>
      <c r="HJ104" s="834"/>
      <c r="HK104" s="834"/>
      <c r="HL104" s="834"/>
      <c r="HM104" s="834"/>
      <c r="HN104" s="834"/>
      <c r="HO104" s="834"/>
      <c r="HP104" s="834"/>
      <c r="HQ104" s="834"/>
      <c r="HR104" s="834"/>
      <c r="HS104" s="834"/>
      <c r="HT104" s="834"/>
      <c r="HU104" s="834"/>
      <c r="HV104" s="834"/>
      <c r="HW104" s="834"/>
      <c r="HX104" s="834"/>
      <c r="HY104" s="834"/>
      <c r="HZ104" s="834"/>
      <c r="IA104" s="834"/>
      <c r="IB104" s="834"/>
      <c r="IC104" s="834"/>
      <c r="ID104" s="834"/>
      <c r="IE104" s="834"/>
      <c r="IF104" s="834"/>
      <c r="IG104" s="834"/>
      <c r="IH104" s="834"/>
      <c r="II104" s="834"/>
      <c r="IJ104" s="834"/>
      <c r="IK104" s="834"/>
      <c r="IL104" s="834"/>
      <c r="IM104" s="834"/>
      <c r="IN104" s="834"/>
      <c r="IO104" s="834"/>
      <c r="IP104" s="834"/>
      <c r="IQ104" s="834"/>
      <c r="IR104" s="834"/>
      <c r="IS104" s="834"/>
      <c r="IT104" s="834"/>
      <c r="IU104" s="834"/>
      <c r="IV104" s="834"/>
    </row>
    <row r="105" spans="1:256" ht="16.5" customHeight="1">
      <c r="A105" s="834"/>
      <c r="B105" s="834"/>
      <c r="C105" s="834"/>
      <c r="D105" s="834"/>
      <c r="E105" s="834"/>
      <c r="F105" s="834"/>
      <c r="G105" s="834"/>
      <c r="H105" s="824"/>
      <c r="I105" s="824"/>
      <c r="J105" s="1025" t="s">
        <v>1221</v>
      </c>
      <c r="K105" s="1025"/>
      <c r="L105" s="1025"/>
      <c r="M105" s="824"/>
      <c r="N105" s="1026" t="s">
        <v>1221</v>
      </c>
      <c r="O105" s="1026"/>
      <c r="P105" s="1026"/>
      <c r="Q105" s="834"/>
      <c r="R105" s="834"/>
      <c r="S105" s="834"/>
      <c r="T105" s="834"/>
      <c r="U105" s="834"/>
      <c r="V105" s="834"/>
      <c r="W105" s="834"/>
      <c r="X105" s="834"/>
      <c r="Y105" s="834"/>
      <c r="Z105" s="834"/>
      <c r="AA105" s="834"/>
      <c r="AB105" s="834"/>
      <c r="AC105" s="834"/>
      <c r="AD105" s="834"/>
      <c r="AE105" s="834"/>
      <c r="AF105" s="834"/>
      <c r="AG105" s="834"/>
      <c r="AH105" s="834"/>
      <c r="AI105" s="834"/>
      <c r="AJ105" s="834"/>
      <c r="AK105" s="834"/>
      <c r="AL105" s="834"/>
      <c r="AM105" s="834"/>
      <c r="AN105" s="834"/>
      <c r="AO105" s="834"/>
      <c r="AP105" s="834"/>
      <c r="AQ105" s="834"/>
      <c r="AR105" s="834"/>
      <c r="AS105" s="834"/>
      <c r="AT105" s="834"/>
      <c r="AU105" s="834"/>
      <c r="AV105" s="834"/>
      <c r="AW105" s="834"/>
      <c r="AX105" s="834"/>
      <c r="AY105" s="834"/>
      <c r="AZ105" s="834"/>
      <c r="BA105" s="834"/>
      <c r="BB105" s="834"/>
      <c r="BC105" s="834"/>
      <c r="BD105" s="834"/>
      <c r="BE105" s="834"/>
      <c r="BF105" s="834"/>
      <c r="BG105" s="834"/>
      <c r="BH105" s="834"/>
      <c r="BI105" s="834"/>
      <c r="BJ105" s="834"/>
      <c r="BK105" s="834"/>
      <c r="BL105" s="834"/>
      <c r="BM105" s="834"/>
      <c r="BN105" s="834"/>
      <c r="BO105" s="834"/>
      <c r="BP105" s="834"/>
      <c r="BQ105" s="834"/>
      <c r="BR105" s="834"/>
      <c r="BS105" s="834"/>
      <c r="BT105" s="834"/>
      <c r="BU105" s="834"/>
      <c r="BV105" s="834"/>
      <c r="BW105" s="834"/>
      <c r="BX105" s="834"/>
      <c r="BY105" s="834"/>
      <c r="BZ105" s="834"/>
      <c r="CA105" s="834"/>
      <c r="CB105" s="834"/>
      <c r="CC105" s="834"/>
      <c r="CD105" s="834"/>
      <c r="CE105" s="834"/>
      <c r="CF105" s="834"/>
      <c r="CG105" s="834"/>
      <c r="CH105" s="834"/>
      <c r="CI105" s="834"/>
      <c r="CJ105" s="834"/>
      <c r="CK105" s="834"/>
      <c r="CL105" s="834"/>
      <c r="CM105" s="834"/>
      <c r="CN105" s="834"/>
      <c r="CO105" s="834"/>
      <c r="CP105" s="834"/>
      <c r="CQ105" s="834"/>
      <c r="CR105" s="834"/>
      <c r="CS105" s="834"/>
      <c r="CT105" s="834"/>
      <c r="CU105" s="834"/>
      <c r="CV105" s="834"/>
      <c r="CW105" s="834"/>
      <c r="CX105" s="834"/>
      <c r="CY105" s="834"/>
      <c r="CZ105" s="834"/>
      <c r="DA105" s="834"/>
      <c r="DB105" s="834"/>
      <c r="DC105" s="834"/>
      <c r="DD105" s="834"/>
      <c r="DE105" s="834"/>
      <c r="DF105" s="834"/>
      <c r="DG105" s="834"/>
      <c r="DH105" s="834"/>
      <c r="DI105" s="834"/>
      <c r="DJ105" s="834"/>
      <c r="DK105" s="834"/>
      <c r="DL105" s="834"/>
      <c r="DM105" s="834"/>
      <c r="DN105" s="834"/>
      <c r="DO105" s="834"/>
      <c r="DP105" s="834"/>
      <c r="DQ105" s="834"/>
      <c r="DR105" s="834"/>
      <c r="DS105" s="834"/>
      <c r="DT105" s="834"/>
      <c r="DU105" s="834"/>
      <c r="DV105" s="834"/>
      <c r="DW105" s="834"/>
      <c r="DX105" s="834"/>
      <c r="DY105" s="834"/>
      <c r="DZ105" s="834"/>
      <c r="EA105" s="834"/>
      <c r="EB105" s="834"/>
      <c r="EC105" s="834"/>
      <c r="ED105" s="834"/>
      <c r="EE105" s="834"/>
      <c r="EF105" s="834"/>
      <c r="EG105" s="834"/>
      <c r="EH105" s="834"/>
      <c r="EI105" s="834"/>
      <c r="EJ105" s="834"/>
      <c r="EK105" s="834"/>
      <c r="EL105" s="834"/>
      <c r="EM105" s="834"/>
      <c r="EN105" s="834"/>
      <c r="EO105" s="834"/>
      <c r="EP105" s="834"/>
      <c r="EQ105" s="834"/>
      <c r="ER105" s="834"/>
      <c r="ES105" s="834"/>
      <c r="ET105" s="834"/>
      <c r="EU105" s="834"/>
      <c r="EV105" s="834"/>
      <c r="EW105" s="834"/>
      <c r="EX105" s="834"/>
      <c r="EY105" s="834"/>
      <c r="EZ105" s="834"/>
      <c r="FA105" s="834"/>
      <c r="FB105" s="834"/>
      <c r="FC105" s="834"/>
      <c r="FD105" s="834"/>
      <c r="FE105" s="834"/>
      <c r="FF105" s="834"/>
      <c r="FG105" s="834"/>
      <c r="FH105" s="834"/>
      <c r="FI105" s="834"/>
      <c r="FJ105" s="834"/>
      <c r="FK105" s="834"/>
      <c r="FL105" s="834"/>
      <c r="FM105" s="834"/>
      <c r="FN105" s="834"/>
      <c r="FO105" s="834"/>
      <c r="FP105" s="834"/>
      <c r="FQ105" s="834"/>
      <c r="FR105" s="834"/>
      <c r="FS105" s="834"/>
      <c r="FT105" s="834"/>
      <c r="FU105" s="834"/>
      <c r="FV105" s="834"/>
      <c r="FW105" s="834"/>
      <c r="FX105" s="834"/>
      <c r="FY105" s="834"/>
      <c r="FZ105" s="834"/>
      <c r="GA105" s="834"/>
      <c r="GB105" s="834"/>
      <c r="GC105" s="834"/>
      <c r="GD105" s="834"/>
      <c r="GE105" s="834"/>
      <c r="GF105" s="834"/>
      <c r="GG105" s="834"/>
      <c r="GH105" s="834"/>
      <c r="GI105" s="834"/>
      <c r="GJ105" s="834"/>
      <c r="GK105" s="834"/>
      <c r="GL105" s="834"/>
      <c r="GM105" s="834"/>
      <c r="GN105" s="834"/>
      <c r="GO105" s="834"/>
      <c r="GP105" s="834"/>
      <c r="GQ105" s="834"/>
      <c r="GR105" s="834"/>
      <c r="GS105" s="834"/>
      <c r="GT105" s="834"/>
      <c r="GU105" s="834"/>
      <c r="GV105" s="834"/>
      <c r="GW105" s="834"/>
      <c r="GX105" s="834"/>
      <c r="GY105" s="834"/>
      <c r="GZ105" s="834"/>
      <c r="HA105" s="834"/>
      <c r="HB105" s="834"/>
      <c r="HC105" s="834"/>
      <c r="HD105" s="834"/>
      <c r="HE105" s="834"/>
      <c r="HF105" s="834"/>
      <c r="HG105" s="834"/>
      <c r="HH105" s="834"/>
      <c r="HI105" s="834"/>
      <c r="HJ105" s="834"/>
      <c r="HK105" s="834"/>
      <c r="HL105" s="834"/>
      <c r="HM105" s="834"/>
      <c r="HN105" s="834"/>
      <c r="HO105" s="834"/>
      <c r="HP105" s="834"/>
      <c r="HQ105" s="834"/>
      <c r="HR105" s="834"/>
      <c r="HS105" s="834"/>
      <c r="HT105" s="834"/>
      <c r="HU105" s="834"/>
      <c r="HV105" s="834"/>
      <c r="HW105" s="834"/>
      <c r="HX105" s="834"/>
      <c r="HY105" s="834"/>
      <c r="HZ105" s="834"/>
      <c r="IA105" s="834"/>
      <c r="IB105" s="834"/>
      <c r="IC105" s="834"/>
      <c r="ID105" s="834"/>
      <c r="IE105" s="834"/>
      <c r="IF105" s="834"/>
      <c r="IG105" s="834"/>
      <c r="IH105" s="834"/>
      <c r="II105" s="834"/>
      <c r="IJ105" s="834"/>
      <c r="IK105" s="834"/>
      <c r="IL105" s="834"/>
      <c r="IM105" s="834"/>
      <c r="IN105" s="834"/>
      <c r="IO105" s="834"/>
      <c r="IP105" s="834"/>
      <c r="IQ105" s="834"/>
      <c r="IR105" s="834"/>
      <c r="IS105" s="834"/>
      <c r="IT105" s="834"/>
      <c r="IU105" s="834"/>
      <c r="IV105" s="834"/>
    </row>
    <row r="106" spans="1:256" ht="16.5" customHeight="1">
      <c r="A106" s="834"/>
      <c r="B106" s="834"/>
      <c r="C106" s="834"/>
      <c r="D106" s="834"/>
      <c r="E106" s="834"/>
      <c r="F106" s="834"/>
      <c r="G106" s="834"/>
      <c r="H106" s="778"/>
      <c r="I106" s="777"/>
      <c r="J106" s="847" t="s">
        <v>1136</v>
      </c>
      <c r="K106" s="848"/>
      <c r="L106" s="847" t="s">
        <v>1137</v>
      </c>
      <c r="M106" s="824"/>
      <c r="N106" s="847" t="s">
        <v>1136</v>
      </c>
      <c r="O106" s="848"/>
      <c r="P106" s="847" t="s">
        <v>1137</v>
      </c>
      <c r="Q106" s="834"/>
      <c r="R106" s="834"/>
      <c r="S106" s="834"/>
      <c r="T106" s="834"/>
      <c r="U106" s="834"/>
      <c r="V106" s="834"/>
      <c r="W106" s="834"/>
      <c r="X106" s="834"/>
      <c r="Y106" s="834"/>
      <c r="Z106" s="834"/>
      <c r="AA106" s="834"/>
      <c r="AB106" s="834"/>
      <c r="AC106" s="834"/>
      <c r="AD106" s="834"/>
      <c r="AE106" s="834"/>
      <c r="AF106" s="834"/>
      <c r="AG106" s="834"/>
      <c r="AH106" s="834"/>
      <c r="AI106" s="834"/>
      <c r="AJ106" s="834"/>
      <c r="AK106" s="834"/>
      <c r="AL106" s="834"/>
      <c r="AM106" s="834"/>
      <c r="AN106" s="834"/>
      <c r="AO106" s="834"/>
      <c r="AP106" s="834"/>
      <c r="AQ106" s="834"/>
      <c r="AR106" s="834"/>
      <c r="AS106" s="834"/>
      <c r="AT106" s="834"/>
      <c r="AU106" s="834"/>
      <c r="AV106" s="834"/>
      <c r="AW106" s="834"/>
      <c r="AX106" s="834"/>
      <c r="AY106" s="834"/>
      <c r="AZ106" s="834"/>
      <c r="BA106" s="834"/>
      <c r="BB106" s="834"/>
      <c r="BC106" s="834"/>
      <c r="BD106" s="834"/>
      <c r="BE106" s="834"/>
      <c r="BF106" s="834"/>
      <c r="BG106" s="834"/>
      <c r="BH106" s="834"/>
      <c r="BI106" s="834"/>
      <c r="BJ106" s="834"/>
      <c r="BK106" s="834"/>
      <c r="BL106" s="834"/>
      <c r="BM106" s="834"/>
      <c r="BN106" s="834"/>
      <c r="BO106" s="834"/>
      <c r="BP106" s="834"/>
      <c r="BQ106" s="834"/>
      <c r="BR106" s="834"/>
      <c r="BS106" s="834"/>
      <c r="BT106" s="834"/>
      <c r="BU106" s="834"/>
      <c r="BV106" s="834"/>
      <c r="BW106" s="834"/>
      <c r="BX106" s="834"/>
      <c r="BY106" s="834"/>
      <c r="BZ106" s="834"/>
      <c r="CA106" s="834"/>
      <c r="CB106" s="834"/>
      <c r="CC106" s="834"/>
      <c r="CD106" s="834"/>
      <c r="CE106" s="834"/>
      <c r="CF106" s="834"/>
      <c r="CG106" s="834"/>
      <c r="CH106" s="834"/>
      <c r="CI106" s="834"/>
      <c r="CJ106" s="834"/>
      <c r="CK106" s="834"/>
      <c r="CL106" s="834"/>
      <c r="CM106" s="834"/>
      <c r="CN106" s="834"/>
      <c r="CO106" s="834"/>
      <c r="CP106" s="834"/>
      <c r="CQ106" s="834"/>
      <c r="CR106" s="834"/>
      <c r="CS106" s="834"/>
      <c r="CT106" s="834"/>
      <c r="CU106" s="834"/>
      <c r="CV106" s="834"/>
      <c r="CW106" s="834"/>
      <c r="CX106" s="834"/>
      <c r="CY106" s="834"/>
      <c r="CZ106" s="834"/>
      <c r="DA106" s="834"/>
      <c r="DB106" s="834"/>
      <c r="DC106" s="834"/>
      <c r="DD106" s="834"/>
      <c r="DE106" s="834"/>
      <c r="DF106" s="834"/>
      <c r="DG106" s="834"/>
      <c r="DH106" s="834"/>
      <c r="DI106" s="834"/>
      <c r="DJ106" s="834"/>
      <c r="DK106" s="834"/>
      <c r="DL106" s="834"/>
      <c r="DM106" s="834"/>
      <c r="DN106" s="834"/>
      <c r="DO106" s="834"/>
      <c r="DP106" s="834"/>
      <c r="DQ106" s="834"/>
      <c r="DR106" s="834"/>
      <c r="DS106" s="834"/>
      <c r="DT106" s="834"/>
      <c r="DU106" s="834"/>
      <c r="DV106" s="834"/>
      <c r="DW106" s="834"/>
      <c r="DX106" s="834"/>
      <c r="DY106" s="834"/>
      <c r="DZ106" s="834"/>
      <c r="EA106" s="834"/>
      <c r="EB106" s="834"/>
      <c r="EC106" s="834"/>
      <c r="ED106" s="834"/>
      <c r="EE106" s="834"/>
      <c r="EF106" s="834"/>
      <c r="EG106" s="834"/>
      <c r="EH106" s="834"/>
      <c r="EI106" s="834"/>
      <c r="EJ106" s="834"/>
      <c r="EK106" s="834"/>
      <c r="EL106" s="834"/>
      <c r="EM106" s="834"/>
      <c r="EN106" s="834"/>
      <c r="EO106" s="834"/>
      <c r="EP106" s="834"/>
      <c r="EQ106" s="834"/>
      <c r="ER106" s="834"/>
      <c r="ES106" s="834"/>
      <c r="ET106" s="834"/>
      <c r="EU106" s="834"/>
      <c r="EV106" s="834"/>
      <c r="EW106" s="834"/>
      <c r="EX106" s="834"/>
      <c r="EY106" s="834"/>
      <c r="EZ106" s="834"/>
      <c r="FA106" s="834"/>
      <c r="FB106" s="834"/>
      <c r="FC106" s="834"/>
      <c r="FD106" s="834"/>
      <c r="FE106" s="834"/>
      <c r="FF106" s="834"/>
      <c r="FG106" s="834"/>
      <c r="FH106" s="834"/>
      <c r="FI106" s="834"/>
      <c r="FJ106" s="834"/>
      <c r="FK106" s="834"/>
      <c r="FL106" s="834"/>
      <c r="FM106" s="834"/>
      <c r="FN106" s="834"/>
      <c r="FO106" s="834"/>
      <c r="FP106" s="834"/>
      <c r="FQ106" s="834"/>
      <c r="FR106" s="834"/>
      <c r="FS106" s="834"/>
      <c r="FT106" s="834"/>
      <c r="FU106" s="834"/>
      <c r="FV106" s="834"/>
      <c r="FW106" s="834"/>
      <c r="FX106" s="834"/>
      <c r="FY106" s="834"/>
      <c r="FZ106" s="834"/>
      <c r="GA106" s="834"/>
      <c r="GB106" s="834"/>
      <c r="GC106" s="834"/>
      <c r="GD106" s="834"/>
      <c r="GE106" s="834"/>
      <c r="GF106" s="834"/>
      <c r="GG106" s="834"/>
      <c r="GH106" s="834"/>
      <c r="GI106" s="834"/>
      <c r="GJ106" s="834"/>
      <c r="GK106" s="834"/>
      <c r="GL106" s="834"/>
      <c r="GM106" s="834"/>
      <c r="GN106" s="834"/>
      <c r="GO106" s="834"/>
      <c r="GP106" s="834"/>
      <c r="GQ106" s="834"/>
      <c r="GR106" s="834"/>
      <c r="GS106" s="834"/>
      <c r="GT106" s="834"/>
      <c r="GU106" s="834"/>
      <c r="GV106" s="834"/>
      <c r="GW106" s="834"/>
      <c r="GX106" s="834"/>
      <c r="GY106" s="834"/>
      <c r="GZ106" s="834"/>
      <c r="HA106" s="834"/>
      <c r="HB106" s="834"/>
      <c r="HC106" s="834"/>
      <c r="HD106" s="834"/>
      <c r="HE106" s="834"/>
      <c r="HF106" s="834"/>
      <c r="HG106" s="834"/>
      <c r="HH106" s="834"/>
      <c r="HI106" s="834"/>
      <c r="HJ106" s="834"/>
      <c r="HK106" s="834"/>
      <c r="HL106" s="834"/>
      <c r="HM106" s="834"/>
      <c r="HN106" s="834"/>
      <c r="HO106" s="834"/>
      <c r="HP106" s="834"/>
      <c r="HQ106" s="834"/>
      <c r="HR106" s="834"/>
      <c r="HS106" s="834"/>
      <c r="HT106" s="834"/>
      <c r="HU106" s="834"/>
      <c r="HV106" s="834"/>
      <c r="HW106" s="834"/>
      <c r="HX106" s="834"/>
      <c r="HY106" s="834"/>
      <c r="HZ106" s="834"/>
      <c r="IA106" s="834"/>
      <c r="IB106" s="834"/>
      <c r="IC106" s="834"/>
      <c r="ID106" s="834"/>
      <c r="IE106" s="834"/>
      <c r="IF106" s="834"/>
      <c r="IG106" s="834"/>
      <c r="IH106" s="834"/>
      <c r="II106" s="834"/>
      <c r="IJ106" s="834"/>
      <c r="IK106" s="834"/>
      <c r="IL106" s="834"/>
      <c r="IM106" s="834"/>
      <c r="IN106" s="834"/>
      <c r="IO106" s="834"/>
      <c r="IP106" s="834"/>
      <c r="IQ106" s="834"/>
      <c r="IR106" s="834"/>
      <c r="IS106" s="834"/>
      <c r="IT106" s="834"/>
      <c r="IU106" s="834"/>
      <c r="IV106" s="834"/>
    </row>
    <row r="107" spans="1:256" ht="16.5" customHeight="1">
      <c r="A107" s="834"/>
      <c r="B107" s="834"/>
      <c r="C107" s="834"/>
      <c r="D107" s="834"/>
      <c r="E107" s="834"/>
      <c r="F107" s="834"/>
      <c r="G107" s="834"/>
      <c r="H107" s="778"/>
      <c r="I107" s="777"/>
      <c r="J107" s="794" t="s">
        <v>1246</v>
      </c>
      <c r="K107" s="775"/>
      <c r="L107" s="775" t="s">
        <v>1138</v>
      </c>
      <c r="M107" s="777"/>
      <c r="N107" s="794" t="s">
        <v>1246</v>
      </c>
      <c r="O107" s="775"/>
      <c r="P107" s="775" t="s">
        <v>1138</v>
      </c>
      <c r="Q107" s="834"/>
      <c r="R107" s="834"/>
      <c r="S107" s="834"/>
      <c r="T107" s="834"/>
      <c r="U107" s="834"/>
      <c r="V107" s="834"/>
      <c r="W107" s="834"/>
      <c r="X107" s="834"/>
      <c r="Y107" s="834"/>
      <c r="Z107" s="834"/>
      <c r="AA107" s="834"/>
      <c r="AB107" s="834"/>
      <c r="AC107" s="834"/>
      <c r="AD107" s="834"/>
      <c r="AE107" s="834"/>
      <c r="AF107" s="834"/>
      <c r="AG107" s="834"/>
      <c r="AH107" s="834"/>
      <c r="AI107" s="834"/>
      <c r="AJ107" s="834"/>
      <c r="AK107" s="834"/>
      <c r="AL107" s="834"/>
      <c r="AM107" s="834"/>
      <c r="AN107" s="834"/>
      <c r="AO107" s="834"/>
      <c r="AP107" s="834"/>
      <c r="AQ107" s="834"/>
      <c r="AR107" s="834"/>
      <c r="AS107" s="834"/>
      <c r="AT107" s="834"/>
      <c r="AU107" s="834"/>
      <c r="AV107" s="834"/>
      <c r="AW107" s="834"/>
      <c r="AX107" s="834"/>
      <c r="AY107" s="834"/>
      <c r="AZ107" s="834"/>
      <c r="BA107" s="834"/>
      <c r="BB107" s="834"/>
      <c r="BC107" s="834"/>
      <c r="BD107" s="834"/>
      <c r="BE107" s="834"/>
      <c r="BF107" s="834"/>
      <c r="BG107" s="834"/>
      <c r="BH107" s="834"/>
      <c r="BI107" s="834"/>
      <c r="BJ107" s="834"/>
      <c r="BK107" s="834"/>
      <c r="BL107" s="834"/>
      <c r="BM107" s="834"/>
      <c r="BN107" s="834"/>
      <c r="BO107" s="834"/>
      <c r="BP107" s="834"/>
      <c r="BQ107" s="834"/>
      <c r="BR107" s="834"/>
      <c r="BS107" s="834"/>
      <c r="BT107" s="834"/>
      <c r="BU107" s="834"/>
      <c r="BV107" s="834"/>
      <c r="BW107" s="834"/>
      <c r="BX107" s="834"/>
      <c r="BY107" s="834"/>
      <c r="BZ107" s="834"/>
      <c r="CA107" s="834"/>
      <c r="CB107" s="834"/>
      <c r="CC107" s="834"/>
      <c r="CD107" s="834"/>
      <c r="CE107" s="834"/>
      <c r="CF107" s="834"/>
      <c r="CG107" s="834"/>
      <c r="CH107" s="834"/>
      <c r="CI107" s="834"/>
      <c r="CJ107" s="834"/>
      <c r="CK107" s="834"/>
      <c r="CL107" s="834"/>
      <c r="CM107" s="834"/>
      <c r="CN107" s="834"/>
      <c r="CO107" s="834"/>
      <c r="CP107" s="834"/>
      <c r="CQ107" s="834"/>
      <c r="CR107" s="834"/>
      <c r="CS107" s="834"/>
      <c r="CT107" s="834"/>
      <c r="CU107" s="834"/>
      <c r="CV107" s="834"/>
      <c r="CW107" s="834"/>
      <c r="CX107" s="834"/>
      <c r="CY107" s="834"/>
      <c r="CZ107" s="834"/>
      <c r="DA107" s="834"/>
      <c r="DB107" s="834"/>
      <c r="DC107" s="834"/>
      <c r="DD107" s="834"/>
      <c r="DE107" s="834"/>
      <c r="DF107" s="834"/>
      <c r="DG107" s="834"/>
      <c r="DH107" s="834"/>
      <c r="DI107" s="834"/>
      <c r="DJ107" s="834"/>
      <c r="DK107" s="834"/>
      <c r="DL107" s="834"/>
      <c r="DM107" s="834"/>
      <c r="DN107" s="834"/>
      <c r="DO107" s="834"/>
      <c r="DP107" s="834"/>
      <c r="DQ107" s="834"/>
      <c r="DR107" s="834"/>
      <c r="DS107" s="834"/>
      <c r="DT107" s="834"/>
      <c r="DU107" s="834"/>
      <c r="DV107" s="834"/>
      <c r="DW107" s="834"/>
      <c r="DX107" s="834"/>
      <c r="DY107" s="834"/>
      <c r="DZ107" s="834"/>
      <c r="EA107" s="834"/>
      <c r="EB107" s="834"/>
      <c r="EC107" s="834"/>
      <c r="ED107" s="834"/>
      <c r="EE107" s="834"/>
      <c r="EF107" s="834"/>
      <c r="EG107" s="834"/>
      <c r="EH107" s="834"/>
      <c r="EI107" s="834"/>
      <c r="EJ107" s="834"/>
      <c r="EK107" s="834"/>
      <c r="EL107" s="834"/>
      <c r="EM107" s="834"/>
      <c r="EN107" s="834"/>
      <c r="EO107" s="834"/>
      <c r="EP107" s="834"/>
      <c r="EQ107" s="834"/>
      <c r="ER107" s="834"/>
      <c r="ES107" s="834"/>
      <c r="ET107" s="834"/>
      <c r="EU107" s="834"/>
      <c r="EV107" s="834"/>
      <c r="EW107" s="834"/>
      <c r="EX107" s="834"/>
      <c r="EY107" s="834"/>
      <c r="EZ107" s="834"/>
      <c r="FA107" s="834"/>
      <c r="FB107" s="834"/>
      <c r="FC107" s="834"/>
      <c r="FD107" s="834"/>
      <c r="FE107" s="834"/>
      <c r="FF107" s="834"/>
      <c r="FG107" s="834"/>
      <c r="FH107" s="834"/>
      <c r="FI107" s="834"/>
      <c r="FJ107" s="834"/>
      <c r="FK107" s="834"/>
      <c r="FL107" s="834"/>
      <c r="FM107" s="834"/>
      <c r="FN107" s="834"/>
      <c r="FO107" s="834"/>
      <c r="FP107" s="834"/>
      <c r="FQ107" s="834"/>
      <c r="FR107" s="834"/>
      <c r="FS107" s="834"/>
      <c r="FT107" s="834"/>
      <c r="FU107" s="834"/>
      <c r="FV107" s="834"/>
      <c r="FW107" s="834"/>
      <c r="FX107" s="834"/>
      <c r="FY107" s="834"/>
      <c r="FZ107" s="834"/>
      <c r="GA107" s="834"/>
      <c r="GB107" s="834"/>
      <c r="GC107" s="834"/>
      <c r="GD107" s="834"/>
      <c r="GE107" s="834"/>
      <c r="GF107" s="834"/>
      <c r="GG107" s="834"/>
      <c r="GH107" s="834"/>
      <c r="GI107" s="834"/>
      <c r="GJ107" s="834"/>
      <c r="GK107" s="834"/>
      <c r="GL107" s="834"/>
      <c r="GM107" s="834"/>
      <c r="GN107" s="834"/>
      <c r="GO107" s="834"/>
      <c r="GP107" s="834"/>
      <c r="GQ107" s="834"/>
      <c r="GR107" s="834"/>
      <c r="GS107" s="834"/>
      <c r="GT107" s="834"/>
      <c r="GU107" s="834"/>
      <c r="GV107" s="834"/>
      <c r="GW107" s="834"/>
      <c r="GX107" s="834"/>
      <c r="GY107" s="834"/>
      <c r="GZ107" s="834"/>
      <c r="HA107" s="834"/>
      <c r="HB107" s="834"/>
      <c r="HC107" s="834"/>
      <c r="HD107" s="834"/>
      <c r="HE107" s="834"/>
      <c r="HF107" s="834"/>
      <c r="HG107" s="834"/>
      <c r="HH107" s="834"/>
      <c r="HI107" s="834"/>
      <c r="HJ107" s="834"/>
      <c r="HK107" s="834"/>
      <c r="HL107" s="834"/>
      <c r="HM107" s="834"/>
      <c r="HN107" s="834"/>
      <c r="HO107" s="834"/>
      <c r="HP107" s="834"/>
      <c r="HQ107" s="834"/>
      <c r="HR107" s="834"/>
      <c r="HS107" s="834"/>
      <c r="HT107" s="834"/>
      <c r="HU107" s="834"/>
      <c r="HV107" s="834"/>
      <c r="HW107" s="834"/>
      <c r="HX107" s="834"/>
      <c r="HY107" s="834"/>
      <c r="HZ107" s="834"/>
      <c r="IA107" s="834"/>
      <c r="IB107" s="834"/>
      <c r="IC107" s="834"/>
      <c r="ID107" s="834"/>
      <c r="IE107" s="834"/>
      <c r="IF107" s="834"/>
      <c r="IG107" s="834"/>
      <c r="IH107" s="834"/>
      <c r="II107" s="834"/>
      <c r="IJ107" s="834"/>
      <c r="IK107" s="834"/>
      <c r="IL107" s="834"/>
      <c r="IM107" s="834"/>
      <c r="IN107" s="834"/>
      <c r="IO107" s="834"/>
      <c r="IP107" s="834"/>
      <c r="IQ107" s="834"/>
      <c r="IR107" s="834"/>
      <c r="IS107" s="834"/>
      <c r="IT107" s="834"/>
      <c r="IU107" s="834"/>
      <c r="IV107" s="834"/>
    </row>
    <row r="108" spans="1:256" ht="16.5" customHeight="1">
      <c r="A108" s="834"/>
      <c r="B108" s="834"/>
      <c r="C108" s="834"/>
      <c r="D108" s="834"/>
      <c r="E108" s="834"/>
      <c r="F108" s="834"/>
      <c r="G108" s="834"/>
      <c r="H108" s="872"/>
      <c r="I108" s="873"/>
      <c r="J108" s="794" t="s">
        <v>1269</v>
      </c>
      <c r="K108" s="885"/>
      <c r="L108" s="794" t="s">
        <v>1247</v>
      </c>
      <c r="M108" s="873"/>
      <c r="N108" s="794" t="s">
        <v>1269</v>
      </c>
      <c r="O108" s="885"/>
      <c r="P108" s="794" t="s">
        <v>1247</v>
      </c>
      <c r="Q108" s="834"/>
      <c r="R108" s="834"/>
      <c r="S108" s="834"/>
      <c r="T108" s="834"/>
      <c r="U108" s="834"/>
      <c r="V108" s="834"/>
      <c r="W108" s="834"/>
      <c r="X108" s="834"/>
      <c r="Y108" s="834"/>
      <c r="Z108" s="834"/>
      <c r="AA108" s="834"/>
      <c r="AB108" s="834"/>
      <c r="AC108" s="834"/>
      <c r="AD108" s="834"/>
      <c r="AE108" s="834"/>
      <c r="AF108" s="834"/>
      <c r="AG108" s="834"/>
      <c r="AH108" s="834"/>
      <c r="AI108" s="834"/>
      <c r="AJ108" s="834"/>
      <c r="AK108" s="834"/>
      <c r="AL108" s="834"/>
      <c r="AM108" s="834"/>
      <c r="AN108" s="834"/>
      <c r="AO108" s="834"/>
      <c r="AP108" s="834"/>
      <c r="AQ108" s="834"/>
      <c r="AR108" s="834"/>
      <c r="AS108" s="834"/>
      <c r="AT108" s="834"/>
      <c r="AU108" s="834"/>
      <c r="AV108" s="834"/>
      <c r="AW108" s="834"/>
      <c r="AX108" s="834"/>
      <c r="AY108" s="834"/>
      <c r="AZ108" s="834"/>
      <c r="BA108" s="834"/>
      <c r="BB108" s="834"/>
      <c r="BC108" s="834"/>
      <c r="BD108" s="834"/>
      <c r="BE108" s="834"/>
      <c r="BF108" s="834"/>
      <c r="BG108" s="834"/>
      <c r="BH108" s="834"/>
      <c r="BI108" s="834"/>
      <c r="BJ108" s="834"/>
      <c r="BK108" s="834"/>
      <c r="BL108" s="834"/>
      <c r="BM108" s="834"/>
      <c r="BN108" s="834"/>
      <c r="BO108" s="834"/>
      <c r="BP108" s="834"/>
      <c r="BQ108" s="834"/>
      <c r="BR108" s="834"/>
      <c r="BS108" s="834"/>
      <c r="BT108" s="834"/>
      <c r="BU108" s="834"/>
      <c r="BV108" s="834"/>
      <c r="BW108" s="834"/>
      <c r="BX108" s="834"/>
      <c r="BY108" s="834"/>
      <c r="BZ108" s="834"/>
      <c r="CA108" s="834"/>
      <c r="CB108" s="834"/>
      <c r="CC108" s="834"/>
      <c r="CD108" s="834"/>
      <c r="CE108" s="834"/>
      <c r="CF108" s="834"/>
      <c r="CG108" s="834"/>
      <c r="CH108" s="834"/>
      <c r="CI108" s="834"/>
      <c r="CJ108" s="834"/>
      <c r="CK108" s="834"/>
      <c r="CL108" s="834"/>
      <c r="CM108" s="834"/>
      <c r="CN108" s="834"/>
      <c r="CO108" s="834"/>
      <c r="CP108" s="834"/>
      <c r="CQ108" s="834"/>
      <c r="CR108" s="834"/>
      <c r="CS108" s="834"/>
      <c r="CT108" s="834"/>
      <c r="CU108" s="834"/>
      <c r="CV108" s="834"/>
      <c r="CW108" s="834"/>
      <c r="CX108" s="834"/>
      <c r="CY108" s="834"/>
      <c r="CZ108" s="834"/>
      <c r="DA108" s="834"/>
      <c r="DB108" s="834"/>
      <c r="DC108" s="834"/>
      <c r="DD108" s="834"/>
      <c r="DE108" s="834"/>
      <c r="DF108" s="834"/>
      <c r="DG108" s="834"/>
      <c r="DH108" s="834"/>
      <c r="DI108" s="834"/>
      <c r="DJ108" s="834"/>
      <c r="DK108" s="834"/>
      <c r="DL108" s="834"/>
      <c r="DM108" s="834"/>
      <c r="DN108" s="834"/>
      <c r="DO108" s="834"/>
      <c r="DP108" s="834"/>
      <c r="DQ108" s="834"/>
      <c r="DR108" s="834"/>
      <c r="DS108" s="834"/>
      <c r="DT108" s="834"/>
      <c r="DU108" s="834"/>
      <c r="DV108" s="834"/>
      <c r="DW108" s="834"/>
      <c r="DX108" s="834"/>
      <c r="DY108" s="834"/>
      <c r="DZ108" s="834"/>
      <c r="EA108" s="834"/>
      <c r="EB108" s="834"/>
      <c r="EC108" s="834"/>
      <c r="ED108" s="834"/>
      <c r="EE108" s="834"/>
      <c r="EF108" s="834"/>
      <c r="EG108" s="834"/>
      <c r="EH108" s="834"/>
      <c r="EI108" s="834"/>
      <c r="EJ108" s="834"/>
      <c r="EK108" s="834"/>
      <c r="EL108" s="834"/>
      <c r="EM108" s="834"/>
      <c r="EN108" s="834"/>
      <c r="EO108" s="834"/>
      <c r="EP108" s="834"/>
      <c r="EQ108" s="834"/>
      <c r="ER108" s="834"/>
      <c r="ES108" s="834"/>
      <c r="ET108" s="834"/>
      <c r="EU108" s="834"/>
      <c r="EV108" s="834"/>
      <c r="EW108" s="834"/>
      <c r="EX108" s="834"/>
      <c r="EY108" s="834"/>
      <c r="EZ108" s="834"/>
      <c r="FA108" s="834"/>
      <c r="FB108" s="834"/>
      <c r="FC108" s="834"/>
      <c r="FD108" s="834"/>
      <c r="FE108" s="834"/>
      <c r="FF108" s="834"/>
      <c r="FG108" s="834"/>
      <c r="FH108" s="834"/>
      <c r="FI108" s="834"/>
      <c r="FJ108" s="834"/>
      <c r="FK108" s="834"/>
      <c r="FL108" s="834"/>
      <c r="FM108" s="834"/>
      <c r="FN108" s="834"/>
      <c r="FO108" s="834"/>
      <c r="FP108" s="834"/>
      <c r="FQ108" s="834"/>
      <c r="FR108" s="834"/>
      <c r="FS108" s="834"/>
      <c r="FT108" s="834"/>
      <c r="FU108" s="834"/>
      <c r="FV108" s="834"/>
      <c r="FW108" s="834"/>
      <c r="FX108" s="834"/>
      <c r="FY108" s="834"/>
      <c r="FZ108" s="834"/>
      <c r="GA108" s="834"/>
      <c r="GB108" s="834"/>
      <c r="GC108" s="834"/>
      <c r="GD108" s="834"/>
      <c r="GE108" s="834"/>
      <c r="GF108" s="834"/>
      <c r="GG108" s="834"/>
      <c r="GH108" s="834"/>
      <c r="GI108" s="834"/>
      <c r="GJ108" s="834"/>
      <c r="GK108" s="834"/>
      <c r="GL108" s="834"/>
      <c r="GM108" s="834"/>
      <c r="GN108" s="834"/>
      <c r="GO108" s="834"/>
      <c r="GP108" s="834"/>
      <c r="GQ108" s="834"/>
      <c r="GR108" s="834"/>
      <c r="GS108" s="834"/>
      <c r="GT108" s="834"/>
      <c r="GU108" s="834"/>
      <c r="GV108" s="834"/>
      <c r="GW108" s="834"/>
      <c r="GX108" s="834"/>
      <c r="GY108" s="834"/>
      <c r="GZ108" s="834"/>
      <c r="HA108" s="834"/>
      <c r="HB108" s="834"/>
      <c r="HC108" s="834"/>
      <c r="HD108" s="834"/>
      <c r="HE108" s="834"/>
      <c r="HF108" s="834"/>
      <c r="HG108" s="834"/>
      <c r="HH108" s="834"/>
      <c r="HI108" s="834"/>
      <c r="HJ108" s="834"/>
      <c r="HK108" s="834"/>
      <c r="HL108" s="834"/>
      <c r="HM108" s="834"/>
      <c r="HN108" s="834"/>
      <c r="HO108" s="834"/>
      <c r="HP108" s="834"/>
      <c r="HQ108" s="834"/>
      <c r="HR108" s="834"/>
      <c r="HS108" s="834"/>
      <c r="HT108" s="834"/>
      <c r="HU108" s="834"/>
      <c r="HV108" s="834"/>
      <c r="HW108" s="834"/>
      <c r="HX108" s="834"/>
      <c r="HY108" s="834"/>
      <c r="HZ108" s="834"/>
      <c r="IA108" s="834"/>
      <c r="IB108" s="834"/>
      <c r="IC108" s="834"/>
      <c r="ID108" s="834"/>
      <c r="IE108" s="834"/>
      <c r="IF108" s="834"/>
      <c r="IG108" s="834"/>
      <c r="IH108" s="834"/>
      <c r="II108" s="834"/>
      <c r="IJ108" s="834"/>
      <c r="IK108" s="834"/>
      <c r="IL108" s="834"/>
      <c r="IM108" s="834"/>
      <c r="IN108" s="834"/>
      <c r="IO108" s="834"/>
      <c r="IP108" s="834"/>
      <c r="IQ108" s="834"/>
      <c r="IR108" s="834"/>
      <c r="IS108" s="834"/>
      <c r="IT108" s="834"/>
      <c r="IU108" s="834"/>
      <c r="IV108" s="834"/>
    </row>
    <row r="109" spans="1:256" ht="16.5" customHeight="1">
      <c r="A109" s="834"/>
      <c r="B109" s="834"/>
      <c r="C109" s="834"/>
      <c r="D109" s="834"/>
      <c r="E109" s="834"/>
      <c r="F109" s="834"/>
      <c r="G109" s="834"/>
      <c r="H109" s="872"/>
      <c r="I109" s="822"/>
      <c r="J109" s="785" t="s">
        <v>56</v>
      </c>
      <c r="K109" s="915"/>
      <c r="L109" s="785" t="s">
        <v>56</v>
      </c>
      <c r="M109" s="822"/>
      <c r="N109" s="785" t="s">
        <v>56</v>
      </c>
      <c r="O109" s="915"/>
      <c r="P109" s="785" t="s">
        <v>56</v>
      </c>
      <c r="Q109" s="834"/>
      <c r="R109" s="834"/>
      <c r="S109" s="834"/>
      <c r="T109" s="834"/>
      <c r="U109" s="834"/>
      <c r="V109" s="834"/>
      <c r="W109" s="834"/>
      <c r="X109" s="834"/>
      <c r="Y109" s="834"/>
      <c r="Z109" s="834"/>
      <c r="AA109" s="834"/>
      <c r="AB109" s="834"/>
      <c r="AC109" s="834"/>
      <c r="AD109" s="834"/>
      <c r="AE109" s="834"/>
      <c r="AF109" s="834"/>
      <c r="AG109" s="834"/>
      <c r="AH109" s="834"/>
      <c r="AI109" s="834"/>
      <c r="AJ109" s="834"/>
      <c r="AK109" s="834"/>
      <c r="AL109" s="834"/>
      <c r="AM109" s="834"/>
      <c r="AN109" s="834"/>
      <c r="AO109" s="834"/>
      <c r="AP109" s="834"/>
      <c r="AQ109" s="834"/>
      <c r="AR109" s="834"/>
      <c r="AS109" s="834"/>
      <c r="AT109" s="834"/>
      <c r="AU109" s="834"/>
      <c r="AV109" s="834"/>
      <c r="AW109" s="834"/>
      <c r="AX109" s="834"/>
      <c r="AY109" s="834"/>
      <c r="AZ109" s="834"/>
      <c r="BA109" s="834"/>
      <c r="BB109" s="834"/>
      <c r="BC109" s="834"/>
      <c r="BD109" s="834"/>
      <c r="BE109" s="834"/>
      <c r="BF109" s="834"/>
      <c r="BG109" s="834"/>
      <c r="BH109" s="834"/>
      <c r="BI109" s="834"/>
      <c r="BJ109" s="834"/>
      <c r="BK109" s="834"/>
      <c r="BL109" s="834"/>
      <c r="BM109" s="834"/>
      <c r="BN109" s="834"/>
      <c r="BO109" s="834"/>
      <c r="BP109" s="834"/>
      <c r="BQ109" s="834"/>
      <c r="BR109" s="834"/>
      <c r="BS109" s="834"/>
      <c r="BT109" s="834"/>
      <c r="BU109" s="834"/>
      <c r="BV109" s="834"/>
      <c r="BW109" s="834"/>
      <c r="BX109" s="834"/>
      <c r="BY109" s="834"/>
      <c r="BZ109" s="834"/>
      <c r="CA109" s="834"/>
      <c r="CB109" s="834"/>
      <c r="CC109" s="834"/>
      <c r="CD109" s="834"/>
      <c r="CE109" s="834"/>
      <c r="CF109" s="834"/>
      <c r="CG109" s="834"/>
      <c r="CH109" s="834"/>
      <c r="CI109" s="834"/>
      <c r="CJ109" s="834"/>
      <c r="CK109" s="834"/>
      <c r="CL109" s="834"/>
      <c r="CM109" s="834"/>
      <c r="CN109" s="834"/>
      <c r="CO109" s="834"/>
      <c r="CP109" s="834"/>
      <c r="CQ109" s="834"/>
      <c r="CR109" s="834"/>
      <c r="CS109" s="834"/>
      <c r="CT109" s="834"/>
      <c r="CU109" s="834"/>
      <c r="CV109" s="834"/>
      <c r="CW109" s="834"/>
      <c r="CX109" s="834"/>
      <c r="CY109" s="834"/>
      <c r="CZ109" s="834"/>
      <c r="DA109" s="834"/>
      <c r="DB109" s="834"/>
      <c r="DC109" s="834"/>
      <c r="DD109" s="834"/>
      <c r="DE109" s="834"/>
      <c r="DF109" s="834"/>
      <c r="DG109" s="834"/>
      <c r="DH109" s="834"/>
      <c r="DI109" s="834"/>
      <c r="DJ109" s="834"/>
      <c r="DK109" s="834"/>
      <c r="DL109" s="834"/>
      <c r="DM109" s="834"/>
      <c r="DN109" s="834"/>
      <c r="DO109" s="834"/>
      <c r="DP109" s="834"/>
      <c r="DQ109" s="834"/>
      <c r="DR109" s="834"/>
      <c r="DS109" s="834"/>
      <c r="DT109" s="834"/>
      <c r="DU109" s="834"/>
      <c r="DV109" s="834"/>
      <c r="DW109" s="834"/>
      <c r="DX109" s="834"/>
      <c r="DY109" s="834"/>
      <c r="DZ109" s="834"/>
      <c r="EA109" s="834"/>
      <c r="EB109" s="834"/>
      <c r="EC109" s="834"/>
      <c r="ED109" s="834"/>
      <c r="EE109" s="834"/>
      <c r="EF109" s="834"/>
      <c r="EG109" s="834"/>
      <c r="EH109" s="834"/>
      <c r="EI109" s="834"/>
      <c r="EJ109" s="834"/>
      <c r="EK109" s="834"/>
      <c r="EL109" s="834"/>
      <c r="EM109" s="834"/>
      <c r="EN109" s="834"/>
      <c r="EO109" s="834"/>
      <c r="EP109" s="834"/>
      <c r="EQ109" s="834"/>
      <c r="ER109" s="834"/>
      <c r="ES109" s="834"/>
      <c r="ET109" s="834"/>
      <c r="EU109" s="834"/>
      <c r="EV109" s="834"/>
      <c r="EW109" s="834"/>
      <c r="EX109" s="834"/>
      <c r="EY109" s="834"/>
      <c r="EZ109" s="834"/>
      <c r="FA109" s="834"/>
      <c r="FB109" s="834"/>
      <c r="FC109" s="834"/>
      <c r="FD109" s="834"/>
      <c r="FE109" s="834"/>
      <c r="FF109" s="834"/>
      <c r="FG109" s="834"/>
      <c r="FH109" s="834"/>
      <c r="FI109" s="834"/>
      <c r="FJ109" s="834"/>
      <c r="FK109" s="834"/>
      <c r="FL109" s="834"/>
      <c r="FM109" s="834"/>
      <c r="FN109" s="834"/>
      <c r="FO109" s="834"/>
      <c r="FP109" s="834"/>
      <c r="FQ109" s="834"/>
      <c r="FR109" s="834"/>
      <c r="FS109" s="834"/>
      <c r="FT109" s="834"/>
      <c r="FU109" s="834"/>
      <c r="FV109" s="834"/>
      <c r="FW109" s="834"/>
      <c r="FX109" s="834"/>
      <c r="FY109" s="834"/>
      <c r="FZ109" s="834"/>
      <c r="GA109" s="834"/>
      <c r="GB109" s="834"/>
      <c r="GC109" s="834"/>
      <c r="GD109" s="834"/>
      <c r="GE109" s="834"/>
      <c r="GF109" s="834"/>
      <c r="GG109" s="834"/>
      <c r="GH109" s="834"/>
      <c r="GI109" s="834"/>
      <c r="GJ109" s="834"/>
      <c r="GK109" s="834"/>
      <c r="GL109" s="834"/>
      <c r="GM109" s="834"/>
      <c r="GN109" s="834"/>
      <c r="GO109" s="834"/>
      <c r="GP109" s="834"/>
      <c r="GQ109" s="834"/>
      <c r="GR109" s="834"/>
      <c r="GS109" s="834"/>
      <c r="GT109" s="834"/>
      <c r="GU109" s="834"/>
      <c r="GV109" s="834"/>
      <c r="GW109" s="834"/>
      <c r="GX109" s="834"/>
      <c r="GY109" s="834"/>
      <c r="GZ109" s="834"/>
      <c r="HA109" s="834"/>
      <c r="HB109" s="834"/>
      <c r="HC109" s="834"/>
      <c r="HD109" s="834"/>
      <c r="HE109" s="834"/>
      <c r="HF109" s="834"/>
      <c r="HG109" s="834"/>
      <c r="HH109" s="834"/>
      <c r="HI109" s="834"/>
      <c r="HJ109" s="834"/>
      <c r="HK109" s="834"/>
      <c r="HL109" s="834"/>
      <c r="HM109" s="834"/>
      <c r="HN109" s="834"/>
      <c r="HO109" s="834"/>
      <c r="HP109" s="834"/>
      <c r="HQ109" s="834"/>
      <c r="HR109" s="834"/>
      <c r="HS109" s="834"/>
      <c r="HT109" s="834"/>
      <c r="HU109" s="834"/>
      <c r="HV109" s="834"/>
      <c r="HW109" s="834"/>
      <c r="HX109" s="834"/>
      <c r="HY109" s="834"/>
      <c r="HZ109" s="834"/>
      <c r="IA109" s="834"/>
      <c r="IB109" s="834"/>
      <c r="IC109" s="834"/>
      <c r="ID109" s="834"/>
      <c r="IE109" s="834"/>
      <c r="IF109" s="834"/>
      <c r="IG109" s="834"/>
      <c r="IH109" s="834"/>
      <c r="II109" s="834"/>
      <c r="IJ109" s="834"/>
      <c r="IK109" s="834"/>
      <c r="IL109" s="834"/>
      <c r="IM109" s="834"/>
      <c r="IN109" s="834"/>
      <c r="IO109" s="834"/>
      <c r="IP109" s="834"/>
      <c r="IQ109" s="834"/>
      <c r="IR109" s="834"/>
      <c r="IS109" s="834"/>
      <c r="IT109" s="834"/>
      <c r="IU109" s="834"/>
      <c r="IV109" s="834"/>
    </row>
    <row r="110" spans="1:256" ht="16.5" customHeight="1">
      <c r="A110" s="834"/>
      <c r="B110" s="834"/>
      <c r="C110" s="834"/>
      <c r="D110" s="834"/>
      <c r="E110" s="834"/>
      <c r="F110" s="834"/>
      <c r="G110" s="834"/>
      <c r="H110" s="844"/>
      <c r="I110" s="835"/>
      <c r="J110" s="837"/>
      <c r="K110" s="835"/>
      <c r="L110" s="837"/>
      <c r="M110" s="837"/>
      <c r="N110" s="845"/>
      <c r="O110" s="836"/>
      <c r="P110" s="845"/>
      <c r="Q110" s="834"/>
      <c r="R110" s="834"/>
      <c r="S110" s="834"/>
      <c r="T110" s="834"/>
      <c r="U110" s="834"/>
      <c r="V110" s="834"/>
      <c r="W110" s="834"/>
      <c r="X110" s="834"/>
      <c r="Y110" s="834"/>
      <c r="Z110" s="834"/>
      <c r="AA110" s="834"/>
      <c r="AB110" s="834"/>
      <c r="AC110" s="834"/>
      <c r="AD110" s="834"/>
      <c r="AE110" s="834"/>
      <c r="AF110" s="834"/>
      <c r="AG110" s="834"/>
      <c r="AH110" s="834"/>
      <c r="AI110" s="834"/>
      <c r="AJ110" s="834"/>
      <c r="AK110" s="834"/>
      <c r="AL110" s="834"/>
      <c r="AM110" s="834"/>
      <c r="AN110" s="834"/>
      <c r="AO110" s="834"/>
      <c r="AP110" s="834"/>
      <c r="AQ110" s="834"/>
      <c r="AR110" s="834"/>
      <c r="AS110" s="834"/>
      <c r="AT110" s="834"/>
      <c r="AU110" s="834"/>
      <c r="AV110" s="834"/>
      <c r="AW110" s="834"/>
      <c r="AX110" s="834"/>
      <c r="AY110" s="834"/>
      <c r="AZ110" s="834"/>
      <c r="BA110" s="834"/>
      <c r="BB110" s="834"/>
      <c r="BC110" s="834"/>
      <c r="BD110" s="834"/>
      <c r="BE110" s="834"/>
      <c r="BF110" s="834"/>
      <c r="BG110" s="834"/>
      <c r="BH110" s="834"/>
      <c r="BI110" s="834"/>
      <c r="BJ110" s="834"/>
      <c r="BK110" s="834"/>
      <c r="BL110" s="834"/>
      <c r="BM110" s="834"/>
      <c r="BN110" s="834"/>
      <c r="BO110" s="834"/>
      <c r="BP110" s="834"/>
      <c r="BQ110" s="834"/>
      <c r="BR110" s="834"/>
      <c r="BS110" s="834"/>
      <c r="BT110" s="834"/>
      <c r="BU110" s="834"/>
      <c r="BV110" s="834"/>
      <c r="BW110" s="834"/>
      <c r="BX110" s="834"/>
      <c r="BY110" s="834"/>
      <c r="BZ110" s="834"/>
      <c r="CA110" s="834"/>
      <c r="CB110" s="834"/>
      <c r="CC110" s="834"/>
      <c r="CD110" s="834"/>
      <c r="CE110" s="834"/>
      <c r="CF110" s="834"/>
      <c r="CG110" s="834"/>
      <c r="CH110" s="834"/>
      <c r="CI110" s="834"/>
      <c r="CJ110" s="834"/>
      <c r="CK110" s="834"/>
      <c r="CL110" s="834"/>
      <c r="CM110" s="834"/>
      <c r="CN110" s="834"/>
      <c r="CO110" s="834"/>
      <c r="CP110" s="834"/>
      <c r="CQ110" s="834"/>
      <c r="CR110" s="834"/>
      <c r="CS110" s="834"/>
      <c r="CT110" s="834"/>
      <c r="CU110" s="834"/>
      <c r="CV110" s="834"/>
      <c r="CW110" s="834"/>
      <c r="CX110" s="834"/>
      <c r="CY110" s="834"/>
      <c r="CZ110" s="834"/>
      <c r="DA110" s="834"/>
      <c r="DB110" s="834"/>
      <c r="DC110" s="834"/>
      <c r="DD110" s="834"/>
      <c r="DE110" s="834"/>
      <c r="DF110" s="834"/>
      <c r="DG110" s="834"/>
      <c r="DH110" s="834"/>
      <c r="DI110" s="834"/>
      <c r="DJ110" s="834"/>
      <c r="DK110" s="834"/>
      <c r="DL110" s="834"/>
      <c r="DM110" s="834"/>
      <c r="DN110" s="834"/>
      <c r="DO110" s="834"/>
      <c r="DP110" s="834"/>
      <c r="DQ110" s="834"/>
      <c r="DR110" s="834"/>
      <c r="DS110" s="834"/>
      <c r="DT110" s="834"/>
      <c r="DU110" s="834"/>
      <c r="DV110" s="834"/>
      <c r="DW110" s="834"/>
      <c r="DX110" s="834"/>
      <c r="DY110" s="834"/>
      <c r="DZ110" s="834"/>
      <c r="EA110" s="834"/>
      <c r="EB110" s="834"/>
      <c r="EC110" s="834"/>
      <c r="ED110" s="834"/>
      <c r="EE110" s="834"/>
      <c r="EF110" s="834"/>
      <c r="EG110" s="834"/>
      <c r="EH110" s="834"/>
      <c r="EI110" s="834"/>
      <c r="EJ110" s="834"/>
      <c r="EK110" s="834"/>
      <c r="EL110" s="834"/>
      <c r="EM110" s="834"/>
      <c r="EN110" s="834"/>
      <c r="EO110" s="834"/>
      <c r="EP110" s="834"/>
      <c r="EQ110" s="834"/>
      <c r="ER110" s="834"/>
      <c r="ES110" s="834"/>
      <c r="ET110" s="834"/>
      <c r="EU110" s="834"/>
      <c r="EV110" s="834"/>
      <c r="EW110" s="834"/>
      <c r="EX110" s="834"/>
      <c r="EY110" s="834"/>
      <c r="EZ110" s="834"/>
      <c r="FA110" s="834"/>
      <c r="FB110" s="834"/>
      <c r="FC110" s="834"/>
      <c r="FD110" s="834"/>
      <c r="FE110" s="834"/>
      <c r="FF110" s="834"/>
      <c r="FG110" s="834"/>
      <c r="FH110" s="834"/>
      <c r="FI110" s="834"/>
      <c r="FJ110" s="834"/>
      <c r="FK110" s="834"/>
      <c r="FL110" s="834"/>
      <c r="FM110" s="834"/>
      <c r="FN110" s="834"/>
      <c r="FO110" s="834"/>
      <c r="FP110" s="834"/>
      <c r="FQ110" s="834"/>
      <c r="FR110" s="834"/>
      <c r="FS110" s="834"/>
      <c r="FT110" s="834"/>
      <c r="FU110" s="834"/>
      <c r="FV110" s="834"/>
      <c r="FW110" s="834"/>
      <c r="FX110" s="834"/>
      <c r="FY110" s="834"/>
      <c r="FZ110" s="834"/>
      <c r="GA110" s="834"/>
      <c r="GB110" s="834"/>
      <c r="GC110" s="834"/>
      <c r="GD110" s="834"/>
      <c r="GE110" s="834"/>
      <c r="GF110" s="834"/>
      <c r="GG110" s="834"/>
      <c r="GH110" s="834"/>
      <c r="GI110" s="834"/>
      <c r="GJ110" s="834"/>
      <c r="GK110" s="834"/>
      <c r="GL110" s="834"/>
      <c r="GM110" s="834"/>
      <c r="GN110" s="834"/>
      <c r="GO110" s="834"/>
      <c r="GP110" s="834"/>
      <c r="GQ110" s="834"/>
      <c r="GR110" s="834"/>
      <c r="GS110" s="834"/>
      <c r="GT110" s="834"/>
      <c r="GU110" s="834"/>
      <c r="GV110" s="834"/>
      <c r="GW110" s="834"/>
      <c r="GX110" s="834"/>
      <c r="GY110" s="834"/>
      <c r="GZ110" s="834"/>
      <c r="HA110" s="834"/>
      <c r="HB110" s="834"/>
      <c r="HC110" s="834"/>
      <c r="HD110" s="834"/>
      <c r="HE110" s="834"/>
      <c r="HF110" s="834"/>
      <c r="HG110" s="834"/>
      <c r="HH110" s="834"/>
      <c r="HI110" s="834"/>
      <c r="HJ110" s="834"/>
      <c r="HK110" s="834"/>
      <c r="HL110" s="834"/>
      <c r="HM110" s="834"/>
      <c r="HN110" s="834"/>
      <c r="HO110" s="834"/>
      <c r="HP110" s="834"/>
      <c r="HQ110" s="834"/>
      <c r="HR110" s="834"/>
      <c r="HS110" s="834"/>
      <c r="HT110" s="834"/>
      <c r="HU110" s="834"/>
      <c r="HV110" s="834"/>
      <c r="HW110" s="834"/>
      <c r="HX110" s="834"/>
      <c r="HY110" s="834"/>
      <c r="HZ110" s="834"/>
      <c r="IA110" s="834"/>
      <c r="IB110" s="834"/>
      <c r="IC110" s="834"/>
      <c r="ID110" s="834"/>
      <c r="IE110" s="834"/>
      <c r="IF110" s="834"/>
      <c r="IG110" s="834"/>
      <c r="IH110" s="834"/>
      <c r="II110" s="834"/>
      <c r="IJ110" s="834"/>
      <c r="IK110" s="834"/>
      <c r="IL110" s="834"/>
      <c r="IM110" s="834"/>
      <c r="IN110" s="834"/>
      <c r="IO110" s="834"/>
      <c r="IP110" s="834"/>
      <c r="IQ110" s="834"/>
      <c r="IR110" s="834"/>
      <c r="IS110" s="834"/>
      <c r="IT110" s="834"/>
      <c r="IU110" s="834"/>
      <c r="IV110" s="834"/>
    </row>
    <row r="111" spans="1:256" s="954" customFormat="1" ht="16.5" customHeight="1">
      <c r="A111" s="954" t="s">
        <v>1280</v>
      </c>
      <c r="H111" s="964"/>
      <c r="I111" s="964"/>
      <c r="J111" s="965"/>
      <c r="K111" s="965"/>
      <c r="L111" s="965"/>
      <c r="M111" s="965"/>
      <c r="N111" s="966"/>
      <c r="O111" s="965"/>
      <c r="P111" s="966"/>
    </row>
    <row r="112" spans="1:256" s="947" customFormat="1" ht="16.5" customHeight="1">
      <c r="A112" s="955"/>
      <c r="H112" s="948"/>
      <c r="I112" s="948"/>
      <c r="J112" s="950"/>
      <c r="K112" s="950"/>
      <c r="L112" s="950"/>
      <c r="M112" s="950"/>
      <c r="N112" s="949"/>
      <c r="O112" s="950"/>
      <c r="P112" s="949"/>
    </row>
    <row r="113" spans="1:16" s="947" customFormat="1" ht="16.5" customHeight="1">
      <c r="A113" s="954" t="s">
        <v>1217</v>
      </c>
      <c r="I113" s="948"/>
      <c r="J113" s="953"/>
      <c r="K113" s="953"/>
      <c r="L113" s="953"/>
      <c r="M113" s="953"/>
      <c r="N113" s="952"/>
      <c r="O113" s="953"/>
      <c r="P113" s="952"/>
    </row>
    <row r="114" spans="1:16" s="947" customFormat="1" ht="16.5" customHeight="1">
      <c r="A114" s="954"/>
      <c r="I114" s="948"/>
      <c r="J114" s="953"/>
      <c r="K114" s="953"/>
      <c r="L114" s="953"/>
      <c r="M114" s="953"/>
      <c r="N114" s="952"/>
      <c r="O114" s="953"/>
      <c r="P114" s="952"/>
    </row>
    <row r="115" spans="1:16" s="947" customFormat="1" ht="16.5" customHeight="1">
      <c r="A115" s="947" t="s">
        <v>1154</v>
      </c>
      <c r="H115" s="948"/>
      <c r="I115" s="948"/>
      <c r="J115" s="953"/>
      <c r="K115" s="953"/>
      <c r="L115" s="953"/>
      <c r="M115" s="953"/>
      <c r="N115" s="952"/>
      <c r="O115" s="953"/>
      <c r="P115" s="952"/>
    </row>
    <row r="116" spans="1:16" s="947" customFormat="1" ht="16.5" customHeight="1">
      <c r="B116" s="959" t="s">
        <v>1155</v>
      </c>
      <c r="C116" s="955"/>
      <c r="D116" s="955"/>
      <c r="H116" s="948"/>
      <c r="I116" s="948"/>
      <c r="J116" s="953"/>
      <c r="K116" s="953"/>
      <c r="L116" s="953"/>
      <c r="M116" s="953"/>
      <c r="N116" s="960"/>
      <c r="O116" s="953"/>
      <c r="P116" s="960"/>
    </row>
    <row r="117" spans="1:16" s="947" customFormat="1" ht="16.5" customHeight="1">
      <c r="B117" s="959"/>
      <c r="C117" s="955" t="s">
        <v>1274</v>
      </c>
      <c r="D117" s="955"/>
      <c r="H117" s="948"/>
      <c r="I117" s="948"/>
      <c r="J117" s="953"/>
      <c r="K117" s="953"/>
      <c r="L117" s="953"/>
      <c r="M117" s="953"/>
      <c r="N117" s="952"/>
      <c r="O117" s="953"/>
      <c r="P117" s="952"/>
    </row>
    <row r="118" spans="1:16" s="947" customFormat="1" ht="16.5" customHeight="1" thickBot="1">
      <c r="B118" s="959"/>
      <c r="D118" s="955" t="s">
        <v>1275</v>
      </c>
      <c r="H118" s="948"/>
      <c r="I118" s="948"/>
      <c r="J118" s="962">
        <v>80000000</v>
      </c>
      <c r="K118" s="953"/>
      <c r="L118" s="962">
        <v>80000000</v>
      </c>
      <c r="M118" s="953"/>
      <c r="N118" s="962">
        <v>80000000</v>
      </c>
      <c r="O118" s="953"/>
      <c r="P118" s="962">
        <v>80000000</v>
      </c>
    </row>
    <row r="119" spans="1:16" s="947" customFormat="1" ht="16.5" customHeight="1" thickTop="1">
      <c r="H119" s="948"/>
      <c r="I119" s="948"/>
      <c r="J119" s="952"/>
      <c r="K119" s="953"/>
      <c r="L119" s="952"/>
      <c r="M119" s="953"/>
      <c r="N119" s="952"/>
      <c r="O119" s="953"/>
      <c r="P119" s="952"/>
    </row>
    <row r="120" spans="1:16" s="947" customFormat="1" ht="16.5" customHeight="1">
      <c r="B120" s="959" t="s">
        <v>1182</v>
      </c>
      <c r="C120" s="955"/>
      <c r="D120" s="955"/>
      <c r="H120" s="948"/>
      <c r="I120" s="948"/>
      <c r="J120" s="960"/>
      <c r="K120" s="953"/>
      <c r="L120" s="960"/>
      <c r="M120" s="953"/>
      <c r="N120" s="960"/>
      <c r="O120" s="953"/>
      <c r="P120" s="960"/>
    </row>
    <row r="121" spans="1:16" s="947" customFormat="1" ht="16.5" customHeight="1">
      <c r="B121" s="959"/>
      <c r="C121" s="955" t="s">
        <v>1276</v>
      </c>
      <c r="D121" s="955"/>
      <c r="H121" s="948"/>
      <c r="I121" s="948"/>
      <c r="J121" s="952"/>
      <c r="K121" s="953"/>
      <c r="L121" s="952"/>
      <c r="M121" s="953"/>
      <c r="N121" s="952"/>
      <c r="O121" s="953"/>
      <c r="P121" s="952"/>
    </row>
    <row r="122" spans="1:16" s="947" customFormat="1" ht="16.5" customHeight="1">
      <c r="B122" s="959"/>
      <c r="D122" s="955" t="s">
        <v>1232</v>
      </c>
      <c r="H122" s="948"/>
      <c r="I122" s="948"/>
      <c r="J122" s="960">
        <v>60000000</v>
      </c>
      <c r="K122" s="953"/>
      <c r="L122" s="960">
        <v>60000000</v>
      </c>
      <c r="M122" s="953"/>
      <c r="N122" s="960">
        <v>60000000</v>
      </c>
      <c r="O122" s="953"/>
      <c r="P122" s="952">
        <v>60000000</v>
      </c>
    </row>
    <row r="123" spans="1:16" s="947" customFormat="1" ht="16.5" customHeight="1">
      <c r="A123" s="955" t="s">
        <v>1277</v>
      </c>
      <c r="H123" s="948"/>
      <c r="I123" s="948"/>
      <c r="J123" s="953"/>
      <c r="K123" s="953"/>
      <c r="L123" s="953"/>
      <c r="M123" s="953"/>
      <c r="N123" s="953"/>
      <c r="O123" s="953"/>
      <c r="P123" s="953"/>
    </row>
    <row r="124" spans="1:16" s="947" customFormat="1" ht="16.5" customHeight="1">
      <c r="A124" s="954"/>
      <c r="B124" s="955" t="s">
        <v>1199</v>
      </c>
      <c r="H124" s="948"/>
      <c r="I124" s="948"/>
      <c r="J124" s="952">
        <v>-4003638</v>
      </c>
      <c r="K124" s="953"/>
      <c r="L124" s="952">
        <v>-4003638</v>
      </c>
      <c r="M124" s="953"/>
      <c r="N124" s="952">
        <v>0</v>
      </c>
      <c r="O124" s="953"/>
      <c r="P124" s="952">
        <v>0</v>
      </c>
    </row>
    <row r="125" spans="1:16" s="947" customFormat="1" ht="16.5" customHeight="1">
      <c r="A125" s="955" t="s">
        <v>1156</v>
      </c>
      <c r="H125" s="948"/>
      <c r="I125" s="948"/>
      <c r="J125" s="953"/>
      <c r="K125" s="953"/>
      <c r="L125" s="953"/>
      <c r="M125" s="953"/>
      <c r="N125" s="953"/>
      <c r="O125" s="953"/>
      <c r="P125" s="953"/>
    </row>
    <row r="126" spans="1:16" s="947" customFormat="1" ht="16.5" customHeight="1">
      <c r="A126" s="954"/>
      <c r="B126" s="955" t="s">
        <v>1186</v>
      </c>
      <c r="H126" s="948"/>
      <c r="I126" s="948"/>
      <c r="J126" s="952">
        <v>8000000</v>
      </c>
      <c r="K126" s="953"/>
      <c r="L126" s="952">
        <v>8000000</v>
      </c>
      <c r="M126" s="953"/>
      <c r="N126" s="952">
        <v>8000000</v>
      </c>
      <c r="O126" s="953"/>
      <c r="P126" s="952">
        <v>8000000</v>
      </c>
    </row>
    <row r="127" spans="1:16" s="947" customFormat="1" ht="16.5" customHeight="1">
      <c r="A127" s="954"/>
      <c r="B127" s="955" t="s">
        <v>1160</v>
      </c>
      <c r="H127" s="948"/>
      <c r="I127" s="948"/>
      <c r="J127" s="956">
        <v>37125900</v>
      </c>
      <c r="K127" s="953"/>
      <c r="L127" s="956">
        <v>26563288</v>
      </c>
      <c r="M127" s="953"/>
      <c r="N127" s="956">
        <v>14129940</v>
      </c>
      <c r="O127" s="953"/>
      <c r="P127" s="956">
        <v>17195154</v>
      </c>
    </row>
    <row r="128" spans="1:16" s="947" customFormat="1" ht="16.5" customHeight="1">
      <c r="E128" s="951"/>
      <c r="H128" s="948"/>
      <c r="I128" s="948"/>
      <c r="J128" s="952"/>
      <c r="K128" s="953"/>
      <c r="L128" s="952"/>
      <c r="M128" s="953"/>
      <c r="N128" s="952"/>
      <c r="O128" s="953"/>
      <c r="P128" s="952"/>
    </row>
    <row r="129" spans="1:256" s="947" customFormat="1" ht="16.5" customHeight="1">
      <c r="A129" s="947" t="s">
        <v>1278</v>
      </c>
      <c r="H129" s="948"/>
      <c r="I129" s="948"/>
      <c r="J129" s="958">
        <f>SUM(J122:J127)</f>
        <v>101122262</v>
      </c>
      <c r="K129" s="953"/>
      <c r="L129" s="958">
        <f>SUM(L122:L127)</f>
        <v>90559650</v>
      </c>
      <c r="M129" s="953"/>
      <c r="N129" s="958">
        <f>SUM(N122:N127)</f>
        <v>82129940</v>
      </c>
      <c r="O129" s="953"/>
      <c r="P129" s="958">
        <f>SUM(P122:P127)</f>
        <v>85195154</v>
      </c>
    </row>
    <row r="130" spans="1:256" s="947" customFormat="1" ht="16.5" customHeight="1">
      <c r="A130" s="947" t="s">
        <v>1174</v>
      </c>
      <c r="H130" s="948"/>
      <c r="I130" s="948"/>
      <c r="J130" s="956">
        <v>623</v>
      </c>
      <c r="K130" s="953"/>
      <c r="L130" s="956">
        <v>429</v>
      </c>
      <c r="M130" s="953"/>
      <c r="N130" s="956">
        <v>0</v>
      </c>
      <c r="O130" s="953"/>
      <c r="P130" s="956">
        <v>0</v>
      </c>
    </row>
    <row r="131" spans="1:256" s="947" customFormat="1" ht="16.5" customHeight="1">
      <c r="E131" s="951"/>
      <c r="H131" s="948"/>
      <c r="I131" s="948"/>
      <c r="J131" s="952"/>
      <c r="K131" s="953"/>
      <c r="L131" s="952"/>
      <c r="M131" s="953"/>
      <c r="N131" s="952"/>
      <c r="O131" s="953"/>
      <c r="P131" s="952"/>
    </row>
    <row r="132" spans="1:256" s="947" customFormat="1" ht="16.5" customHeight="1">
      <c r="A132" s="957" t="s">
        <v>1213</v>
      </c>
      <c r="H132" s="948"/>
      <c r="I132" s="948"/>
      <c r="J132" s="956">
        <f>SUM(J129:J130)</f>
        <v>101122885</v>
      </c>
      <c r="K132" s="953"/>
      <c r="L132" s="956">
        <f>SUM(L129:L130)</f>
        <v>90560079</v>
      </c>
      <c r="M132" s="953"/>
      <c r="N132" s="956">
        <f>SUM(N129:N130)</f>
        <v>82129940</v>
      </c>
      <c r="O132" s="953"/>
      <c r="P132" s="956">
        <f>SUM(P129:P130)</f>
        <v>85195154</v>
      </c>
    </row>
    <row r="133" spans="1:256" s="947" customFormat="1" ht="16.5" customHeight="1">
      <c r="A133" s="955"/>
      <c r="E133" s="951"/>
      <c r="H133" s="948"/>
      <c r="I133" s="948"/>
      <c r="J133" s="952"/>
      <c r="K133" s="953"/>
      <c r="L133" s="952"/>
      <c r="M133" s="953"/>
      <c r="N133" s="952"/>
      <c r="O133" s="953"/>
      <c r="P133" s="952"/>
    </row>
    <row r="134" spans="1:256" s="947" customFormat="1" ht="16.5" customHeight="1" thickBot="1">
      <c r="A134" s="957" t="s">
        <v>1214</v>
      </c>
      <c r="H134" s="948"/>
      <c r="I134" s="948"/>
      <c r="J134" s="962">
        <f>SUM(J81+J132)</f>
        <v>211627622</v>
      </c>
      <c r="K134" s="953"/>
      <c r="L134" s="962">
        <f>SUM(L81+L132)</f>
        <v>183216265</v>
      </c>
      <c r="M134" s="953"/>
      <c r="N134" s="962">
        <f>SUM(N81+N132)</f>
        <v>155973808</v>
      </c>
      <c r="O134" s="953"/>
      <c r="P134" s="962">
        <f>SUM(P81+P132)</f>
        <v>152712412</v>
      </c>
    </row>
    <row r="135" spans="1:256" ht="16.5" customHeight="1" thickTop="1">
      <c r="A135" s="834"/>
      <c r="B135" s="849"/>
      <c r="C135" s="849"/>
      <c r="D135" s="849"/>
      <c r="E135" s="849"/>
      <c r="F135" s="849"/>
      <c r="G135" s="849"/>
      <c r="H135" s="945"/>
      <c r="I135" s="945"/>
      <c r="J135" s="852"/>
      <c r="K135" s="862"/>
      <c r="L135" s="852"/>
      <c r="M135" s="852"/>
      <c r="N135" s="852"/>
      <c r="O135" s="852"/>
      <c r="P135" s="852"/>
    </row>
    <row r="136" spans="1:256" ht="15" customHeight="1">
      <c r="A136" s="834"/>
      <c r="B136" s="849"/>
      <c r="C136" s="849"/>
      <c r="D136" s="849"/>
      <c r="E136" s="849"/>
      <c r="F136" s="849"/>
      <c r="G136" s="849"/>
      <c r="H136" s="945"/>
      <c r="I136" s="945"/>
      <c r="J136" s="852"/>
      <c r="K136" s="862"/>
      <c r="L136" s="852"/>
      <c r="M136" s="852"/>
      <c r="N136" s="852"/>
      <c r="O136" s="852"/>
      <c r="P136" s="852"/>
    </row>
    <row r="137" spans="1:256" ht="15" customHeight="1">
      <c r="A137" s="834"/>
      <c r="B137" s="849"/>
      <c r="C137" s="849"/>
      <c r="D137" s="849"/>
      <c r="E137" s="849"/>
      <c r="F137" s="849"/>
      <c r="G137" s="849"/>
      <c r="H137" s="916"/>
      <c r="I137" s="916"/>
      <c r="J137" s="852"/>
      <c r="K137" s="862"/>
      <c r="L137" s="852"/>
      <c r="M137" s="852"/>
      <c r="N137" s="852"/>
      <c r="O137" s="852"/>
      <c r="P137" s="852"/>
      <c r="Q137" s="871"/>
      <c r="R137" s="871"/>
      <c r="S137" s="871"/>
      <c r="T137" s="871"/>
      <c r="U137" s="871"/>
      <c r="V137" s="871"/>
      <c r="W137" s="871"/>
      <c r="X137" s="871"/>
      <c r="Y137" s="871"/>
      <c r="Z137" s="871"/>
      <c r="AA137" s="871"/>
      <c r="AB137" s="871"/>
      <c r="AC137" s="871"/>
      <c r="AD137" s="871"/>
      <c r="AE137" s="871"/>
      <c r="AF137" s="871"/>
      <c r="AG137" s="871"/>
      <c r="AH137" s="871"/>
      <c r="AI137" s="871"/>
      <c r="AJ137" s="871"/>
      <c r="AK137" s="871"/>
      <c r="AL137" s="871"/>
      <c r="AM137" s="871"/>
      <c r="AN137" s="871"/>
      <c r="AO137" s="871"/>
      <c r="AP137" s="871"/>
      <c r="AQ137" s="871"/>
      <c r="AR137" s="871"/>
      <c r="AS137" s="871"/>
      <c r="AT137" s="871"/>
      <c r="AU137" s="871"/>
      <c r="AV137" s="871"/>
      <c r="AW137" s="871"/>
      <c r="AX137" s="871"/>
      <c r="AY137" s="871"/>
      <c r="AZ137" s="871"/>
      <c r="BA137" s="871"/>
      <c r="BB137" s="871"/>
      <c r="BC137" s="871"/>
      <c r="BD137" s="871"/>
      <c r="BE137" s="871"/>
      <c r="BF137" s="871"/>
      <c r="BG137" s="871"/>
      <c r="BH137" s="871"/>
      <c r="BI137" s="871"/>
      <c r="BJ137" s="871"/>
      <c r="BK137" s="871"/>
      <c r="BL137" s="871"/>
      <c r="BM137" s="871"/>
      <c r="BN137" s="871"/>
      <c r="BO137" s="871"/>
      <c r="BP137" s="871"/>
      <c r="BQ137" s="871"/>
      <c r="BR137" s="871"/>
      <c r="BS137" s="871"/>
      <c r="BT137" s="871"/>
      <c r="BU137" s="871"/>
      <c r="BV137" s="871"/>
      <c r="BW137" s="871"/>
      <c r="BX137" s="871"/>
      <c r="BY137" s="871"/>
      <c r="BZ137" s="871"/>
      <c r="CA137" s="871"/>
      <c r="CB137" s="871"/>
      <c r="CC137" s="871"/>
      <c r="CD137" s="871"/>
      <c r="CE137" s="871"/>
      <c r="CF137" s="871"/>
      <c r="CG137" s="871"/>
      <c r="CH137" s="871"/>
      <c r="CI137" s="871"/>
      <c r="CJ137" s="871"/>
      <c r="CK137" s="871"/>
      <c r="CL137" s="871"/>
      <c r="CM137" s="871"/>
      <c r="CN137" s="871"/>
      <c r="CO137" s="871"/>
      <c r="CP137" s="871"/>
      <c r="CQ137" s="871"/>
      <c r="CR137" s="871"/>
      <c r="CS137" s="871"/>
      <c r="CT137" s="871"/>
      <c r="CU137" s="871"/>
      <c r="CV137" s="871"/>
      <c r="CW137" s="871"/>
      <c r="CX137" s="871"/>
      <c r="CY137" s="871"/>
      <c r="CZ137" s="871"/>
      <c r="DA137" s="871"/>
      <c r="DB137" s="871"/>
      <c r="DC137" s="871"/>
      <c r="DD137" s="871"/>
      <c r="DE137" s="871"/>
      <c r="DF137" s="871"/>
      <c r="DG137" s="871"/>
      <c r="DH137" s="871"/>
      <c r="DI137" s="871"/>
      <c r="DJ137" s="871"/>
      <c r="DK137" s="871"/>
      <c r="DL137" s="871"/>
      <c r="DM137" s="871"/>
      <c r="DN137" s="871"/>
      <c r="DO137" s="871"/>
      <c r="DP137" s="871"/>
      <c r="DQ137" s="871"/>
      <c r="DR137" s="871"/>
      <c r="DS137" s="871"/>
      <c r="DT137" s="871"/>
      <c r="DU137" s="871"/>
      <c r="DV137" s="871"/>
      <c r="DW137" s="871"/>
      <c r="DX137" s="871"/>
      <c r="DY137" s="871"/>
      <c r="DZ137" s="871"/>
      <c r="EA137" s="871"/>
      <c r="EB137" s="871"/>
      <c r="EC137" s="871"/>
      <c r="ED137" s="871"/>
      <c r="EE137" s="871"/>
      <c r="EF137" s="871"/>
      <c r="EG137" s="871"/>
      <c r="EH137" s="871"/>
      <c r="EI137" s="871"/>
      <c r="EJ137" s="871"/>
      <c r="EK137" s="871"/>
      <c r="EL137" s="871"/>
      <c r="EM137" s="871"/>
      <c r="EN137" s="871"/>
      <c r="EO137" s="871"/>
      <c r="EP137" s="871"/>
      <c r="EQ137" s="871"/>
      <c r="ER137" s="871"/>
      <c r="ES137" s="871"/>
      <c r="ET137" s="871"/>
      <c r="EU137" s="871"/>
      <c r="EV137" s="871"/>
      <c r="EW137" s="871"/>
      <c r="EX137" s="871"/>
      <c r="EY137" s="871"/>
      <c r="EZ137" s="871"/>
      <c r="FA137" s="871"/>
      <c r="FB137" s="871"/>
      <c r="FC137" s="871"/>
      <c r="FD137" s="871"/>
      <c r="FE137" s="871"/>
      <c r="FF137" s="871"/>
      <c r="FG137" s="871"/>
      <c r="FH137" s="871"/>
      <c r="FI137" s="871"/>
      <c r="FJ137" s="871"/>
      <c r="FK137" s="871"/>
      <c r="FL137" s="871"/>
      <c r="FM137" s="871"/>
      <c r="FN137" s="871"/>
      <c r="FO137" s="871"/>
      <c r="FP137" s="871"/>
      <c r="FQ137" s="871"/>
      <c r="FR137" s="871"/>
      <c r="FS137" s="871"/>
      <c r="FT137" s="871"/>
      <c r="FU137" s="871"/>
      <c r="FV137" s="871"/>
      <c r="FW137" s="871"/>
      <c r="FX137" s="871"/>
      <c r="FY137" s="871"/>
      <c r="FZ137" s="871"/>
      <c r="GA137" s="871"/>
      <c r="GB137" s="871"/>
      <c r="GC137" s="871"/>
      <c r="GD137" s="871"/>
      <c r="GE137" s="871"/>
      <c r="GF137" s="871"/>
      <c r="GG137" s="871"/>
      <c r="GH137" s="871"/>
      <c r="GI137" s="871"/>
      <c r="GJ137" s="871"/>
      <c r="GK137" s="871"/>
      <c r="GL137" s="871"/>
      <c r="GM137" s="871"/>
      <c r="GN137" s="871"/>
      <c r="GO137" s="871"/>
      <c r="GP137" s="871"/>
      <c r="GQ137" s="871"/>
      <c r="GR137" s="871"/>
      <c r="GS137" s="871"/>
      <c r="GT137" s="871"/>
      <c r="GU137" s="871"/>
      <c r="GV137" s="871"/>
      <c r="GW137" s="871"/>
      <c r="GX137" s="871"/>
      <c r="GY137" s="871"/>
      <c r="GZ137" s="871"/>
      <c r="HA137" s="871"/>
      <c r="HB137" s="871"/>
      <c r="HC137" s="871"/>
      <c r="HD137" s="871"/>
      <c r="HE137" s="871"/>
      <c r="HF137" s="871"/>
      <c r="HG137" s="871"/>
      <c r="HH137" s="871"/>
      <c r="HI137" s="871"/>
      <c r="HJ137" s="871"/>
      <c r="HK137" s="871"/>
      <c r="HL137" s="871"/>
      <c r="HM137" s="871"/>
      <c r="HN137" s="871"/>
      <c r="HO137" s="871"/>
      <c r="HP137" s="871"/>
      <c r="HQ137" s="871"/>
      <c r="HR137" s="871"/>
      <c r="HS137" s="871"/>
      <c r="HT137" s="871"/>
      <c r="HU137" s="871"/>
      <c r="HV137" s="871"/>
      <c r="HW137" s="871"/>
      <c r="HX137" s="871"/>
      <c r="HY137" s="871"/>
      <c r="HZ137" s="871"/>
      <c r="IA137" s="871"/>
      <c r="IB137" s="871"/>
      <c r="IC137" s="871"/>
      <c r="ID137" s="871"/>
      <c r="IE137" s="871"/>
      <c r="IF137" s="871"/>
      <c r="IG137" s="871"/>
      <c r="IH137" s="871"/>
      <c r="II137" s="871"/>
      <c r="IJ137" s="871"/>
      <c r="IK137" s="871"/>
      <c r="IL137" s="871"/>
      <c r="IM137" s="871"/>
      <c r="IN137" s="871"/>
      <c r="IO137" s="871"/>
      <c r="IP137" s="871"/>
      <c r="IQ137" s="871"/>
      <c r="IR137" s="871"/>
      <c r="IS137" s="871"/>
      <c r="IT137" s="871"/>
      <c r="IU137" s="871"/>
      <c r="IV137" s="871"/>
    </row>
    <row r="138" spans="1:256" ht="15" customHeight="1">
      <c r="A138" s="834"/>
      <c r="B138" s="849"/>
      <c r="C138" s="849"/>
      <c r="D138" s="849"/>
      <c r="E138" s="849"/>
      <c r="F138" s="849"/>
      <c r="G138" s="849"/>
      <c r="H138" s="935"/>
      <c r="I138" s="935"/>
      <c r="J138" s="852"/>
      <c r="K138" s="862"/>
      <c r="L138" s="852"/>
      <c r="M138" s="852"/>
      <c r="N138" s="852"/>
      <c r="O138" s="852"/>
      <c r="P138" s="852"/>
      <c r="Q138" s="871"/>
      <c r="R138" s="871"/>
      <c r="S138" s="871"/>
      <c r="T138" s="871"/>
      <c r="U138" s="871"/>
      <c r="V138" s="871"/>
      <c r="W138" s="871"/>
      <c r="X138" s="871"/>
      <c r="Y138" s="871"/>
      <c r="Z138" s="871"/>
      <c r="AA138" s="871"/>
      <c r="AB138" s="871"/>
      <c r="AC138" s="871"/>
      <c r="AD138" s="871"/>
      <c r="AE138" s="871"/>
      <c r="AF138" s="871"/>
      <c r="AG138" s="871"/>
      <c r="AH138" s="871"/>
      <c r="AI138" s="871"/>
      <c r="AJ138" s="871"/>
      <c r="AK138" s="871"/>
      <c r="AL138" s="871"/>
      <c r="AM138" s="871"/>
      <c r="AN138" s="871"/>
      <c r="AO138" s="871"/>
      <c r="AP138" s="871"/>
      <c r="AQ138" s="871"/>
      <c r="AR138" s="871"/>
      <c r="AS138" s="871"/>
      <c r="AT138" s="871"/>
      <c r="AU138" s="871"/>
      <c r="AV138" s="871"/>
      <c r="AW138" s="871"/>
      <c r="AX138" s="871"/>
      <c r="AY138" s="871"/>
      <c r="AZ138" s="871"/>
      <c r="BA138" s="871"/>
      <c r="BB138" s="871"/>
      <c r="BC138" s="871"/>
      <c r="BD138" s="871"/>
      <c r="BE138" s="871"/>
      <c r="BF138" s="871"/>
      <c r="BG138" s="871"/>
      <c r="BH138" s="871"/>
      <c r="BI138" s="871"/>
      <c r="BJ138" s="871"/>
      <c r="BK138" s="871"/>
      <c r="BL138" s="871"/>
      <c r="BM138" s="871"/>
      <c r="BN138" s="871"/>
      <c r="BO138" s="871"/>
      <c r="BP138" s="871"/>
      <c r="BQ138" s="871"/>
      <c r="BR138" s="871"/>
      <c r="BS138" s="871"/>
      <c r="BT138" s="871"/>
      <c r="BU138" s="871"/>
      <c r="BV138" s="871"/>
      <c r="BW138" s="871"/>
      <c r="BX138" s="871"/>
      <c r="BY138" s="871"/>
      <c r="BZ138" s="871"/>
      <c r="CA138" s="871"/>
      <c r="CB138" s="871"/>
      <c r="CC138" s="871"/>
      <c r="CD138" s="871"/>
      <c r="CE138" s="871"/>
      <c r="CF138" s="871"/>
      <c r="CG138" s="871"/>
      <c r="CH138" s="871"/>
      <c r="CI138" s="871"/>
      <c r="CJ138" s="871"/>
      <c r="CK138" s="871"/>
      <c r="CL138" s="871"/>
      <c r="CM138" s="871"/>
      <c r="CN138" s="871"/>
      <c r="CO138" s="871"/>
      <c r="CP138" s="871"/>
      <c r="CQ138" s="871"/>
      <c r="CR138" s="871"/>
      <c r="CS138" s="871"/>
      <c r="CT138" s="871"/>
      <c r="CU138" s="871"/>
      <c r="CV138" s="871"/>
      <c r="CW138" s="871"/>
      <c r="CX138" s="871"/>
      <c r="CY138" s="871"/>
      <c r="CZ138" s="871"/>
      <c r="DA138" s="871"/>
      <c r="DB138" s="871"/>
      <c r="DC138" s="871"/>
      <c r="DD138" s="871"/>
      <c r="DE138" s="871"/>
      <c r="DF138" s="871"/>
      <c r="DG138" s="871"/>
      <c r="DH138" s="871"/>
      <c r="DI138" s="871"/>
      <c r="DJ138" s="871"/>
      <c r="DK138" s="871"/>
      <c r="DL138" s="871"/>
      <c r="DM138" s="871"/>
      <c r="DN138" s="871"/>
      <c r="DO138" s="871"/>
      <c r="DP138" s="871"/>
      <c r="DQ138" s="871"/>
      <c r="DR138" s="871"/>
      <c r="DS138" s="871"/>
      <c r="DT138" s="871"/>
      <c r="DU138" s="871"/>
      <c r="DV138" s="871"/>
      <c r="DW138" s="871"/>
      <c r="DX138" s="871"/>
      <c r="DY138" s="871"/>
      <c r="DZ138" s="871"/>
      <c r="EA138" s="871"/>
      <c r="EB138" s="871"/>
      <c r="EC138" s="871"/>
      <c r="ED138" s="871"/>
      <c r="EE138" s="871"/>
      <c r="EF138" s="871"/>
      <c r="EG138" s="871"/>
      <c r="EH138" s="871"/>
      <c r="EI138" s="871"/>
      <c r="EJ138" s="871"/>
      <c r="EK138" s="871"/>
      <c r="EL138" s="871"/>
      <c r="EM138" s="871"/>
      <c r="EN138" s="871"/>
      <c r="EO138" s="871"/>
      <c r="EP138" s="871"/>
      <c r="EQ138" s="871"/>
      <c r="ER138" s="871"/>
      <c r="ES138" s="871"/>
      <c r="ET138" s="871"/>
      <c r="EU138" s="871"/>
      <c r="EV138" s="871"/>
      <c r="EW138" s="871"/>
      <c r="EX138" s="871"/>
      <c r="EY138" s="871"/>
      <c r="EZ138" s="871"/>
      <c r="FA138" s="871"/>
      <c r="FB138" s="871"/>
      <c r="FC138" s="871"/>
      <c r="FD138" s="871"/>
      <c r="FE138" s="871"/>
      <c r="FF138" s="871"/>
      <c r="FG138" s="871"/>
      <c r="FH138" s="871"/>
      <c r="FI138" s="871"/>
      <c r="FJ138" s="871"/>
      <c r="FK138" s="871"/>
      <c r="FL138" s="871"/>
      <c r="FM138" s="871"/>
      <c r="FN138" s="871"/>
      <c r="FO138" s="871"/>
      <c r="FP138" s="871"/>
      <c r="FQ138" s="871"/>
      <c r="FR138" s="871"/>
      <c r="FS138" s="871"/>
      <c r="FT138" s="871"/>
      <c r="FU138" s="871"/>
      <c r="FV138" s="871"/>
      <c r="FW138" s="871"/>
      <c r="FX138" s="871"/>
      <c r="FY138" s="871"/>
      <c r="FZ138" s="871"/>
      <c r="GA138" s="871"/>
      <c r="GB138" s="871"/>
      <c r="GC138" s="871"/>
      <c r="GD138" s="871"/>
      <c r="GE138" s="871"/>
      <c r="GF138" s="871"/>
      <c r="GG138" s="871"/>
      <c r="GH138" s="871"/>
      <c r="GI138" s="871"/>
      <c r="GJ138" s="871"/>
      <c r="GK138" s="871"/>
      <c r="GL138" s="871"/>
      <c r="GM138" s="871"/>
      <c r="GN138" s="871"/>
      <c r="GO138" s="871"/>
      <c r="GP138" s="871"/>
      <c r="GQ138" s="871"/>
      <c r="GR138" s="871"/>
      <c r="GS138" s="871"/>
      <c r="GT138" s="871"/>
      <c r="GU138" s="871"/>
      <c r="GV138" s="871"/>
      <c r="GW138" s="871"/>
      <c r="GX138" s="871"/>
      <c r="GY138" s="871"/>
      <c r="GZ138" s="871"/>
      <c r="HA138" s="871"/>
      <c r="HB138" s="871"/>
      <c r="HC138" s="871"/>
      <c r="HD138" s="871"/>
      <c r="HE138" s="871"/>
      <c r="HF138" s="871"/>
      <c r="HG138" s="871"/>
      <c r="HH138" s="871"/>
      <c r="HI138" s="871"/>
      <c r="HJ138" s="871"/>
      <c r="HK138" s="871"/>
      <c r="HL138" s="871"/>
      <c r="HM138" s="871"/>
      <c r="HN138" s="871"/>
      <c r="HO138" s="871"/>
      <c r="HP138" s="871"/>
      <c r="HQ138" s="871"/>
      <c r="HR138" s="871"/>
      <c r="HS138" s="871"/>
      <c r="HT138" s="871"/>
      <c r="HU138" s="871"/>
      <c r="HV138" s="871"/>
      <c r="HW138" s="871"/>
      <c r="HX138" s="871"/>
      <c r="HY138" s="871"/>
      <c r="HZ138" s="871"/>
      <c r="IA138" s="871"/>
      <c r="IB138" s="871"/>
      <c r="IC138" s="871"/>
      <c r="ID138" s="871"/>
      <c r="IE138" s="871"/>
      <c r="IF138" s="871"/>
      <c r="IG138" s="871"/>
      <c r="IH138" s="871"/>
      <c r="II138" s="871"/>
      <c r="IJ138" s="871"/>
      <c r="IK138" s="871"/>
      <c r="IL138" s="871"/>
      <c r="IM138" s="871"/>
      <c r="IN138" s="871"/>
      <c r="IO138" s="871"/>
      <c r="IP138" s="871"/>
      <c r="IQ138" s="871"/>
      <c r="IR138" s="871"/>
      <c r="IS138" s="871"/>
      <c r="IT138" s="871"/>
      <c r="IU138" s="871"/>
      <c r="IV138" s="871"/>
    </row>
    <row r="139" spans="1:256" ht="15" customHeight="1">
      <c r="A139" s="834"/>
      <c r="B139" s="849"/>
      <c r="C139" s="849"/>
      <c r="D139" s="849"/>
      <c r="E139" s="849"/>
      <c r="F139" s="849"/>
      <c r="G139" s="849"/>
      <c r="H139" s="987"/>
      <c r="I139" s="987"/>
      <c r="J139" s="852"/>
      <c r="K139" s="862"/>
      <c r="L139" s="852"/>
      <c r="M139" s="852"/>
      <c r="N139" s="852"/>
      <c r="O139" s="852"/>
      <c r="P139" s="852"/>
      <c r="Q139" s="871"/>
      <c r="R139" s="871"/>
      <c r="S139" s="871"/>
      <c r="T139" s="871"/>
      <c r="U139" s="871"/>
      <c r="V139" s="871"/>
      <c r="W139" s="871"/>
      <c r="X139" s="871"/>
      <c r="Y139" s="871"/>
      <c r="Z139" s="871"/>
      <c r="AA139" s="871"/>
      <c r="AB139" s="871"/>
      <c r="AC139" s="871"/>
      <c r="AD139" s="871"/>
      <c r="AE139" s="871"/>
      <c r="AF139" s="871"/>
      <c r="AG139" s="871"/>
      <c r="AH139" s="871"/>
      <c r="AI139" s="871"/>
      <c r="AJ139" s="871"/>
      <c r="AK139" s="871"/>
      <c r="AL139" s="871"/>
      <c r="AM139" s="871"/>
      <c r="AN139" s="871"/>
      <c r="AO139" s="871"/>
      <c r="AP139" s="871"/>
      <c r="AQ139" s="871"/>
      <c r="AR139" s="871"/>
      <c r="AS139" s="871"/>
      <c r="AT139" s="871"/>
      <c r="AU139" s="871"/>
      <c r="AV139" s="871"/>
      <c r="AW139" s="871"/>
      <c r="AX139" s="871"/>
      <c r="AY139" s="871"/>
      <c r="AZ139" s="871"/>
      <c r="BA139" s="871"/>
      <c r="BB139" s="871"/>
      <c r="BC139" s="871"/>
      <c r="BD139" s="871"/>
      <c r="BE139" s="871"/>
      <c r="BF139" s="871"/>
      <c r="BG139" s="871"/>
      <c r="BH139" s="871"/>
      <c r="BI139" s="871"/>
      <c r="BJ139" s="871"/>
      <c r="BK139" s="871"/>
      <c r="BL139" s="871"/>
      <c r="BM139" s="871"/>
      <c r="BN139" s="871"/>
      <c r="BO139" s="871"/>
      <c r="BP139" s="871"/>
      <c r="BQ139" s="871"/>
      <c r="BR139" s="871"/>
      <c r="BS139" s="871"/>
      <c r="BT139" s="871"/>
      <c r="BU139" s="871"/>
      <c r="BV139" s="871"/>
      <c r="BW139" s="871"/>
      <c r="BX139" s="871"/>
      <c r="BY139" s="871"/>
      <c r="BZ139" s="871"/>
      <c r="CA139" s="871"/>
      <c r="CB139" s="871"/>
      <c r="CC139" s="871"/>
      <c r="CD139" s="871"/>
      <c r="CE139" s="871"/>
      <c r="CF139" s="871"/>
      <c r="CG139" s="871"/>
      <c r="CH139" s="871"/>
      <c r="CI139" s="871"/>
      <c r="CJ139" s="871"/>
      <c r="CK139" s="871"/>
      <c r="CL139" s="871"/>
      <c r="CM139" s="871"/>
      <c r="CN139" s="871"/>
      <c r="CO139" s="871"/>
      <c r="CP139" s="871"/>
      <c r="CQ139" s="871"/>
      <c r="CR139" s="871"/>
      <c r="CS139" s="871"/>
      <c r="CT139" s="871"/>
      <c r="CU139" s="871"/>
      <c r="CV139" s="871"/>
      <c r="CW139" s="871"/>
      <c r="CX139" s="871"/>
      <c r="CY139" s="871"/>
      <c r="CZ139" s="871"/>
      <c r="DA139" s="871"/>
      <c r="DB139" s="871"/>
      <c r="DC139" s="871"/>
      <c r="DD139" s="871"/>
      <c r="DE139" s="871"/>
      <c r="DF139" s="871"/>
      <c r="DG139" s="871"/>
      <c r="DH139" s="871"/>
      <c r="DI139" s="871"/>
      <c r="DJ139" s="871"/>
      <c r="DK139" s="871"/>
      <c r="DL139" s="871"/>
      <c r="DM139" s="871"/>
      <c r="DN139" s="871"/>
      <c r="DO139" s="871"/>
      <c r="DP139" s="871"/>
      <c r="DQ139" s="871"/>
      <c r="DR139" s="871"/>
      <c r="DS139" s="871"/>
      <c r="DT139" s="871"/>
      <c r="DU139" s="871"/>
      <c r="DV139" s="871"/>
      <c r="DW139" s="871"/>
      <c r="DX139" s="871"/>
      <c r="DY139" s="871"/>
      <c r="DZ139" s="871"/>
      <c r="EA139" s="871"/>
      <c r="EB139" s="871"/>
      <c r="EC139" s="871"/>
      <c r="ED139" s="871"/>
      <c r="EE139" s="871"/>
      <c r="EF139" s="871"/>
      <c r="EG139" s="871"/>
      <c r="EH139" s="871"/>
      <c r="EI139" s="871"/>
      <c r="EJ139" s="871"/>
      <c r="EK139" s="871"/>
      <c r="EL139" s="871"/>
      <c r="EM139" s="871"/>
      <c r="EN139" s="871"/>
      <c r="EO139" s="871"/>
      <c r="EP139" s="871"/>
      <c r="EQ139" s="871"/>
      <c r="ER139" s="871"/>
      <c r="ES139" s="871"/>
      <c r="ET139" s="871"/>
      <c r="EU139" s="871"/>
      <c r="EV139" s="871"/>
      <c r="EW139" s="871"/>
      <c r="EX139" s="871"/>
      <c r="EY139" s="871"/>
      <c r="EZ139" s="871"/>
      <c r="FA139" s="871"/>
      <c r="FB139" s="871"/>
      <c r="FC139" s="871"/>
      <c r="FD139" s="871"/>
      <c r="FE139" s="871"/>
      <c r="FF139" s="871"/>
      <c r="FG139" s="871"/>
      <c r="FH139" s="871"/>
      <c r="FI139" s="871"/>
      <c r="FJ139" s="871"/>
      <c r="FK139" s="871"/>
      <c r="FL139" s="871"/>
      <c r="FM139" s="871"/>
      <c r="FN139" s="871"/>
      <c r="FO139" s="871"/>
      <c r="FP139" s="871"/>
      <c r="FQ139" s="871"/>
      <c r="FR139" s="871"/>
      <c r="FS139" s="871"/>
      <c r="FT139" s="871"/>
      <c r="FU139" s="871"/>
      <c r="FV139" s="871"/>
      <c r="FW139" s="871"/>
      <c r="FX139" s="871"/>
      <c r="FY139" s="871"/>
      <c r="FZ139" s="871"/>
      <c r="GA139" s="871"/>
      <c r="GB139" s="871"/>
      <c r="GC139" s="871"/>
      <c r="GD139" s="871"/>
      <c r="GE139" s="871"/>
      <c r="GF139" s="871"/>
      <c r="GG139" s="871"/>
      <c r="GH139" s="871"/>
      <c r="GI139" s="871"/>
      <c r="GJ139" s="871"/>
      <c r="GK139" s="871"/>
      <c r="GL139" s="871"/>
      <c r="GM139" s="871"/>
      <c r="GN139" s="871"/>
      <c r="GO139" s="871"/>
      <c r="GP139" s="871"/>
      <c r="GQ139" s="871"/>
      <c r="GR139" s="871"/>
      <c r="GS139" s="871"/>
      <c r="GT139" s="871"/>
      <c r="GU139" s="871"/>
      <c r="GV139" s="871"/>
      <c r="GW139" s="871"/>
      <c r="GX139" s="871"/>
      <c r="GY139" s="871"/>
      <c r="GZ139" s="871"/>
      <c r="HA139" s="871"/>
      <c r="HB139" s="871"/>
      <c r="HC139" s="871"/>
      <c r="HD139" s="871"/>
      <c r="HE139" s="871"/>
      <c r="HF139" s="871"/>
      <c r="HG139" s="871"/>
      <c r="HH139" s="871"/>
      <c r="HI139" s="871"/>
      <c r="HJ139" s="871"/>
      <c r="HK139" s="871"/>
      <c r="HL139" s="871"/>
      <c r="HM139" s="871"/>
      <c r="HN139" s="871"/>
      <c r="HO139" s="871"/>
      <c r="HP139" s="871"/>
      <c r="HQ139" s="871"/>
      <c r="HR139" s="871"/>
      <c r="HS139" s="871"/>
      <c r="HT139" s="871"/>
      <c r="HU139" s="871"/>
      <c r="HV139" s="871"/>
      <c r="HW139" s="871"/>
      <c r="HX139" s="871"/>
      <c r="HY139" s="871"/>
      <c r="HZ139" s="871"/>
      <c r="IA139" s="871"/>
      <c r="IB139" s="871"/>
      <c r="IC139" s="871"/>
      <c r="ID139" s="871"/>
      <c r="IE139" s="871"/>
      <c r="IF139" s="871"/>
      <c r="IG139" s="871"/>
      <c r="IH139" s="871"/>
      <c r="II139" s="871"/>
      <c r="IJ139" s="871"/>
      <c r="IK139" s="871"/>
      <c r="IL139" s="871"/>
      <c r="IM139" s="871"/>
      <c r="IN139" s="871"/>
      <c r="IO139" s="871"/>
      <c r="IP139" s="871"/>
      <c r="IQ139" s="871"/>
      <c r="IR139" s="871"/>
      <c r="IS139" s="871"/>
      <c r="IT139" s="871"/>
      <c r="IU139" s="871"/>
      <c r="IV139" s="871"/>
    </row>
    <row r="140" spans="1:256" ht="15" customHeight="1">
      <c r="A140" s="834"/>
      <c r="B140" s="849"/>
      <c r="C140" s="849"/>
      <c r="D140" s="849"/>
      <c r="E140" s="849"/>
      <c r="F140" s="849"/>
      <c r="G140" s="849"/>
      <c r="H140" s="916"/>
      <c r="I140" s="916"/>
      <c r="J140" s="852"/>
      <c r="K140" s="862"/>
      <c r="L140" s="852"/>
      <c r="M140" s="852"/>
      <c r="N140" s="852"/>
      <c r="O140" s="852"/>
      <c r="P140" s="852"/>
      <c r="Q140" s="871"/>
      <c r="R140" s="871"/>
      <c r="S140" s="871"/>
      <c r="T140" s="871"/>
      <c r="U140" s="871"/>
      <c r="V140" s="871"/>
      <c r="W140" s="871"/>
      <c r="X140" s="871"/>
      <c r="Y140" s="871"/>
      <c r="Z140" s="871"/>
      <c r="AA140" s="871"/>
      <c r="AB140" s="871"/>
      <c r="AC140" s="871"/>
      <c r="AD140" s="871"/>
      <c r="AE140" s="871"/>
      <c r="AF140" s="871"/>
      <c r="AG140" s="871"/>
      <c r="AH140" s="871"/>
      <c r="AI140" s="871"/>
      <c r="AJ140" s="871"/>
      <c r="AK140" s="871"/>
      <c r="AL140" s="871"/>
      <c r="AM140" s="871"/>
      <c r="AN140" s="871"/>
      <c r="AO140" s="871"/>
      <c r="AP140" s="871"/>
      <c r="AQ140" s="871"/>
      <c r="AR140" s="871"/>
      <c r="AS140" s="871"/>
      <c r="AT140" s="871"/>
      <c r="AU140" s="871"/>
      <c r="AV140" s="871"/>
      <c r="AW140" s="871"/>
      <c r="AX140" s="871"/>
      <c r="AY140" s="871"/>
      <c r="AZ140" s="871"/>
      <c r="BA140" s="871"/>
      <c r="BB140" s="871"/>
      <c r="BC140" s="871"/>
      <c r="BD140" s="871"/>
      <c r="BE140" s="871"/>
      <c r="BF140" s="871"/>
      <c r="BG140" s="871"/>
      <c r="BH140" s="871"/>
      <c r="BI140" s="871"/>
      <c r="BJ140" s="871"/>
      <c r="BK140" s="871"/>
      <c r="BL140" s="871"/>
      <c r="BM140" s="871"/>
      <c r="BN140" s="871"/>
      <c r="BO140" s="871"/>
      <c r="BP140" s="871"/>
      <c r="BQ140" s="871"/>
      <c r="BR140" s="871"/>
      <c r="BS140" s="871"/>
      <c r="BT140" s="871"/>
      <c r="BU140" s="871"/>
      <c r="BV140" s="871"/>
      <c r="BW140" s="871"/>
      <c r="BX140" s="871"/>
      <c r="BY140" s="871"/>
      <c r="BZ140" s="871"/>
      <c r="CA140" s="871"/>
      <c r="CB140" s="871"/>
      <c r="CC140" s="871"/>
      <c r="CD140" s="871"/>
      <c r="CE140" s="871"/>
      <c r="CF140" s="871"/>
      <c r="CG140" s="871"/>
      <c r="CH140" s="871"/>
      <c r="CI140" s="871"/>
      <c r="CJ140" s="871"/>
      <c r="CK140" s="871"/>
      <c r="CL140" s="871"/>
      <c r="CM140" s="871"/>
      <c r="CN140" s="871"/>
      <c r="CO140" s="871"/>
      <c r="CP140" s="871"/>
      <c r="CQ140" s="871"/>
      <c r="CR140" s="871"/>
      <c r="CS140" s="871"/>
      <c r="CT140" s="871"/>
      <c r="CU140" s="871"/>
      <c r="CV140" s="871"/>
      <c r="CW140" s="871"/>
      <c r="CX140" s="871"/>
      <c r="CY140" s="871"/>
      <c r="CZ140" s="871"/>
      <c r="DA140" s="871"/>
      <c r="DB140" s="871"/>
      <c r="DC140" s="871"/>
      <c r="DD140" s="871"/>
      <c r="DE140" s="871"/>
      <c r="DF140" s="871"/>
      <c r="DG140" s="871"/>
      <c r="DH140" s="871"/>
      <c r="DI140" s="871"/>
      <c r="DJ140" s="871"/>
      <c r="DK140" s="871"/>
      <c r="DL140" s="871"/>
      <c r="DM140" s="871"/>
      <c r="DN140" s="871"/>
      <c r="DO140" s="871"/>
      <c r="DP140" s="871"/>
      <c r="DQ140" s="871"/>
      <c r="DR140" s="871"/>
      <c r="DS140" s="871"/>
      <c r="DT140" s="871"/>
      <c r="DU140" s="871"/>
      <c r="DV140" s="871"/>
      <c r="DW140" s="871"/>
      <c r="DX140" s="871"/>
      <c r="DY140" s="871"/>
      <c r="DZ140" s="871"/>
      <c r="EA140" s="871"/>
      <c r="EB140" s="871"/>
      <c r="EC140" s="871"/>
      <c r="ED140" s="871"/>
      <c r="EE140" s="871"/>
      <c r="EF140" s="871"/>
      <c r="EG140" s="871"/>
      <c r="EH140" s="871"/>
      <c r="EI140" s="871"/>
      <c r="EJ140" s="871"/>
      <c r="EK140" s="871"/>
      <c r="EL140" s="871"/>
      <c r="EM140" s="871"/>
      <c r="EN140" s="871"/>
      <c r="EO140" s="871"/>
      <c r="EP140" s="871"/>
      <c r="EQ140" s="871"/>
      <c r="ER140" s="871"/>
      <c r="ES140" s="871"/>
      <c r="ET140" s="871"/>
      <c r="EU140" s="871"/>
      <c r="EV140" s="871"/>
      <c r="EW140" s="871"/>
      <c r="EX140" s="871"/>
      <c r="EY140" s="871"/>
      <c r="EZ140" s="871"/>
      <c r="FA140" s="871"/>
      <c r="FB140" s="871"/>
      <c r="FC140" s="871"/>
      <c r="FD140" s="871"/>
      <c r="FE140" s="871"/>
      <c r="FF140" s="871"/>
      <c r="FG140" s="871"/>
      <c r="FH140" s="871"/>
      <c r="FI140" s="871"/>
      <c r="FJ140" s="871"/>
      <c r="FK140" s="871"/>
      <c r="FL140" s="871"/>
      <c r="FM140" s="871"/>
      <c r="FN140" s="871"/>
      <c r="FO140" s="871"/>
      <c r="FP140" s="871"/>
      <c r="FQ140" s="871"/>
      <c r="FR140" s="871"/>
      <c r="FS140" s="871"/>
      <c r="FT140" s="871"/>
      <c r="FU140" s="871"/>
      <c r="FV140" s="871"/>
      <c r="FW140" s="871"/>
      <c r="FX140" s="871"/>
      <c r="FY140" s="871"/>
      <c r="FZ140" s="871"/>
      <c r="GA140" s="871"/>
      <c r="GB140" s="871"/>
      <c r="GC140" s="871"/>
      <c r="GD140" s="871"/>
      <c r="GE140" s="871"/>
      <c r="GF140" s="871"/>
      <c r="GG140" s="871"/>
      <c r="GH140" s="871"/>
      <c r="GI140" s="871"/>
      <c r="GJ140" s="871"/>
      <c r="GK140" s="871"/>
      <c r="GL140" s="871"/>
      <c r="GM140" s="871"/>
      <c r="GN140" s="871"/>
      <c r="GO140" s="871"/>
      <c r="GP140" s="871"/>
      <c r="GQ140" s="871"/>
      <c r="GR140" s="871"/>
      <c r="GS140" s="871"/>
      <c r="GT140" s="871"/>
      <c r="GU140" s="871"/>
      <c r="GV140" s="871"/>
      <c r="GW140" s="871"/>
      <c r="GX140" s="871"/>
      <c r="GY140" s="871"/>
      <c r="GZ140" s="871"/>
      <c r="HA140" s="871"/>
      <c r="HB140" s="871"/>
      <c r="HC140" s="871"/>
      <c r="HD140" s="871"/>
      <c r="HE140" s="871"/>
      <c r="HF140" s="871"/>
      <c r="HG140" s="871"/>
      <c r="HH140" s="871"/>
      <c r="HI140" s="871"/>
      <c r="HJ140" s="871"/>
      <c r="HK140" s="871"/>
      <c r="HL140" s="871"/>
      <c r="HM140" s="871"/>
      <c r="HN140" s="871"/>
      <c r="HO140" s="871"/>
      <c r="HP140" s="871"/>
      <c r="HQ140" s="871"/>
      <c r="HR140" s="871"/>
      <c r="HS140" s="871"/>
      <c r="HT140" s="871"/>
      <c r="HU140" s="871"/>
      <c r="HV140" s="871"/>
      <c r="HW140" s="871"/>
      <c r="HX140" s="871"/>
      <c r="HY140" s="871"/>
      <c r="HZ140" s="871"/>
      <c r="IA140" s="871"/>
      <c r="IB140" s="871"/>
      <c r="IC140" s="871"/>
      <c r="ID140" s="871"/>
      <c r="IE140" s="871"/>
      <c r="IF140" s="871"/>
      <c r="IG140" s="871"/>
      <c r="IH140" s="871"/>
      <c r="II140" s="871"/>
      <c r="IJ140" s="871"/>
      <c r="IK140" s="871"/>
      <c r="IL140" s="871"/>
      <c r="IM140" s="871"/>
      <c r="IN140" s="871"/>
      <c r="IO140" s="871"/>
      <c r="IP140" s="871"/>
      <c r="IQ140" s="871"/>
      <c r="IR140" s="871"/>
      <c r="IS140" s="871"/>
      <c r="IT140" s="871"/>
      <c r="IU140" s="871"/>
      <c r="IV140" s="871"/>
    </row>
    <row r="141" spans="1:256" ht="16.5" customHeight="1">
      <c r="A141" s="834"/>
      <c r="B141" s="849"/>
      <c r="C141" s="849"/>
      <c r="D141" s="849"/>
      <c r="E141" s="849"/>
      <c r="F141" s="849"/>
      <c r="G141" s="849"/>
      <c r="H141" s="916"/>
      <c r="I141" s="916"/>
      <c r="J141" s="852"/>
      <c r="K141" s="862"/>
      <c r="L141" s="852"/>
      <c r="M141" s="852"/>
      <c r="N141" s="852"/>
      <c r="O141" s="852"/>
      <c r="P141" s="852"/>
      <c r="Q141" s="871"/>
      <c r="R141" s="871"/>
      <c r="S141" s="871"/>
      <c r="T141" s="871"/>
      <c r="U141" s="871"/>
      <c r="V141" s="871"/>
      <c r="W141" s="871"/>
      <c r="X141" s="871"/>
      <c r="Y141" s="871"/>
      <c r="Z141" s="871"/>
      <c r="AA141" s="871"/>
      <c r="AB141" s="871"/>
      <c r="AC141" s="871"/>
      <c r="AD141" s="871"/>
      <c r="AE141" s="871"/>
      <c r="AF141" s="871"/>
      <c r="AG141" s="871"/>
      <c r="AH141" s="871"/>
      <c r="AI141" s="871"/>
      <c r="AJ141" s="871"/>
      <c r="AK141" s="871"/>
      <c r="AL141" s="871"/>
      <c r="AM141" s="871"/>
      <c r="AN141" s="871"/>
      <c r="AO141" s="871"/>
      <c r="AP141" s="871"/>
      <c r="AQ141" s="871"/>
      <c r="AR141" s="871"/>
      <c r="AS141" s="871"/>
      <c r="AT141" s="871"/>
      <c r="AU141" s="871"/>
      <c r="AV141" s="871"/>
      <c r="AW141" s="871"/>
      <c r="AX141" s="871"/>
      <c r="AY141" s="871"/>
      <c r="AZ141" s="871"/>
      <c r="BA141" s="871"/>
      <c r="BB141" s="871"/>
      <c r="BC141" s="871"/>
      <c r="BD141" s="871"/>
      <c r="BE141" s="871"/>
      <c r="BF141" s="871"/>
      <c r="BG141" s="871"/>
      <c r="BH141" s="871"/>
      <c r="BI141" s="871"/>
      <c r="BJ141" s="871"/>
      <c r="BK141" s="871"/>
      <c r="BL141" s="871"/>
      <c r="BM141" s="871"/>
      <c r="BN141" s="871"/>
      <c r="BO141" s="871"/>
      <c r="BP141" s="871"/>
      <c r="BQ141" s="871"/>
      <c r="BR141" s="871"/>
      <c r="BS141" s="871"/>
      <c r="BT141" s="871"/>
      <c r="BU141" s="871"/>
      <c r="BV141" s="871"/>
      <c r="BW141" s="871"/>
      <c r="BX141" s="871"/>
      <c r="BY141" s="871"/>
      <c r="BZ141" s="871"/>
      <c r="CA141" s="871"/>
      <c r="CB141" s="871"/>
      <c r="CC141" s="871"/>
      <c r="CD141" s="871"/>
      <c r="CE141" s="871"/>
      <c r="CF141" s="871"/>
      <c r="CG141" s="871"/>
      <c r="CH141" s="871"/>
      <c r="CI141" s="871"/>
      <c r="CJ141" s="871"/>
      <c r="CK141" s="871"/>
      <c r="CL141" s="871"/>
      <c r="CM141" s="871"/>
      <c r="CN141" s="871"/>
      <c r="CO141" s="871"/>
      <c r="CP141" s="871"/>
      <c r="CQ141" s="871"/>
      <c r="CR141" s="871"/>
      <c r="CS141" s="871"/>
      <c r="CT141" s="871"/>
      <c r="CU141" s="871"/>
      <c r="CV141" s="871"/>
      <c r="CW141" s="871"/>
      <c r="CX141" s="871"/>
      <c r="CY141" s="871"/>
      <c r="CZ141" s="871"/>
      <c r="DA141" s="871"/>
      <c r="DB141" s="871"/>
      <c r="DC141" s="871"/>
      <c r="DD141" s="871"/>
      <c r="DE141" s="871"/>
      <c r="DF141" s="871"/>
      <c r="DG141" s="871"/>
      <c r="DH141" s="871"/>
      <c r="DI141" s="871"/>
      <c r="DJ141" s="871"/>
      <c r="DK141" s="871"/>
      <c r="DL141" s="871"/>
      <c r="DM141" s="871"/>
      <c r="DN141" s="871"/>
      <c r="DO141" s="871"/>
      <c r="DP141" s="871"/>
      <c r="DQ141" s="871"/>
      <c r="DR141" s="871"/>
      <c r="DS141" s="871"/>
      <c r="DT141" s="871"/>
      <c r="DU141" s="871"/>
      <c r="DV141" s="871"/>
      <c r="DW141" s="871"/>
      <c r="DX141" s="871"/>
      <c r="DY141" s="871"/>
      <c r="DZ141" s="871"/>
      <c r="EA141" s="871"/>
      <c r="EB141" s="871"/>
      <c r="EC141" s="871"/>
      <c r="ED141" s="871"/>
      <c r="EE141" s="871"/>
      <c r="EF141" s="871"/>
      <c r="EG141" s="871"/>
      <c r="EH141" s="871"/>
      <c r="EI141" s="871"/>
      <c r="EJ141" s="871"/>
      <c r="EK141" s="871"/>
      <c r="EL141" s="871"/>
      <c r="EM141" s="871"/>
      <c r="EN141" s="871"/>
      <c r="EO141" s="871"/>
      <c r="EP141" s="871"/>
      <c r="EQ141" s="871"/>
      <c r="ER141" s="871"/>
      <c r="ES141" s="871"/>
      <c r="ET141" s="871"/>
      <c r="EU141" s="871"/>
      <c r="EV141" s="871"/>
      <c r="EW141" s="871"/>
      <c r="EX141" s="871"/>
      <c r="EY141" s="871"/>
      <c r="EZ141" s="871"/>
      <c r="FA141" s="871"/>
      <c r="FB141" s="871"/>
      <c r="FC141" s="871"/>
      <c r="FD141" s="871"/>
      <c r="FE141" s="871"/>
      <c r="FF141" s="871"/>
      <c r="FG141" s="871"/>
      <c r="FH141" s="871"/>
      <c r="FI141" s="871"/>
      <c r="FJ141" s="871"/>
      <c r="FK141" s="871"/>
      <c r="FL141" s="871"/>
      <c r="FM141" s="871"/>
      <c r="FN141" s="871"/>
      <c r="FO141" s="871"/>
      <c r="FP141" s="871"/>
      <c r="FQ141" s="871"/>
      <c r="FR141" s="871"/>
      <c r="FS141" s="871"/>
      <c r="FT141" s="871"/>
      <c r="FU141" s="871"/>
      <c r="FV141" s="871"/>
      <c r="FW141" s="871"/>
      <c r="FX141" s="871"/>
      <c r="FY141" s="871"/>
      <c r="FZ141" s="871"/>
      <c r="GA141" s="871"/>
      <c r="GB141" s="871"/>
      <c r="GC141" s="871"/>
      <c r="GD141" s="871"/>
      <c r="GE141" s="871"/>
      <c r="GF141" s="871"/>
      <c r="GG141" s="871"/>
      <c r="GH141" s="871"/>
      <c r="GI141" s="871"/>
      <c r="GJ141" s="871"/>
      <c r="GK141" s="871"/>
      <c r="GL141" s="871"/>
      <c r="GM141" s="871"/>
      <c r="GN141" s="871"/>
      <c r="GO141" s="871"/>
      <c r="GP141" s="871"/>
      <c r="GQ141" s="871"/>
      <c r="GR141" s="871"/>
      <c r="GS141" s="871"/>
      <c r="GT141" s="871"/>
      <c r="GU141" s="871"/>
      <c r="GV141" s="871"/>
      <c r="GW141" s="871"/>
      <c r="GX141" s="871"/>
      <c r="GY141" s="871"/>
      <c r="GZ141" s="871"/>
      <c r="HA141" s="871"/>
      <c r="HB141" s="871"/>
      <c r="HC141" s="871"/>
      <c r="HD141" s="871"/>
      <c r="HE141" s="871"/>
      <c r="HF141" s="871"/>
      <c r="HG141" s="871"/>
      <c r="HH141" s="871"/>
      <c r="HI141" s="871"/>
      <c r="HJ141" s="871"/>
      <c r="HK141" s="871"/>
      <c r="HL141" s="871"/>
      <c r="HM141" s="871"/>
      <c r="HN141" s="871"/>
      <c r="HO141" s="871"/>
      <c r="HP141" s="871"/>
      <c r="HQ141" s="871"/>
      <c r="HR141" s="871"/>
      <c r="HS141" s="871"/>
      <c r="HT141" s="871"/>
      <c r="HU141" s="871"/>
      <c r="HV141" s="871"/>
      <c r="HW141" s="871"/>
      <c r="HX141" s="871"/>
      <c r="HY141" s="871"/>
      <c r="HZ141" s="871"/>
      <c r="IA141" s="871"/>
      <c r="IB141" s="871"/>
      <c r="IC141" s="871"/>
      <c r="ID141" s="871"/>
      <c r="IE141" s="871"/>
      <c r="IF141" s="871"/>
      <c r="IG141" s="871"/>
      <c r="IH141" s="871"/>
      <c r="II141" s="871"/>
      <c r="IJ141" s="871"/>
      <c r="IK141" s="871"/>
      <c r="IL141" s="871"/>
      <c r="IM141" s="871"/>
      <c r="IN141" s="871"/>
      <c r="IO141" s="871"/>
      <c r="IP141" s="871"/>
      <c r="IQ141" s="871"/>
      <c r="IR141" s="871"/>
      <c r="IS141" s="871"/>
      <c r="IT141" s="871"/>
      <c r="IU141" s="871"/>
      <c r="IV141" s="871"/>
    </row>
    <row r="142" spans="1:256" ht="16.5" customHeight="1">
      <c r="A142" s="834"/>
      <c r="B142" s="849"/>
      <c r="C142" s="849"/>
      <c r="D142" s="849"/>
      <c r="E142" s="849"/>
      <c r="F142" s="849"/>
      <c r="G142" s="849"/>
      <c r="H142" s="916"/>
      <c r="I142" s="916"/>
      <c r="J142" s="852"/>
      <c r="K142" s="862"/>
      <c r="L142" s="852"/>
      <c r="M142" s="852"/>
      <c r="N142" s="852"/>
      <c r="O142" s="852"/>
      <c r="P142" s="852"/>
      <c r="Q142" s="871"/>
      <c r="R142" s="871"/>
      <c r="S142" s="871"/>
      <c r="T142" s="871"/>
      <c r="U142" s="871"/>
      <c r="V142" s="871"/>
      <c r="W142" s="871"/>
      <c r="X142" s="871"/>
      <c r="Y142" s="871"/>
      <c r="Z142" s="871"/>
      <c r="AA142" s="871"/>
      <c r="AB142" s="871"/>
      <c r="AC142" s="871"/>
      <c r="AD142" s="871"/>
      <c r="AE142" s="871"/>
      <c r="AF142" s="871"/>
      <c r="AG142" s="871"/>
      <c r="AH142" s="871"/>
      <c r="AI142" s="871"/>
      <c r="AJ142" s="871"/>
      <c r="AK142" s="871"/>
      <c r="AL142" s="871"/>
      <c r="AM142" s="871"/>
      <c r="AN142" s="871"/>
      <c r="AO142" s="871"/>
      <c r="AP142" s="871"/>
      <c r="AQ142" s="871"/>
      <c r="AR142" s="871"/>
      <c r="AS142" s="871"/>
      <c r="AT142" s="871"/>
      <c r="AU142" s="871"/>
      <c r="AV142" s="871"/>
      <c r="AW142" s="871"/>
      <c r="AX142" s="871"/>
      <c r="AY142" s="871"/>
      <c r="AZ142" s="871"/>
      <c r="BA142" s="871"/>
      <c r="BB142" s="871"/>
      <c r="BC142" s="871"/>
      <c r="BD142" s="871"/>
      <c r="BE142" s="871"/>
      <c r="BF142" s="871"/>
      <c r="BG142" s="871"/>
      <c r="BH142" s="871"/>
      <c r="BI142" s="871"/>
      <c r="BJ142" s="871"/>
      <c r="BK142" s="871"/>
      <c r="BL142" s="871"/>
      <c r="BM142" s="871"/>
      <c r="BN142" s="871"/>
      <c r="BO142" s="871"/>
      <c r="BP142" s="871"/>
      <c r="BQ142" s="871"/>
      <c r="BR142" s="871"/>
      <c r="BS142" s="871"/>
      <c r="BT142" s="871"/>
      <c r="BU142" s="871"/>
      <c r="BV142" s="871"/>
      <c r="BW142" s="871"/>
      <c r="BX142" s="871"/>
      <c r="BY142" s="871"/>
      <c r="BZ142" s="871"/>
      <c r="CA142" s="871"/>
      <c r="CB142" s="871"/>
      <c r="CC142" s="871"/>
      <c r="CD142" s="871"/>
      <c r="CE142" s="871"/>
      <c r="CF142" s="871"/>
      <c r="CG142" s="871"/>
      <c r="CH142" s="871"/>
      <c r="CI142" s="871"/>
      <c r="CJ142" s="871"/>
      <c r="CK142" s="871"/>
      <c r="CL142" s="871"/>
      <c r="CM142" s="871"/>
      <c r="CN142" s="871"/>
      <c r="CO142" s="871"/>
      <c r="CP142" s="871"/>
      <c r="CQ142" s="871"/>
      <c r="CR142" s="871"/>
      <c r="CS142" s="871"/>
      <c r="CT142" s="871"/>
      <c r="CU142" s="871"/>
      <c r="CV142" s="871"/>
      <c r="CW142" s="871"/>
      <c r="CX142" s="871"/>
      <c r="CY142" s="871"/>
      <c r="CZ142" s="871"/>
      <c r="DA142" s="871"/>
      <c r="DB142" s="871"/>
      <c r="DC142" s="871"/>
      <c r="DD142" s="871"/>
      <c r="DE142" s="871"/>
      <c r="DF142" s="871"/>
      <c r="DG142" s="871"/>
      <c r="DH142" s="871"/>
      <c r="DI142" s="871"/>
      <c r="DJ142" s="871"/>
      <c r="DK142" s="871"/>
      <c r="DL142" s="871"/>
      <c r="DM142" s="871"/>
      <c r="DN142" s="871"/>
      <c r="DO142" s="871"/>
      <c r="DP142" s="871"/>
      <c r="DQ142" s="871"/>
      <c r="DR142" s="871"/>
      <c r="DS142" s="871"/>
      <c r="DT142" s="871"/>
      <c r="DU142" s="871"/>
      <c r="DV142" s="871"/>
      <c r="DW142" s="871"/>
      <c r="DX142" s="871"/>
      <c r="DY142" s="871"/>
      <c r="DZ142" s="871"/>
      <c r="EA142" s="871"/>
      <c r="EB142" s="871"/>
      <c r="EC142" s="871"/>
      <c r="ED142" s="871"/>
      <c r="EE142" s="871"/>
      <c r="EF142" s="871"/>
      <c r="EG142" s="871"/>
      <c r="EH142" s="871"/>
      <c r="EI142" s="871"/>
      <c r="EJ142" s="871"/>
      <c r="EK142" s="871"/>
      <c r="EL142" s="871"/>
      <c r="EM142" s="871"/>
      <c r="EN142" s="871"/>
      <c r="EO142" s="871"/>
      <c r="EP142" s="871"/>
      <c r="EQ142" s="871"/>
      <c r="ER142" s="871"/>
      <c r="ES142" s="871"/>
      <c r="ET142" s="871"/>
      <c r="EU142" s="871"/>
      <c r="EV142" s="871"/>
      <c r="EW142" s="871"/>
      <c r="EX142" s="871"/>
      <c r="EY142" s="871"/>
      <c r="EZ142" s="871"/>
      <c r="FA142" s="871"/>
      <c r="FB142" s="871"/>
      <c r="FC142" s="871"/>
      <c r="FD142" s="871"/>
      <c r="FE142" s="871"/>
      <c r="FF142" s="871"/>
      <c r="FG142" s="871"/>
      <c r="FH142" s="871"/>
      <c r="FI142" s="871"/>
      <c r="FJ142" s="871"/>
      <c r="FK142" s="871"/>
      <c r="FL142" s="871"/>
      <c r="FM142" s="871"/>
      <c r="FN142" s="871"/>
      <c r="FO142" s="871"/>
      <c r="FP142" s="871"/>
      <c r="FQ142" s="871"/>
      <c r="FR142" s="871"/>
      <c r="FS142" s="871"/>
      <c r="FT142" s="871"/>
      <c r="FU142" s="871"/>
      <c r="FV142" s="871"/>
      <c r="FW142" s="871"/>
      <c r="FX142" s="871"/>
      <c r="FY142" s="871"/>
      <c r="FZ142" s="871"/>
      <c r="GA142" s="871"/>
      <c r="GB142" s="871"/>
      <c r="GC142" s="871"/>
      <c r="GD142" s="871"/>
      <c r="GE142" s="871"/>
      <c r="GF142" s="871"/>
      <c r="GG142" s="871"/>
      <c r="GH142" s="871"/>
      <c r="GI142" s="871"/>
      <c r="GJ142" s="871"/>
      <c r="GK142" s="871"/>
      <c r="GL142" s="871"/>
      <c r="GM142" s="871"/>
      <c r="GN142" s="871"/>
      <c r="GO142" s="871"/>
      <c r="GP142" s="871"/>
      <c r="GQ142" s="871"/>
      <c r="GR142" s="871"/>
      <c r="GS142" s="871"/>
      <c r="GT142" s="871"/>
      <c r="GU142" s="871"/>
      <c r="GV142" s="871"/>
      <c r="GW142" s="871"/>
      <c r="GX142" s="871"/>
      <c r="GY142" s="871"/>
      <c r="GZ142" s="871"/>
      <c r="HA142" s="871"/>
      <c r="HB142" s="871"/>
      <c r="HC142" s="871"/>
      <c r="HD142" s="871"/>
      <c r="HE142" s="871"/>
      <c r="HF142" s="871"/>
      <c r="HG142" s="871"/>
      <c r="HH142" s="871"/>
      <c r="HI142" s="871"/>
      <c r="HJ142" s="871"/>
      <c r="HK142" s="871"/>
      <c r="HL142" s="871"/>
      <c r="HM142" s="871"/>
      <c r="HN142" s="871"/>
      <c r="HO142" s="871"/>
      <c r="HP142" s="871"/>
      <c r="HQ142" s="871"/>
      <c r="HR142" s="871"/>
      <c r="HS142" s="871"/>
      <c r="HT142" s="871"/>
      <c r="HU142" s="871"/>
      <c r="HV142" s="871"/>
      <c r="HW142" s="871"/>
      <c r="HX142" s="871"/>
      <c r="HY142" s="871"/>
      <c r="HZ142" s="871"/>
      <c r="IA142" s="871"/>
      <c r="IB142" s="871"/>
      <c r="IC142" s="871"/>
      <c r="ID142" s="871"/>
      <c r="IE142" s="871"/>
      <c r="IF142" s="871"/>
      <c r="IG142" s="871"/>
      <c r="IH142" s="871"/>
      <c r="II142" s="871"/>
      <c r="IJ142" s="871"/>
      <c r="IK142" s="871"/>
      <c r="IL142" s="871"/>
      <c r="IM142" s="871"/>
      <c r="IN142" s="871"/>
      <c r="IO142" s="871"/>
      <c r="IP142" s="871"/>
      <c r="IQ142" s="871"/>
      <c r="IR142" s="871"/>
      <c r="IS142" s="871"/>
      <c r="IT142" s="871"/>
      <c r="IU142" s="871"/>
      <c r="IV142" s="871"/>
    </row>
    <row r="143" spans="1:256" ht="16.5" customHeight="1">
      <c r="A143" s="1027" t="s">
        <v>1219</v>
      </c>
      <c r="B143" s="1027"/>
      <c r="C143" s="1027"/>
      <c r="D143" s="1027"/>
      <c r="E143" s="1027"/>
      <c r="F143" s="1027"/>
      <c r="G143" s="1027"/>
      <c r="H143" s="1027"/>
      <c r="I143" s="1027"/>
      <c r="J143" s="1027"/>
      <c r="K143" s="1027"/>
      <c r="L143" s="1027"/>
      <c r="M143" s="1027"/>
      <c r="N143" s="1027"/>
      <c r="O143" s="1027"/>
      <c r="P143" s="1027"/>
      <c r="Q143" s="854"/>
      <c r="R143" s="854"/>
      <c r="S143" s="854"/>
      <c r="T143" s="854"/>
      <c r="U143" s="854"/>
      <c r="V143" s="854"/>
      <c r="W143" s="854"/>
      <c r="X143" s="854"/>
      <c r="Y143" s="854"/>
      <c r="Z143" s="854"/>
      <c r="AA143" s="854"/>
      <c r="AB143" s="854"/>
      <c r="AC143" s="854"/>
      <c r="AD143" s="854"/>
      <c r="AE143" s="854"/>
      <c r="AF143" s="854"/>
      <c r="AG143" s="854"/>
      <c r="AH143" s="854"/>
      <c r="AI143" s="854"/>
      <c r="AJ143" s="854"/>
      <c r="AK143" s="854"/>
      <c r="AL143" s="854"/>
      <c r="AM143" s="854"/>
      <c r="AN143" s="854"/>
      <c r="AO143" s="854"/>
      <c r="AP143" s="854"/>
      <c r="AQ143" s="854"/>
      <c r="AR143" s="854"/>
      <c r="AS143" s="854"/>
      <c r="AT143" s="854"/>
      <c r="AU143" s="854"/>
      <c r="AV143" s="854"/>
      <c r="AW143" s="854"/>
      <c r="AX143" s="854"/>
      <c r="AY143" s="854"/>
      <c r="AZ143" s="854"/>
      <c r="BA143" s="854"/>
      <c r="BB143" s="854"/>
      <c r="BC143" s="854"/>
      <c r="BD143" s="854"/>
      <c r="BE143" s="854"/>
      <c r="BF143" s="854"/>
      <c r="BG143" s="854"/>
      <c r="BH143" s="854"/>
      <c r="BI143" s="854"/>
      <c r="BJ143" s="854"/>
      <c r="BK143" s="854"/>
      <c r="BL143" s="854"/>
      <c r="BM143" s="854"/>
      <c r="BN143" s="854"/>
      <c r="BO143" s="854"/>
      <c r="BP143" s="854"/>
      <c r="BQ143" s="854"/>
      <c r="BR143" s="854"/>
      <c r="BS143" s="854"/>
      <c r="BT143" s="854"/>
      <c r="BU143" s="854"/>
      <c r="BV143" s="854"/>
      <c r="BW143" s="854"/>
      <c r="BX143" s="854"/>
      <c r="BY143" s="854"/>
      <c r="BZ143" s="854"/>
      <c r="CA143" s="854"/>
      <c r="CB143" s="854"/>
      <c r="CC143" s="854"/>
      <c r="CD143" s="854"/>
      <c r="CE143" s="854"/>
      <c r="CF143" s="854"/>
      <c r="CG143" s="854"/>
      <c r="CH143" s="854"/>
      <c r="CI143" s="854"/>
      <c r="CJ143" s="854"/>
      <c r="CK143" s="854"/>
      <c r="CL143" s="854"/>
      <c r="CM143" s="854"/>
      <c r="CN143" s="854"/>
      <c r="CO143" s="854"/>
      <c r="CP143" s="854"/>
      <c r="CQ143" s="854"/>
      <c r="CR143" s="854"/>
      <c r="CS143" s="854"/>
      <c r="CT143" s="854"/>
      <c r="CU143" s="854"/>
      <c r="CV143" s="854"/>
      <c r="CW143" s="854"/>
      <c r="CX143" s="854"/>
      <c r="CY143" s="854"/>
      <c r="CZ143" s="854"/>
      <c r="DA143" s="854"/>
      <c r="DB143" s="854"/>
      <c r="DC143" s="854"/>
      <c r="DD143" s="854"/>
      <c r="DE143" s="854"/>
      <c r="DF143" s="854"/>
      <c r="DG143" s="854"/>
      <c r="DH143" s="854"/>
      <c r="DI143" s="854"/>
      <c r="DJ143" s="854"/>
      <c r="DK143" s="854"/>
      <c r="DL143" s="854"/>
      <c r="DM143" s="854"/>
      <c r="DN143" s="854"/>
      <c r="DO143" s="854"/>
      <c r="DP143" s="854"/>
      <c r="DQ143" s="854"/>
      <c r="DR143" s="854"/>
      <c r="DS143" s="854"/>
      <c r="DT143" s="854"/>
      <c r="DU143" s="854"/>
      <c r="DV143" s="854"/>
      <c r="DW143" s="854"/>
      <c r="DX143" s="854"/>
      <c r="DY143" s="854"/>
      <c r="DZ143" s="854"/>
      <c r="EA143" s="854"/>
      <c r="EB143" s="854"/>
      <c r="EC143" s="854"/>
      <c r="ED143" s="854"/>
      <c r="EE143" s="854"/>
      <c r="EF143" s="854"/>
      <c r="EG143" s="854"/>
      <c r="EH143" s="854"/>
      <c r="EI143" s="854"/>
      <c r="EJ143" s="854"/>
      <c r="EK143" s="854"/>
      <c r="EL143" s="854"/>
      <c r="EM143" s="854"/>
      <c r="EN143" s="854"/>
      <c r="EO143" s="854"/>
      <c r="EP143" s="854"/>
      <c r="EQ143" s="854"/>
      <c r="ER143" s="854"/>
      <c r="ES143" s="854"/>
      <c r="ET143" s="854"/>
      <c r="EU143" s="854"/>
      <c r="EV143" s="854"/>
      <c r="EW143" s="854"/>
      <c r="EX143" s="854"/>
      <c r="EY143" s="854"/>
      <c r="EZ143" s="854"/>
      <c r="FA143" s="854"/>
      <c r="FB143" s="854"/>
      <c r="FC143" s="854"/>
      <c r="FD143" s="854"/>
      <c r="FE143" s="854"/>
      <c r="FF143" s="854"/>
      <c r="FG143" s="854"/>
      <c r="FH143" s="854"/>
      <c r="FI143" s="854"/>
      <c r="FJ143" s="854"/>
      <c r="FK143" s="854"/>
      <c r="FL143" s="854"/>
      <c r="FM143" s="854"/>
      <c r="FN143" s="854"/>
      <c r="FO143" s="854"/>
      <c r="FP143" s="854"/>
      <c r="FQ143" s="854"/>
      <c r="FR143" s="854"/>
      <c r="FS143" s="854"/>
      <c r="FT143" s="854"/>
      <c r="FU143" s="854"/>
      <c r="FV143" s="854"/>
      <c r="FW143" s="854"/>
      <c r="FX143" s="854"/>
      <c r="FY143" s="854"/>
      <c r="FZ143" s="854"/>
      <c r="GA143" s="854"/>
      <c r="GB143" s="854"/>
      <c r="GC143" s="854"/>
      <c r="GD143" s="854"/>
      <c r="GE143" s="854"/>
      <c r="GF143" s="854"/>
      <c r="GG143" s="854"/>
      <c r="GH143" s="854"/>
      <c r="GI143" s="854"/>
      <c r="GJ143" s="854"/>
      <c r="GK143" s="854"/>
      <c r="GL143" s="854"/>
      <c r="GM143" s="854"/>
      <c r="GN143" s="854"/>
      <c r="GO143" s="854"/>
      <c r="GP143" s="854"/>
      <c r="GQ143" s="854"/>
      <c r="GR143" s="854"/>
      <c r="GS143" s="854"/>
      <c r="GT143" s="854"/>
      <c r="GU143" s="854"/>
      <c r="GV143" s="854"/>
      <c r="GW143" s="854"/>
      <c r="GX143" s="854"/>
      <c r="GY143" s="854"/>
      <c r="GZ143" s="854"/>
      <c r="HA143" s="854"/>
      <c r="HB143" s="854"/>
      <c r="HC143" s="854"/>
      <c r="HD143" s="854"/>
      <c r="HE143" s="854"/>
      <c r="HF143" s="854"/>
      <c r="HG143" s="854"/>
      <c r="HH143" s="854"/>
      <c r="HI143" s="854"/>
      <c r="HJ143" s="854"/>
      <c r="HK143" s="854"/>
      <c r="HL143" s="854"/>
      <c r="HM143" s="854"/>
      <c r="HN143" s="854"/>
      <c r="HO143" s="854"/>
      <c r="HP143" s="854"/>
      <c r="HQ143" s="854"/>
      <c r="HR143" s="854"/>
      <c r="HS143" s="854"/>
      <c r="HT143" s="854"/>
      <c r="HU143" s="854"/>
      <c r="HV143" s="854"/>
      <c r="HW143" s="854"/>
      <c r="HX143" s="854"/>
      <c r="HY143" s="854"/>
      <c r="HZ143" s="854"/>
      <c r="IA143" s="854"/>
      <c r="IB143" s="854"/>
      <c r="IC143" s="854"/>
      <c r="ID143" s="854"/>
      <c r="IE143" s="854"/>
      <c r="IF143" s="854"/>
      <c r="IG143" s="854"/>
      <c r="IH143" s="854"/>
      <c r="II143" s="854"/>
      <c r="IJ143" s="854"/>
      <c r="IK143" s="854"/>
      <c r="IL143" s="854"/>
      <c r="IM143" s="854"/>
      <c r="IN143" s="854"/>
      <c r="IO143" s="854"/>
      <c r="IP143" s="854"/>
      <c r="IQ143" s="854"/>
      <c r="IR143" s="854"/>
      <c r="IS143" s="854"/>
      <c r="IT143" s="854"/>
      <c r="IU143" s="854"/>
      <c r="IV143" s="854"/>
    </row>
    <row r="144" spans="1:256" ht="16.5" customHeight="1">
      <c r="A144" s="917" t="s">
        <v>1233</v>
      </c>
      <c r="B144" s="778"/>
      <c r="C144" s="778"/>
      <c r="D144" s="778"/>
      <c r="E144" s="778"/>
      <c r="F144" s="778"/>
      <c r="G144" s="778"/>
      <c r="H144" s="778"/>
      <c r="I144" s="778"/>
      <c r="J144" s="778"/>
      <c r="K144" s="778"/>
      <c r="L144" s="778"/>
      <c r="M144" s="778"/>
      <c r="N144" s="778"/>
      <c r="O144" s="778"/>
      <c r="P144" s="778"/>
      <c r="Q144" s="778"/>
      <c r="R144" s="778"/>
      <c r="S144" s="778"/>
      <c r="T144" s="778"/>
      <c r="U144" s="778"/>
      <c r="V144" s="778"/>
      <c r="W144" s="778"/>
      <c r="X144" s="778"/>
      <c r="Y144" s="778"/>
      <c r="Z144" s="778"/>
      <c r="AA144" s="778"/>
      <c r="AB144" s="778"/>
      <c r="AC144" s="778"/>
      <c r="AD144" s="778"/>
      <c r="AE144" s="778"/>
      <c r="AF144" s="778"/>
      <c r="AG144" s="778"/>
      <c r="AH144" s="778"/>
      <c r="AI144" s="778"/>
      <c r="AJ144" s="778"/>
      <c r="AK144" s="778"/>
      <c r="AL144" s="778"/>
      <c r="AM144" s="778"/>
      <c r="AN144" s="778"/>
      <c r="AO144" s="778"/>
      <c r="AP144" s="778"/>
      <c r="AQ144" s="778"/>
      <c r="AR144" s="778"/>
      <c r="AS144" s="778"/>
      <c r="AT144" s="778"/>
      <c r="AU144" s="778"/>
      <c r="AV144" s="778"/>
      <c r="AW144" s="778"/>
      <c r="AX144" s="778"/>
      <c r="AY144" s="778"/>
      <c r="AZ144" s="778"/>
      <c r="BA144" s="778"/>
      <c r="BB144" s="778"/>
      <c r="BC144" s="778"/>
      <c r="BD144" s="778"/>
      <c r="BE144" s="778"/>
      <c r="BF144" s="778"/>
      <c r="BG144" s="778"/>
      <c r="BH144" s="778"/>
      <c r="BI144" s="778"/>
      <c r="BJ144" s="778"/>
      <c r="BK144" s="778"/>
      <c r="BL144" s="778"/>
      <c r="BM144" s="778"/>
      <c r="BN144" s="778"/>
      <c r="BO144" s="778"/>
      <c r="BP144" s="778"/>
      <c r="BQ144" s="778"/>
      <c r="BR144" s="778"/>
      <c r="BS144" s="778"/>
      <c r="BT144" s="778"/>
      <c r="BU144" s="778"/>
      <c r="BV144" s="778"/>
      <c r="BW144" s="778"/>
      <c r="BX144" s="778"/>
      <c r="BY144" s="778"/>
      <c r="BZ144" s="778"/>
      <c r="CA144" s="778"/>
      <c r="CB144" s="778"/>
      <c r="CC144" s="778"/>
      <c r="CD144" s="778"/>
      <c r="CE144" s="778"/>
      <c r="CF144" s="778"/>
      <c r="CG144" s="778"/>
      <c r="CH144" s="778"/>
      <c r="CI144" s="778"/>
      <c r="CJ144" s="778"/>
      <c r="CK144" s="778"/>
      <c r="CL144" s="778"/>
      <c r="CM144" s="778"/>
      <c r="CN144" s="778"/>
      <c r="CO144" s="778"/>
      <c r="CP144" s="778"/>
      <c r="CQ144" s="778"/>
      <c r="CR144" s="778"/>
      <c r="CS144" s="778"/>
      <c r="CT144" s="778"/>
      <c r="CU144" s="778"/>
      <c r="CV144" s="778"/>
      <c r="CW144" s="778"/>
      <c r="CX144" s="778"/>
      <c r="CY144" s="778"/>
      <c r="CZ144" s="778"/>
      <c r="DA144" s="778"/>
      <c r="DB144" s="778"/>
      <c r="DC144" s="778"/>
      <c r="DD144" s="778"/>
      <c r="DE144" s="778"/>
      <c r="DF144" s="778"/>
      <c r="DG144" s="778"/>
      <c r="DH144" s="778"/>
      <c r="DI144" s="778"/>
      <c r="DJ144" s="778"/>
      <c r="DK144" s="778"/>
      <c r="DL144" s="778"/>
      <c r="DM144" s="778"/>
      <c r="DN144" s="778"/>
      <c r="DO144" s="778"/>
      <c r="DP144" s="778"/>
      <c r="DQ144" s="778"/>
      <c r="DR144" s="778"/>
      <c r="DS144" s="778"/>
      <c r="DT144" s="778"/>
      <c r="DU144" s="778"/>
      <c r="DV144" s="778"/>
      <c r="DW144" s="778"/>
      <c r="DX144" s="778"/>
      <c r="DY144" s="778"/>
      <c r="DZ144" s="778"/>
      <c r="EA144" s="778"/>
      <c r="EB144" s="778"/>
      <c r="EC144" s="778"/>
      <c r="ED144" s="778"/>
      <c r="EE144" s="778"/>
      <c r="EF144" s="778"/>
      <c r="EG144" s="778"/>
      <c r="EH144" s="778"/>
      <c r="EI144" s="778"/>
      <c r="EJ144" s="778"/>
      <c r="EK144" s="778"/>
      <c r="EL144" s="778"/>
      <c r="EM144" s="778"/>
      <c r="EN144" s="778"/>
      <c r="EO144" s="778"/>
      <c r="EP144" s="778"/>
      <c r="EQ144" s="778"/>
      <c r="ER144" s="778"/>
      <c r="ES144" s="778"/>
      <c r="ET144" s="778"/>
      <c r="EU144" s="778"/>
      <c r="EV144" s="778"/>
      <c r="EW144" s="778"/>
      <c r="EX144" s="778"/>
      <c r="EY144" s="778"/>
      <c r="EZ144" s="778"/>
      <c r="FA144" s="778"/>
      <c r="FB144" s="778"/>
      <c r="FC144" s="778"/>
      <c r="FD144" s="778"/>
      <c r="FE144" s="778"/>
      <c r="FF144" s="778"/>
      <c r="FG144" s="778"/>
      <c r="FH144" s="778"/>
      <c r="FI144" s="778"/>
      <c r="FJ144" s="778"/>
      <c r="FK144" s="778"/>
      <c r="FL144" s="778"/>
      <c r="FM144" s="778"/>
      <c r="FN144" s="778"/>
      <c r="FO144" s="778"/>
      <c r="FP144" s="778"/>
      <c r="FQ144" s="778"/>
      <c r="FR144" s="778"/>
      <c r="FS144" s="778"/>
      <c r="FT144" s="778"/>
      <c r="FU144" s="778"/>
      <c r="FV144" s="778"/>
      <c r="FW144" s="778"/>
      <c r="FX144" s="778"/>
      <c r="FY144" s="778"/>
      <c r="FZ144" s="778"/>
      <c r="GA144" s="778"/>
      <c r="GB144" s="778"/>
      <c r="GC144" s="778"/>
      <c r="GD144" s="778"/>
      <c r="GE144" s="778"/>
      <c r="GF144" s="778"/>
      <c r="GG144" s="778"/>
      <c r="GH144" s="778"/>
      <c r="GI144" s="778"/>
      <c r="GJ144" s="778"/>
      <c r="GK144" s="778"/>
      <c r="GL144" s="778"/>
      <c r="GM144" s="778"/>
      <c r="GN144" s="778"/>
      <c r="GO144" s="778"/>
      <c r="GP144" s="778"/>
      <c r="GQ144" s="778"/>
      <c r="GR144" s="778"/>
      <c r="GS144" s="778"/>
      <c r="GT144" s="778"/>
      <c r="GU144" s="778"/>
      <c r="GV144" s="778"/>
      <c r="GW144" s="778"/>
      <c r="GX144" s="778"/>
      <c r="GY144" s="778"/>
      <c r="GZ144" s="778"/>
      <c r="HA144" s="778"/>
      <c r="HB144" s="778"/>
      <c r="HC144" s="778"/>
      <c r="HD144" s="778"/>
      <c r="HE144" s="778"/>
      <c r="HF144" s="778"/>
      <c r="HG144" s="778"/>
      <c r="HH144" s="778"/>
      <c r="HI144" s="778"/>
      <c r="HJ144" s="778"/>
      <c r="HK144" s="778"/>
      <c r="HL144" s="778"/>
      <c r="HM144" s="778"/>
      <c r="HN144" s="778"/>
      <c r="HO144" s="778"/>
      <c r="HP144" s="778"/>
      <c r="HQ144" s="778"/>
      <c r="HR144" s="778"/>
      <c r="HS144" s="778"/>
      <c r="HT144" s="778"/>
      <c r="HU144" s="778"/>
      <c r="HV144" s="778"/>
      <c r="HW144" s="778"/>
      <c r="HX144" s="778"/>
      <c r="HY144" s="778"/>
      <c r="HZ144" s="778"/>
      <c r="IA144" s="778"/>
      <c r="IB144" s="778"/>
      <c r="IC144" s="778"/>
      <c r="ID144" s="778"/>
      <c r="IE144" s="778"/>
      <c r="IF144" s="778"/>
      <c r="IG144" s="778"/>
      <c r="IH144" s="778"/>
      <c r="II144" s="778"/>
      <c r="IJ144" s="778"/>
      <c r="IK144" s="778"/>
      <c r="IL144" s="778"/>
      <c r="IM144" s="778"/>
      <c r="IN144" s="778"/>
      <c r="IO144" s="778"/>
      <c r="IP144" s="778"/>
      <c r="IQ144" s="778"/>
      <c r="IR144" s="778"/>
      <c r="IS144" s="778"/>
      <c r="IT144" s="778"/>
      <c r="IU144" s="778"/>
      <c r="IV144" s="778"/>
    </row>
    <row r="145" spans="1:256" ht="16.5" customHeight="1">
      <c r="A145" s="917"/>
      <c r="B145" s="778"/>
      <c r="C145" s="778"/>
      <c r="D145" s="778"/>
      <c r="E145" s="778"/>
      <c r="F145" s="778"/>
      <c r="G145" s="778"/>
      <c r="H145" s="778"/>
      <c r="I145" s="778"/>
      <c r="J145" s="778"/>
      <c r="K145" s="778"/>
      <c r="L145" s="778"/>
      <c r="M145" s="778"/>
      <c r="N145" s="778"/>
      <c r="O145" s="778"/>
      <c r="P145" s="778"/>
      <c r="Q145" s="778"/>
      <c r="R145" s="778"/>
      <c r="S145" s="778"/>
      <c r="T145" s="778"/>
      <c r="U145" s="778"/>
      <c r="V145" s="778"/>
      <c r="W145" s="778"/>
      <c r="X145" s="778"/>
      <c r="Y145" s="778"/>
      <c r="Z145" s="778"/>
      <c r="AA145" s="778"/>
      <c r="AB145" s="778"/>
      <c r="AC145" s="778"/>
      <c r="AD145" s="778"/>
      <c r="AE145" s="778"/>
      <c r="AF145" s="778"/>
      <c r="AG145" s="778"/>
      <c r="AH145" s="778"/>
      <c r="AI145" s="778"/>
      <c r="AJ145" s="778"/>
      <c r="AK145" s="778"/>
      <c r="AL145" s="778"/>
      <c r="AM145" s="778"/>
      <c r="AN145" s="778"/>
      <c r="AO145" s="778"/>
      <c r="AP145" s="778"/>
      <c r="AQ145" s="778"/>
      <c r="AR145" s="778"/>
      <c r="AS145" s="778"/>
      <c r="AT145" s="778"/>
      <c r="AU145" s="778"/>
      <c r="AV145" s="778"/>
      <c r="AW145" s="778"/>
      <c r="AX145" s="778"/>
      <c r="AY145" s="778"/>
      <c r="AZ145" s="778"/>
      <c r="BA145" s="778"/>
      <c r="BB145" s="778"/>
      <c r="BC145" s="778"/>
      <c r="BD145" s="778"/>
      <c r="BE145" s="778"/>
      <c r="BF145" s="778"/>
      <c r="BG145" s="778"/>
      <c r="BH145" s="778"/>
      <c r="BI145" s="778"/>
      <c r="BJ145" s="778"/>
      <c r="BK145" s="778"/>
      <c r="BL145" s="778"/>
      <c r="BM145" s="778"/>
      <c r="BN145" s="778"/>
      <c r="BO145" s="778"/>
      <c r="BP145" s="778"/>
      <c r="BQ145" s="778"/>
      <c r="BR145" s="778"/>
      <c r="BS145" s="778"/>
      <c r="BT145" s="778"/>
      <c r="BU145" s="778"/>
      <c r="BV145" s="778"/>
      <c r="BW145" s="778"/>
      <c r="BX145" s="778"/>
      <c r="BY145" s="778"/>
      <c r="BZ145" s="778"/>
      <c r="CA145" s="778"/>
      <c r="CB145" s="778"/>
      <c r="CC145" s="778"/>
      <c r="CD145" s="778"/>
      <c r="CE145" s="778"/>
      <c r="CF145" s="778"/>
      <c r="CG145" s="778"/>
      <c r="CH145" s="778"/>
      <c r="CI145" s="778"/>
      <c r="CJ145" s="778"/>
      <c r="CK145" s="778"/>
      <c r="CL145" s="778"/>
      <c r="CM145" s="778"/>
      <c r="CN145" s="778"/>
      <c r="CO145" s="778"/>
      <c r="CP145" s="778"/>
      <c r="CQ145" s="778"/>
      <c r="CR145" s="778"/>
      <c r="CS145" s="778"/>
      <c r="CT145" s="778"/>
      <c r="CU145" s="778"/>
      <c r="CV145" s="778"/>
      <c r="CW145" s="778"/>
      <c r="CX145" s="778"/>
      <c r="CY145" s="778"/>
      <c r="CZ145" s="778"/>
      <c r="DA145" s="778"/>
      <c r="DB145" s="778"/>
      <c r="DC145" s="778"/>
      <c r="DD145" s="778"/>
      <c r="DE145" s="778"/>
      <c r="DF145" s="778"/>
      <c r="DG145" s="778"/>
      <c r="DH145" s="778"/>
      <c r="DI145" s="778"/>
      <c r="DJ145" s="778"/>
      <c r="DK145" s="778"/>
      <c r="DL145" s="778"/>
      <c r="DM145" s="778"/>
      <c r="DN145" s="778"/>
      <c r="DO145" s="778"/>
      <c r="DP145" s="778"/>
      <c r="DQ145" s="778"/>
      <c r="DR145" s="778"/>
      <c r="DS145" s="778"/>
      <c r="DT145" s="778"/>
      <c r="DU145" s="778"/>
      <c r="DV145" s="778"/>
      <c r="DW145" s="778"/>
      <c r="DX145" s="778"/>
      <c r="DY145" s="778"/>
      <c r="DZ145" s="778"/>
      <c r="EA145" s="778"/>
      <c r="EB145" s="778"/>
      <c r="EC145" s="778"/>
      <c r="ED145" s="778"/>
      <c r="EE145" s="778"/>
      <c r="EF145" s="778"/>
      <c r="EG145" s="778"/>
      <c r="EH145" s="778"/>
      <c r="EI145" s="778"/>
      <c r="EJ145" s="778"/>
      <c r="EK145" s="778"/>
      <c r="EL145" s="778"/>
      <c r="EM145" s="778"/>
      <c r="EN145" s="778"/>
      <c r="EO145" s="778"/>
      <c r="EP145" s="778"/>
      <c r="EQ145" s="778"/>
      <c r="ER145" s="778"/>
      <c r="ES145" s="778"/>
      <c r="ET145" s="778"/>
      <c r="EU145" s="778"/>
      <c r="EV145" s="778"/>
      <c r="EW145" s="778"/>
      <c r="EX145" s="778"/>
      <c r="EY145" s="778"/>
      <c r="EZ145" s="778"/>
      <c r="FA145" s="778"/>
      <c r="FB145" s="778"/>
      <c r="FC145" s="778"/>
      <c r="FD145" s="778"/>
      <c r="FE145" s="778"/>
      <c r="FF145" s="778"/>
      <c r="FG145" s="778"/>
      <c r="FH145" s="778"/>
      <c r="FI145" s="778"/>
      <c r="FJ145" s="778"/>
      <c r="FK145" s="778"/>
      <c r="FL145" s="778"/>
      <c r="FM145" s="778"/>
      <c r="FN145" s="778"/>
      <c r="FO145" s="778"/>
      <c r="FP145" s="778"/>
      <c r="FQ145" s="778"/>
      <c r="FR145" s="778"/>
      <c r="FS145" s="778"/>
      <c r="FT145" s="778"/>
      <c r="FU145" s="778"/>
      <c r="FV145" s="778"/>
      <c r="FW145" s="778"/>
      <c r="FX145" s="778"/>
      <c r="FY145" s="778"/>
      <c r="FZ145" s="778"/>
      <c r="GA145" s="778"/>
      <c r="GB145" s="778"/>
      <c r="GC145" s="778"/>
      <c r="GD145" s="778"/>
      <c r="GE145" s="778"/>
      <c r="GF145" s="778"/>
      <c r="GG145" s="778"/>
      <c r="GH145" s="778"/>
      <c r="GI145" s="778"/>
      <c r="GJ145" s="778"/>
      <c r="GK145" s="778"/>
      <c r="GL145" s="778"/>
      <c r="GM145" s="778"/>
      <c r="GN145" s="778"/>
      <c r="GO145" s="778"/>
      <c r="GP145" s="778"/>
      <c r="GQ145" s="778"/>
      <c r="GR145" s="778"/>
      <c r="GS145" s="778"/>
      <c r="GT145" s="778"/>
      <c r="GU145" s="778"/>
      <c r="GV145" s="778"/>
      <c r="GW145" s="778"/>
      <c r="GX145" s="778"/>
      <c r="GY145" s="778"/>
      <c r="GZ145" s="778"/>
      <c r="HA145" s="778"/>
      <c r="HB145" s="778"/>
      <c r="HC145" s="778"/>
      <c r="HD145" s="778"/>
      <c r="HE145" s="778"/>
      <c r="HF145" s="778"/>
      <c r="HG145" s="778"/>
      <c r="HH145" s="778"/>
      <c r="HI145" s="778"/>
      <c r="HJ145" s="778"/>
      <c r="HK145" s="778"/>
      <c r="HL145" s="778"/>
      <c r="HM145" s="778"/>
      <c r="HN145" s="778"/>
      <c r="HO145" s="778"/>
      <c r="HP145" s="778"/>
      <c r="HQ145" s="778"/>
      <c r="HR145" s="778"/>
      <c r="HS145" s="778"/>
      <c r="HT145" s="778"/>
      <c r="HU145" s="778"/>
      <c r="HV145" s="778"/>
      <c r="HW145" s="778"/>
      <c r="HX145" s="778"/>
      <c r="HY145" s="778"/>
      <c r="HZ145" s="778"/>
      <c r="IA145" s="778"/>
      <c r="IB145" s="778"/>
      <c r="IC145" s="778"/>
      <c r="ID145" s="778"/>
      <c r="IE145" s="778"/>
      <c r="IF145" s="778"/>
      <c r="IG145" s="778"/>
      <c r="IH145" s="778"/>
      <c r="II145" s="778"/>
      <c r="IJ145" s="778"/>
      <c r="IK145" s="778"/>
      <c r="IL145" s="778"/>
      <c r="IM145" s="778"/>
      <c r="IN145" s="778"/>
      <c r="IO145" s="778"/>
      <c r="IP145" s="778"/>
      <c r="IQ145" s="778"/>
      <c r="IR145" s="778"/>
      <c r="IS145" s="778"/>
      <c r="IT145" s="778"/>
      <c r="IU145" s="778"/>
      <c r="IV145" s="778"/>
    </row>
    <row r="146" spans="1:256" ht="16.5" customHeight="1">
      <c r="A146" s="917"/>
      <c r="B146" s="778"/>
      <c r="C146" s="778"/>
      <c r="D146" s="778"/>
      <c r="E146" s="778"/>
      <c r="F146" s="778"/>
      <c r="G146" s="778"/>
      <c r="H146" s="778"/>
      <c r="I146" s="778"/>
      <c r="J146" s="778"/>
      <c r="K146" s="778"/>
      <c r="L146" s="778"/>
      <c r="M146" s="778"/>
      <c r="N146" s="778"/>
      <c r="O146" s="778"/>
      <c r="P146" s="778"/>
      <c r="Q146" s="778"/>
      <c r="R146" s="778"/>
      <c r="S146" s="778"/>
      <c r="T146" s="778"/>
      <c r="U146" s="778"/>
      <c r="V146" s="778"/>
      <c r="W146" s="778"/>
      <c r="X146" s="778"/>
      <c r="Y146" s="778"/>
      <c r="Z146" s="778"/>
      <c r="AA146" s="778"/>
      <c r="AB146" s="778"/>
      <c r="AC146" s="778"/>
      <c r="AD146" s="778"/>
      <c r="AE146" s="778"/>
      <c r="AF146" s="778"/>
      <c r="AG146" s="778"/>
      <c r="AH146" s="778"/>
      <c r="AI146" s="778"/>
      <c r="AJ146" s="778"/>
      <c r="AK146" s="778"/>
      <c r="AL146" s="778"/>
      <c r="AM146" s="778"/>
      <c r="AN146" s="778"/>
      <c r="AO146" s="778"/>
      <c r="AP146" s="778"/>
      <c r="AQ146" s="778"/>
      <c r="AR146" s="778"/>
      <c r="AS146" s="778"/>
      <c r="AT146" s="778"/>
      <c r="AU146" s="778"/>
      <c r="AV146" s="778"/>
      <c r="AW146" s="778"/>
      <c r="AX146" s="778"/>
      <c r="AY146" s="778"/>
      <c r="AZ146" s="778"/>
      <c r="BA146" s="778"/>
      <c r="BB146" s="778"/>
      <c r="BC146" s="778"/>
      <c r="BD146" s="778"/>
      <c r="BE146" s="778"/>
      <c r="BF146" s="778"/>
      <c r="BG146" s="778"/>
      <c r="BH146" s="778"/>
      <c r="BI146" s="778"/>
      <c r="BJ146" s="778"/>
      <c r="BK146" s="778"/>
      <c r="BL146" s="778"/>
      <c r="BM146" s="778"/>
      <c r="BN146" s="778"/>
      <c r="BO146" s="778"/>
      <c r="BP146" s="778"/>
      <c r="BQ146" s="778"/>
      <c r="BR146" s="778"/>
      <c r="BS146" s="778"/>
      <c r="BT146" s="778"/>
      <c r="BU146" s="778"/>
      <c r="BV146" s="778"/>
      <c r="BW146" s="778"/>
      <c r="BX146" s="778"/>
      <c r="BY146" s="778"/>
      <c r="BZ146" s="778"/>
      <c r="CA146" s="778"/>
      <c r="CB146" s="778"/>
      <c r="CC146" s="778"/>
      <c r="CD146" s="778"/>
      <c r="CE146" s="778"/>
      <c r="CF146" s="778"/>
      <c r="CG146" s="778"/>
      <c r="CH146" s="778"/>
      <c r="CI146" s="778"/>
      <c r="CJ146" s="778"/>
      <c r="CK146" s="778"/>
      <c r="CL146" s="778"/>
      <c r="CM146" s="778"/>
      <c r="CN146" s="778"/>
      <c r="CO146" s="778"/>
      <c r="CP146" s="778"/>
      <c r="CQ146" s="778"/>
      <c r="CR146" s="778"/>
      <c r="CS146" s="778"/>
      <c r="CT146" s="778"/>
      <c r="CU146" s="778"/>
      <c r="CV146" s="778"/>
      <c r="CW146" s="778"/>
      <c r="CX146" s="778"/>
      <c r="CY146" s="778"/>
      <c r="CZ146" s="778"/>
      <c r="DA146" s="778"/>
      <c r="DB146" s="778"/>
      <c r="DC146" s="778"/>
      <c r="DD146" s="778"/>
      <c r="DE146" s="778"/>
      <c r="DF146" s="778"/>
      <c r="DG146" s="778"/>
      <c r="DH146" s="778"/>
      <c r="DI146" s="778"/>
      <c r="DJ146" s="778"/>
      <c r="DK146" s="778"/>
      <c r="DL146" s="778"/>
      <c r="DM146" s="778"/>
      <c r="DN146" s="778"/>
      <c r="DO146" s="778"/>
      <c r="DP146" s="778"/>
      <c r="DQ146" s="778"/>
      <c r="DR146" s="778"/>
      <c r="DS146" s="778"/>
      <c r="DT146" s="778"/>
      <c r="DU146" s="778"/>
      <c r="DV146" s="778"/>
      <c r="DW146" s="778"/>
      <c r="DX146" s="778"/>
      <c r="DY146" s="778"/>
      <c r="DZ146" s="778"/>
      <c r="EA146" s="778"/>
      <c r="EB146" s="778"/>
      <c r="EC146" s="778"/>
      <c r="ED146" s="778"/>
      <c r="EE146" s="778"/>
      <c r="EF146" s="778"/>
      <c r="EG146" s="778"/>
      <c r="EH146" s="778"/>
      <c r="EI146" s="778"/>
      <c r="EJ146" s="778"/>
      <c r="EK146" s="778"/>
      <c r="EL146" s="778"/>
      <c r="EM146" s="778"/>
      <c r="EN146" s="778"/>
      <c r="EO146" s="778"/>
      <c r="EP146" s="778"/>
      <c r="EQ146" s="778"/>
      <c r="ER146" s="778"/>
      <c r="ES146" s="778"/>
      <c r="ET146" s="778"/>
      <c r="EU146" s="778"/>
      <c r="EV146" s="778"/>
      <c r="EW146" s="778"/>
      <c r="EX146" s="778"/>
      <c r="EY146" s="778"/>
      <c r="EZ146" s="778"/>
      <c r="FA146" s="778"/>
      <c r="FB146" s="778"/>
      <c r="FC146" s="778"/>
      <c r="FD146" s="778"/>
      <c r="FE146" s="778"/>
      <c r="FF146" s="778"/>
      <c r="FG146" s="778"/>
      <c r="FH146" s="778"/>
      <c r="FI146" s="778"/>
      <c r="FJ146" s="778"/>
      <c r="FK146" s="778"/>
      <c r="FL146" s="778"/>
      <c r="FM146" s="778"/>
      <c r="FN146" s="778"/>
      <c r="FO146" s="778"/>
      <c r="FP146" s="778"/>
      <c r="FQ146" s="778"/>
      <c r="FR146" s="778"/>
      <c r="FS146" s="778"/>
      <c r="FT146" s="778"/>
      <c r="FU146" s="778"/>
      <c r="FV146" s="778"/>
      <c r="FW146" s="778"/>
      <c r="FX146" s="778"/>
      <c r="FY146" s="778"/>
      <c r="FZ146" s="778"/>
      <c r="GA146" s="778"/>
      <c r="GB146" s="778"/>
      <c r="GC146" s="778"/>
      <c r="GD146" s="778"/>
      <c r="GE146" s="778"/>
      <c r="GF146" s="778"/>
      <c r="GG146" s="778"/>
      <c r="GH146" s="778"/>
      <c r="GI146" s="778"/>
      <c r="GJ146" s="778"/>
      <c r="GK146" s="778"/>
      <c r="GL146" s="778"/>
      <c r="GM146" s="778"/>
      <c r="GN146" s="778"/>
      <c r="GO146" s="778"/>
      <c r="GP146" s="778"/>
      <c r="GQ146" s="778"/>
      <c r="GR146" s="778"/>
      <c r="GS146" s="778"/>
      <c r="GT146" s="778"/>
      <c r="GU146" s="778"/>
      <c r="GV146" s="778"/>
      <c r="GW146" s="778"/>
      <c r="GX146" s="778"/>
      <c r="GY146" s="778"/>
      <c r="GZ146" s="778"/>
      <c r="HA146" s="778"/>
      <c r="HB146" s="778"/>
      <c r="HC146" s="778"/>
      <c r="HD146" s="778"/>
      <c r="HE146" s="778"/>
      <c r="HF146" s="778"/>
      <c r="HG146" s="778"/>
      <c r="HH146" s="778"/>
      <c r="HI146" s="778"/>
      <c r="HJ146" s="778"/>
      <c r="HK146" s="778"/>
      <c r="HL146" s="778"/>
      <c r="HM146" s="778"/>
      <c r="HN146" s="778"/>
      <c r="HO146" s="778"/>
      <c r="HP146" s="778"/>
      <c r="HQ146" s="778"/>
      <c r="HR146" s="778"/>
      <c r="HS146" s="778"/>
      <c r="HT146" s="778"/>
      <c r="HU146" s="778"/>
      <c r="HV146" s="778"/>
      <c r="HW146" s="778"/>
      <c r="HX146" s="778"/>
      <c r="HY146" s="778"/>
      <c r="HZ146" s="778"/>
      <c r="IA146" s="778"/>
      <c r="IB146" s="778"/>
      <c r="IC146" s="778"/>
      <c r="ID146" s="778"/>
      <c r="IE146" s="778"/>
      <c r="IF146" s="778"/>
      <c r="IG146" s="778"/>
      <c r="IH146" s="778"/>
      <c r="II146" s="778"/>
      <c r="IJ146" s="778"/>
      <c r="IK146" s="778"/>
      <c r="IL146" s="778"/>
      <c r="IM146" s="778"/>
      <c r="IN146" s="778"/>
      <c r="IO146" s="778"/>
      <c r="IP146" s="778"/>
      <c r="IQ146" s="778"/>
      <c r="IR146" s="778"/>
      <c r="IS146" s="778"/>
      <c r="IT146" s="778"/>
      <c r="IU146" s="778"/>
      <c r="IV146" s="778"/>
    </row>
    <row r="147" spans="1:256" ht="8.25" customHeight="1">
      <c r="A147" s="866"/>
      <c r="B147" s="867"/>
      <c r="C147" s="867"/>
      <c r="D147" s="867"/>
      <c r="E147" s="867"/>
      <c r="F147" s="867"/>
      <c r="G147" s="867"/>
      <c r="H147" s="868"/>
      <c r="I147" s="868"/>
      <c r="J147" s="869"/>
      <c r="K147" s="868"/>
      <c r="L147" s="869"/>
      <c r="M147" s="870"/>
      <c r="N147" s="869"/>
      <c r="O147" s="869"/>
      <c r="P147" s="869"/>
      <c r="Q147" s="871"/>
      <c r="R147" s="871"/>
      <c r="S147" s="871"/>
      <c r="T147" s="871"/>
      <c r="U147" s="871"/>
      <c r="V147" s="871"/>
      <c r="W147" s="871"/>
      <c r="X147" s="871"/>
      <c r="Y147" s="871"/>
      <c r="Z147" s="871"/>
      <c r="AA147" s="871"/>
      <c r="AB147" s="871"/>
      <c r="AC147" s="871"/>
      <c r="AD147" s="871"/>
      <c r="AE147" s="871"/>
      <c r="AF147" s="871"/>
      <c r="AG147" s="871"/>
      <c r="AH147" s="871"/>
      <c r="AI147" s="871"/>
      <c r="AJ147" s="871"/>
      <c r="AK147" s="871"/>
      <c r="AL147" s="871"/>
      <c r="AM147" s="871"/>
      <c r="AN147" s="871"/>
      <c r="AO147" s="871"/>
      <c r="AP147" s="871"/>
      <c r="AQ147" s="871"/>
      <c r="AR147" s="871"/>
      <c r="AS147" s="871"/>
      <c r="AT147" s="871"/>
      <c r="AU147" s="871"/>
      <c r="AV147" s="871"/>
      <c r="AW147" s="871"/>
      <c r="AX147" s="871"/>
      <c r="AY147" s="871"/>
      <c r="AZ147" s="871"/>
      <c r="BA147" s="871"/>
      <c r="BB147" s="871"/>
      <c r="BC147" s="871"/>
      <c r="BD147" s="871"/>
      <c r="BE147" s="871"/>
      <c r="BF147" s="871"/>
      <c r="BG147" s="871"/>
      <c r="BH147" s="871"/>
      <c r="BI147" s="871"/>
      <c r="BJ147" s="871"/>
      <c r="BK147" s="871"/>
      <c r="BL147" s="871"/>
      <c r="BM147" s="871"/>
      <c r="BN147" s="871"/>
      <c r="BO147" s="871"/>
      <c r="BP147" s="871"/>
      <c r="BQ147" s="871"/>
      <c r="BR147" s="871"/>
      <c r="BS147" s="871"/>
      <c r="BT147" s="871"/>
      <c r="BU147" s="871"/>
      <c r="BV147" s="871"/>
      <c r="BW147" s="871"/>
      <c r="BX147" s="871"/>
      <c r="BY147" s="871"/>
      <c r="BZ147" s="871"/>
      <c r="CA147" s="871"/>
      <c r="CB147" s="871"/>
      <c r="CC147" s="871"/>
      <c r="CD147" s="871"/>
      <c r="CE147" s="871"/>
      <c r="CF147" s="871"/>
      <c r="CG147" s="871"/>
      <c r="CH147" s="871"/>
      <c r="CI147" s="871"/>
      <c r="CJ147" s="871"/>
      <c r="CK147" s="871"/>
      <c r="CL147" s="871"/>
      <c r="CM147" s="871"/>
      <c r="CN147" s="871"/>
      <c r="CO147" s="871"/>
      <c r="CP147" s="871"/>
      <c r="CQ147" s="871"/>
      <c r="CR147" s="871"/>
      <c r="CS147" s="871"/>
      <c r="CT147" s="871"/>
      <c r="CU147" s="871"/>
      <c r="CV147" s="871"/>
      <c r="CW147" s="871"/>
      <c r="CX147" s="871"/>
      <c r="CY147" s="871"/>
      <c r="CZ147" s="871"/>
      <c r="DA147" s="871"/>
      <c r="DB147" s="871"/>
      <c r="DC147" s="871"/>
      <c r="DD147" s="871"/>
      <c r="DE147" s="871"/>
      <c r="DF147" s="871"/>
      <c r="DG147" s="871"/>
      <c r="DH147" s="871"/>
      <c r="DI147" s="871"/>
      <c r="DJ147" s="871"/>
      <c r="DK147" s="871"/>
      <c r="DL147" s="871"/>
      <c r="DM147" s="871"/>
      <c r="DN147" s="871"/>
      <c r="DO147" s="871"/>
      <c r="DP147" s="871"/>
      <c r="DQ147" s="871"/>
      <c r="DR147" s="871"/>
      <c r="DS147" s="871"/>
      <c r="DT147" s="871"/>
      <c r="DU147" s="871"/>
      <c r="DV147" s="871"/>
      <c r="DW147" s="871"/>
      <c r="DX147" s="871"/>
      <c r="DY147" s="871"/>
      <c r="DZ147" s="871"/>
      <c r="EA147" s="871"/>
      <c r="EB147" s="871"/>
      <c r="EC147" s="871"/>
      <c r="ED147" s="871"/>
      <c r="EE147" s="871"/>
      <c r="EF147" s="871"/>
      <c r="EG147" s="871"/>
      <c r="EH147" s="871"/>
      <c r="EI147" s="871"/>
      <c r="EJ147" s="871"/>
      <c r="EK147" s="871"/>
      <c r="EL147" s="871"/>
      <c r="EM147" s="871"/>
      <c r="EN147" s="871"/>
      <c r="EO147" s="871"/>
      <c r="EP147" s="871"/>
      <c r="EQ147" s="871"/>
      <c r="ER147" s="871"/>
      <c r="ES147" s="871"/>
      <c r="ET147" s="871"/>
      <c r="EU147" s="871"/>
      <c r="EV147" s="871"/>
      <c r="EW147" s="871"/>
      <c r="EX147" s="871"/>
      <c r="EY147" s="871"/>
      <c r="EZ147" s="871"/>
      <c r="FA147" s="871"/>
      <c r="FB147" s="871"/>
      <c r="FC147" s="871"/>
      <c r="FD147" s="871"/>
      <c r="FE147" s="871"/>
      <c r="FF147" s="871"/>
      <c r="FG147" s="871"/>
      <c r="FH147" s="871"/>
      <c r="FI147" s="871"/>
      <c r="FJ147" s="871"/>
      <c r="FK147" s="871"/>
      <c r="FL147" s="871"/>
      <c r="FM147" s="871"/>
      <c r="FN147" s="871"/>
      <c r="FO147" s="871"/>
      <c r="FP147" s="871"/>
      <c r="FQ147" s="871"/>
      <c r="FR147" s="871"/>
      <c r="FS147" s="871"/>
      <c r="FT147" s="871"/>
      <c r="FU147" s="871"/>
      <c r="FV147" s="871"/>
      <c r="FW147" s="871"/>
      <c r="FX147" s="871"/>
      <c r="FY147" s="871"/>
      <c r="FZ147" s="871"/>
      <c r="GA147" s="871"/>
      <c r="GB147" s="871"/>
      <c r="GC147" s="871"/>
      <c r="GD147" s="871"/>
      <c r="GE147" s="871"/>
      <c r="GF147" s="871"/>
      <c r="GG147" s="871"/>
      <c r="GH147" s="871"/>
      <c r="GI147" s="871"/>
      <c r="GJ147" s="871"/>
      <c r="GK147" s="871"/>
      <c r="GL147" s="871"/>
      <c r="GM147" s="871"/>
      <c r="GN147" s="871"/>
      <c r="GO147" s="871"/>
      <c r="GP147" s="871"/>
      <c r="GQ147" s="871"/>
      <c r="GR147" s="871"/>
      <c r="GS147" s="871"/>
      <c r="GT147" s="871"/>
      <c r="GU147" s="871"/>
      <c r="GV147" s="871"/>
      <c r="GW147" s="871"/>
      <c r="GX147" s="871"/>
      <c r="GY147" s="871"/>
      <c r="GZ147" s="871"/>
      <c r="HA147" s="871"/>
      <c r="HB147" s="871"/>
      <c r="HC147" s="871"/>
      <c r="HD147" s="871"/>
      <c r="HE147" s="871"/>
      <c r="HF147" s="871"/>
      <c r="HG147" s="871"/>
      <c r="HH147" s="871"/>
      <c r="HI147" s="871"/>
      <c r="HJ147" s="871"/>
      <c r="HK147" s="871"/>
      <c r="HL147" s="871"/>
      <c r="HM147" s="871"/>
      <c r="HN147" s="871"/>
      <c r="HO147" s="871"/>
      <c r="HP147" s="871"/>
      <c r="HQ147" s="871"/>
      <c r="HR147" s="871"/>
      <c r="HS147" s="871"/>
      <c r="HT147" s="871"/>
      <c r="HU147" s="871"/>
      <c r="HV147" s="871"/>
      <c r="HW147" s="871"/>
      <c r="HX147" s="871"/>
      <c r="HY147" s="871"/>
      <c r="HZ147" s="871"/>
      <c r="IA147" s="871"/>
      <c r="IB147" s="871"/>
      <c r="IC147" s="871"/>
      <c r="ID147" s="871"/>
      <c r="IE147" s="871"/>
      <c r="IF147" s="871"/>
      <c r="IG147" s="871"/>
      <c r="IH147" s="871"/>
      <c r="II147" s="871"/>
      <c r="IJ147" s="871"/>
      <c r="IK147" s="871"/>
      <c r="IL147" s="871"/>
      <c r="IM147" s="871"/>
      <c r="IN147" s="871"/>
      <c r="IO147" s="871"/>
      <c r="IP147" s="871"/>
      <c r="IQ147" s="871"/>
      <c r="IR147" s="871"/>
      <c r="IS147" s="871"/>
      <c r="IT147" s="871"/>
      <c r="IU147" s="871"/>
      <c r="IV147" s="871"/>
    </row>
    <row r="148" spans="1:256" ht="21.9" customHeight="1">
      <c r="A148" s="858" t="str">
        <f>A98</f>
        <v>The accompanying condensed notes are an integral part of these interim financial information.</v>
      </c>
      <c r="B148" s="858"/>
      <c r="C148" s="858"/>
      <c r="D148" s="858"/>
      <c r="E148" s="858"/>
      <c r="F148" s="858"/>
      <c r="G148" s="858"/>
      <c r="H148" s="858"/>
      <c r="I148" s="858"/>
      <c r="J148" s="859"/>
      <c r="K148" s="858"/>
      <c r="L148" s="859"/>
      <c r="M148" s="859"/>
      <c r="N148" s="859"/>
      <c r="O148" s="859"/>
      <c r="P148" s="859"/>
    </row>
  </sheetData>
  <mergeCells count="17">
    <mergeCell ref="J105:L105"/>
    <mergeCell ref="N105:P105"/>
    <mergeCell ref="A143:P143"/>
    <mergeCell ref="J104:L104"/>
    <mergeCell ref="N104:P104"/>
    <mergeCell ref="A1:P1"/>
    <mergeCell ref="J7:L7"/>
    <mergeCell ref="N7:P7"/>
    <mergeCell ref="A45:P45"/>
    <mergeCell ref="A92:P92"/>
    <mergeCell ref="J6:L6"/>
    <mergeCell ref="N6:P6"/>
    <mergeCell ref="J55:L55"/>
    <mergeCell ref="N55:P55"/>
    <mergeCell ref="J56:L56"/>
    <mergeCell ref="N56:P56"/>
    <mergeCell ref="A66:G6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V127"/>
  <sheetViews>
    <sheetView workbookViewId="0"/>
  </sheetViews>
  <sheetFormatPr defaultColWidth="9.125" defaultRowHeight="16.5" customHeight="1"/>
  <cols>
    <col min="1" max="1" width="40" style="178" customWidth="1"/>
    <col min="2" max="2" width="2.125" style="178" bestFit="1" customWidth="1"/>
    <col min="3" max="3" width="20.75" style="179" customWidth="1"/>
    <col min="4" max="4" width="15.375" style="179" customWidth="1"/>
    <col min="5" max="6" width="13.75" style="179" customWidth="1"/>
    <col min="7" max="7" width="6.625" style="180" customWidth="1"/>
    <col min="8" max="8" width="15.75" style="179" bestFit="1" customWidth="1"/>
    <col min="9" max="9" width="6.625" style="180" customWidth="1"/>
    <col min="10" max="10" width="14.125" style="179" customWidth="1"/>
    <col min="11" max="11" width="16" style="766" bestFit="1" customWidth="1"/>
    <col min="12" max="12" width="16" style="767" bestFit="1" customWidth="1"/>
    <col min="13" max="13" width="17.125" style="764" bestFit="1" customWidth="1"/>
    <col min="14" max="14" width="21.125" style="179" customWidth="1"/>
    <col min="15" max="16" width="12.875" style="179" customWidth="1"/>
    <col min="17" max="17" width="1" style="178" customWidth="1"/>
    <col min="18" max="16384" width="9.125" style="178"/>
  </cols>
  <sheetData>
    <row r="1" spans="1:22" ht="16.5" customHeight="1">
      <c r="C1" s="1030" t="s">
        <v>88</v>
      </c>
      <c r="D1" s="1030"/>
      <c r="E1" s="1030"/>
      <c r="F1" s="1030"/>
      <c r="G1" s="1030"/>
      <c r="N1" s="178"/>
      <c r="O1" s="178"/>
      <c r="P1" s="178"/>
    </row>
    <row r="2" spans="1:22" ht="16.5" customHeight="1">
      <c r="B2" s="181"/>
      <c r="D2" s="34" t="s">
        <v>115</v>
      </c>
      <c r="N2" s="182" t="s">
        <v>116</v>
      </c>
      <c r="O2" s="182"/>
      <c r="P2" s="178"/>
    </row>
    <row r="3" spans="1:22" ht="16.5" customHeight="1">
      <c r="B3" s="181"/>
      <c r="D3" s="183" t="s">
        <v>117</v>
      </c>
      <c r="N3" s="182" t="s">
        <v>118</v>
      </c>
      <c r="O3" s="178"/>
      <c r="P3" s="178"/>
    </row>
    <row r="4" spans="1:22" ht="16.5" customHeight="1">
      <c r="A4" s="181"/>
      <c r="B4" s="181"/>
      <c r="N4" s="182" t="s">
        <v>119</v>
      </c>
      <c r="O4" s="178"/>
      <c r="P4" s="178"/>
    </row>
    <row r="5" spans="1:22" ht="16.5" customHeight="1">
      <c r="A5" s="181"/>
      <c r="B5" s="181"/>
      <c r="N5" s="182"/>
      <c r="O5" s="182"/>
      <c r="P5" s="178"/>
    </row>
    <row r="6" spans="1:22" ht="16.5" customHeight="1">
      <c r="A6" s="184"/>
      <c r="B6" s="184"/>
      <c r="N6" s="178"/>
      <c r="O6" s="178"/>
      <c r="P6" s="178"/>
    </row>
    <row r="7" spans="1:22" s="187" customFormat="1" ht="16.5" customHeight="1">
      <c r="A7" s="185"/>
      <c r="B7" s="186"/>
      <c r="C7" s="1031">
        <v>41090</v>
      </c>
      <c r="D7" s="1031">
        <v>40908</v>
      </c>
      <c r="E7" s="1033" t="s">
        <v>120</v>
      </c>
      <c r="F7" s="1034"/>
      <c r="G7" s="1035" t="s">
        <v>121</v>
      </c>
      <c r="H7" s="1036"/>
      <c r="I7" s="1036"/>
      <c r="J7" s="1037"/>
      <c r="K7" s="1045" t="s">
        <v>122</v>
      </c>
      <c r="L7" s="1046"/>
      <c r="M7" s="1046"/>
      <c r="N7" s="1047"/>
      <c r="O7" s="1039" t="s">
        <v>123</v>
      </c>
      <c r="P7" s="1031">
        <v>41090</v>
      </c>
    </row>
    <row r="8" spans="1:22" s="193" customFormat="1" ht="16.5" customHeight="1">
      <c r="A8" s="188"/>
      <c r="B8" s="189"/>
      <c r="C8" s="1032"/>
      <c r="D8" s="1032"/>
      <c r="E8" s="190" t="s">
        <v>124</v>
      </c>
      <c r="F8" s="191" t="s">
        <v>125</v>
      </c>
      <c r="G8" s="1041" t="s">
        <v>124</v>
      </c>
      <c r="H8" s="1041"/>
      <c r="I8" s="1041" t="s">
        <v>125</v>
      </c>
      <c r="J8" s="1042"/>
      <c r="K8" s="768" t="s">
        <v>126</v>
      </c>
      <c r="L8" s="769" t="s">
        <v>127</v>
      </c>
      <c r="M8" s="770" t="s">
        <v>128</v>
      </c>
      <c r="N8" s="192" t="s">
        <v>129</v>
      </c>
      <c r="O8" s="1039"/>
      <c r="P8" s="1032"/>
    </row>
    <row r="9" spans="1:22" s="193" customFormat="1" ht="15.75" customHeight="1">
      <c r="A9" s="194" t="s">
        <v>1</v>
      </c>
      <c r="B9" s="195"/>
      <c r="C9" s="196"/>
      <c r="D9" s="196"/>
      <c r="E9" s="197"/>
      <c r="F9" s="198"/>
      <c r="G9" s="34"/>
      <c r="H9" s="197"/>
      <c r="I9" s="34"/>
      <c r="J9" s="197"/>
      <c r="K9" s="766"/>
      <c r="L9" s="771"/>
      <c r="M9" s="764"/>
      <c r="N9" s="197"/>
      <c r="O9" s="196"/>
      <c r="P9" s="199"/>
    </row>
    <row r="10" spans="1:22" s="187" customFormat="1" ht="15.75" customHeight="1">
      <c r="A10" s="200" t="s">
        <v>2</v>
      </c>
      <c r="B10" s="201"/>
      <c r="C10" s="202">
        <v>24175021.149999961</v>
      </c>
      <c r="D10" s="202">
        <v>47317657.009999968</v>
      </c>
      <c r="E10" s="203">
        <v>0</v>
      </c>
      <c r="F10" s="204">
        <v>23142635.860000007</v>
      </c>
      <c r="G10" s="205"/>
      <c r="H10" s="204"/>
      <c r="I10" s="206"/>
      <c r="J10" s="204"/>
      <c r="K10" s="766"/>
      <c r="L10" s="765"/>
      <c r="M10" s="764"/>
      <c r="N10" s="204"/>
      <c r="O10" s="203">
        <v>47317657.009999968</v>
      </c>
      <c r="P10" s="207">
        <v>24175021.149999961</v>
      </c>
      <c r="V10" s="187">
        <v>119.8</v>
      </c>
    </row>
    <row r="11" spans="1:22" s="187" customFormat="1" ht="15.75" customHeight="1">
      <c r="A11" s="200" t="s">
        <v>36</v>
      </c>
      <c r="B11" s="201"/>
      <c r="C11" s="202">
        <v>431917.09999999963</v>
      </c>
      <c r="D11" s="202">
        <v>118351.77</v>
      </c>
      <c r="E11" s="203">
        <v>313565.32999999961</v>
      </c>
      <c r="F11" s="204">
        <v>0</v>
      </c>
      <c r="G11" s="205"/>
      <c r="H11" s="204"/>
      <c r="I11" s="206"/>
      <c r="J11" s="204"/>
      <c r="K11" s="766"/>
      <c r="L11" s="765">
        <v>-313565.32999999961</v>
      </c>
      <c r="M11" s="764"/>
      <c r="N11" s="204"/>
      <c r="O11" s="203"/>
      <c r="P11" s="207"/>
      <c r="V11" s="187">
        <v>6109.8</v>
      </c>
    </row>
    <row r="12" spans="1:22" s="187" customFormat="1" ht="15.75" customHeight="1">
      <c r="A12" s="200" t="s">
        <v>130</v>
      </c>
      <c r="B12" s="201"/>
      <c r="C12" s="202">
        <v>1385417.58</v>
      </c>
      <c r="D12" s="202">
        <v>596306.22</v>
      </c>
      <c r="E12" s="203">
        <v>789111.3600000001</v>
      </c>
      <c r="F12" s="204">
        <v>0</v>
      </c>
      <c r="G12" s="208"/>
      <c r="H12" s="204"/>
      <c r="I12" s="203" t="s">
        <v>131</v>
      </c>
      <c r="J12" s="204">
        <v>789111.3600000001</v>
      </c>
      <c r="K12" s="766">
        <v>0</v>
      </c>
      <c r="L12" s="765"/>
      <c r="M12" s="764"/>
      <c r="N12" s="204"/>
      <c r="O12" s="203"/>
      <c r="P12" s="207"/>
      <c r="V12" s="187">
        <v>15609.8</v>
      </c>
    </row>
    <row r="13" spans="1:22" s="187" customFormat="1" ht="15.75" customHeight="1">
      <c r="A13" s="200" t="s">
        <v>132</v>
      </c>
      <c r="B13" s="201"/>
      <c r="C13" s="202">
        <v>273653635.44</v>
      </c>
      <c r="D13" s="202">
        <v>263557161.30000004</v>
      </c>
      <c r="E13" s="203">
        <v>10096474.139999956</v>
      </c>
      <c r="F13" s="204">
        <v>0</v>
      </c>
      <c r="G13" s="206"/>
      <c r="H13" s="204"/>
      <c r="I13" s="205"/>
      <c r="J13" s="204"/>
      <c r="K13" s="766">
        <v>-10096474.139999956</v>
      </c>
      <c r="L13" s="765"/>
      <c r="M13" s="764"/>
      <c r="N13" s="204"/>
      <c r="O13" s="203"/>
      <c r="P13" s="207"/>
    </row>
    <row r="14" spans="1:22" s="187" customFormat="1" ht="15.75" customHeight="1">
      <c r="A14" s="200" t="s">
        <v>133</v>
      </c>
      <c r="B14" s="201"/>
      <c r="C14" s="202">
        <v>-3034970.9099999997</v>
      </c>
      <c r="D14" s="202">
        <v>-3133858.9</v>
      </c>
      <c r="E14" s="203">
        <v>98887.990000000224</v>
      </c>
      <c r="F14" s="204">
        <v>0</v>
      </c>
      <c r="G14" s="205"/>
      <c r="H14" s="204"/>
      <c r="I14" s="205" t="s">
        <v>134</v>
      </c>
      <c r="J14" s="204">
        <v>98887.990000000224</v>
      </c>
      <c r="K14" s="766">
        <v>0</v>
      </c>
      <c r="L14" s="765"/>
      <c r="M14" s="764"/>
      <c r="N14" s="204"/>
      <c r="O14" s="203"/>
      <c r="P14" s="207"/>
      <c r="V14" s="187">
        <v>17609.8</v>
      </c>
    </row>
    <row r="15" spans="1:22" s="187" customFormat="1" ht="15.75" customHeight="1">
      <c r="A15" s="200"/>
      <c r="B15" s="201"/>
      <c r="C15" s="209">
        <v>272004082.10999995</v>
      </c>
      <c r="D15" s="209">
        <v>261019608.62000003</v>
      </c>
      <c r="E15" s="203"/>
      <c r="F15" s="204"/>
      <c r="G15" s="206"/>
      <c r="H15" s="204"/>
      <c r="I15" s="205"/>
      <c r="J15" s="204"/>
      <c r="K15" s="766"/>
      <c r="L15" s="765"/>
      <c r="M15" s="764"/>
      <c r="N15" s="204"/>
      <c r="O15" s="203"/>
      <c r="P15" s="207"/>
    </row>
    <row r="16" spans="1:22" s="187" customFormat="1" ht="15.75" customHeight="1">
      <c r="A16" s="200"/>
      <c r="B16" s="201"/>
      <c r="C16" s="210"/>
      <c r="D16" s="210"/>
      <c r="E16" s="203"/>
      <c r="F16" s="204"/>
      <c r="G16" s="206"/>
      <c r="H16" s="204"/>
      <c r="I16" s="205"/>
      <c r="J16" s="204"/>
      <c r="K16" s="766"/>
      <c r="L16" s="765"/>
      <c r="M16" s="764"/>
      <c r="N16" s="204"/>
      <c r="O16" s="203"/>
      <c r="P16" s="207"/>
    </row>
    <row r="17" spans="1:16" s="187" customFormat="1" ht="15.75" customHeight="1">
      <c r="A17" s="200" t="s">
        <v>35</v>
      </c>
      <c r="B17" s="201"/>
      <c r="C17" s="202">
        <v>263233933.14000008</v>
      </c>
      <c r="D17" s="202">
        <v>217717882.30999988</v>
      </c>
      <c r="E17" s="203">
        <v>45516050.830000192</v>
      </c>
      <c r="F17" s="204">
        <v>0</v>
      </c>
      <c r="G17" s="206"/>
      <c r="H17" s="204"/>
      <c r="I17" s="205"/>
      <c r="J17" s="204"/>
      <c r="K17" s="766">
        <v>-45516050.830000192</v>
      </c>
      <c r="L17" s="765"/>
      <c r="M17" s="764"/>
      <c r="N17" s="204"/>
      <c r="O17" s="203"/>
      <c r="P17" s="207"/>
    </row>
    <row r="18" spans="1:16" s="187" customFormat="1" ht="15.75" customHeight="1">
      <c r="A18" s="200" t="s">
        <v>135</v>
      </c>
      <c r="B18" s="201"/>
      <c r="C18" s="202">
        <v>-56282.5</v>
      </c>
      <c r="D18" s="202">
        <v>-56282.5</v>
      </c>
      <c r="E18" s="203">
        <v>0</v>
      </c>
      <c r="F18" s="204">
        <v>0</v>
      </c>
      <c r="G18" s="208"/>
      <c r="H18" s="204"/>
      <c r="I18" s="208"/>
      <c r="J18" s="204"/>
      <c r="K18" s="766">
        <v>0</v>
      </c>
      <c r="L18" s="765"/>
      <c r="M18" s="764"/>
      <c r="N18" s="204"/>
      <c r="O18" s="203"/>
      <c r="P18" s="207"/>
    </row>
    <row r="19" spans="1:16" s="187" customFormat="1" ht="15.75" customHeight="1">
      <c r="A19" s="200"/>
      <c r="B19" s="201"/>
      <c r="C19" s="209">
        <v>263177650.64000008</v>
      </c>
      <c r="D19" s="209">
        <v>217661599.80999988</v>
      </c>
      <c r="E19" s="203"/>
      <c r="F19" s="204"/>
      <c r="G19" s="208"/>
      <c r="H19" s="204"/>
      <c r="I19" s="208"/>
      <c r="J19" s="204"/>
      <c r="K19" s="766"/>
      <c r="L19" s="765"/>
      <c r="M19" s="764"/>
      <c r="N19" s="204"/>
      <c r="O19" s="203"/>
      <c r="P19" s="207"/>
    </row>
    <row r="20" spans="1:16" s="187" customFormat="1" ht="15.75" customHeight="1">
      <c r="A20" s="200"/>
      <c r="B20" s="201"/>
      <c r="C20" s="203"/>
      <c r="D20" s="203"/>
      <c r="E20" s="203"/>
      <c r="F20" s="204"/>
      <c r="G20" s="208"/>
      <c r="H20" s="204"/>
      <c r="I20" s="208"/>
      <c r="J20" s="204"/>
      <c r="K20" s="766"/>
      <c r="L20" s="765"/>
      <c r="M20" s="764"/>
      <c r="N20" s="204"/>
      <c r="O20" s="203"/>
      <c r="P20" s="207"/>
    </row>
    <row r="21" spans="1:16" s="187" customFormat="1" ht="15.75" customHeight="1">
      <c r="A21" s="200" t="s">
        <v>3</v>
      </c>
      <c r="B21" s="201"/>
      <c r="C21" s="202">
        <v>505262.60000000003</v>
      </c>
      <c r="D21" s="202">
        <v>376336.9700000002</v>
      </c>
      <c r="E21" s="203">
        <v>128925.62999999983</v>
      </c>
      <c r="F21" s="204">
        <v>0</v>
      </c>
      <c r="G21" s="208"/>
      <c r="H21" s="204"/>
      <c r="I21" s="203"/>
      <c r="J21" s="204"/>
      <c r="K21" s="766">
        <v>-128925.62999999983</v>
      </c>
      <c r="L21" s="765"/>
      <c r="M21" s="764"/>
      <c r="N21" s="204"/>
      <c r="O21" s="203"/>
      <c r="P21" s="207"/>
    </row>
    <row r="22" spans="1:16" s="193" customFormat="1" ht="15.75" customHeight="1">
      <c r="A22" s="211" t="s">
        <v>4</v>
      </c>
      <c r="B22" s="201"/>
      <c r="C22" s="212">
        <v>560293933.60000002</v>
      </c>
      <c r="D22" s="212">
        <v>526493554.17999989</v>
      </c>
      <c r="E22" s="213"/>
      <c r="F22" s="214"/>
      <c r="G22" s="215"/>
      <c r="H22" s="214"/>
      <c r="I22" s="215"/>
      <c r="J22" s="214"/>
      <c r="K22" s="766">
        <v>0</v>
      </c>
      <c r="L22" s="765"/>
      <c r="M22" s="764"/>
      <c r="N22" s="214"/>
      <c r="O22" s="213"/>
      <c r="P22" s="216"/>
    </row>
    <row r="23" spans="1:16" s="193" customFormat="1" ht="15.75" customHeight="1">
      <c r="A23" s="211"/>
      <c r="B23" s="201"/>
      <c r="C23" s="217"/>
      <c r="D23" s="217"/>
      <c r="E23" s="213"/>
      <c r="F23" s="214"/>
      <c r="G23" s="215"/>
      <c r="H23" s="214"/>
      <c r="I23" s="215"/>
      <c r="J23" s="214"/>
      <c r="K23" s="766">
        <v>0</v>
      </c>
      <c r="L23" s="765"/>
      <c r="M23" s="764"/>
      <c r="N23" s="214"/>
      <c r="O23" s="213"/>
      <c r="P23" s="216"/>
    </row>
    <row r="24" spans="1:16" s="187" customFormat="1" ht="15.75" customHeight="1">
      <c r="A24" s="211" t="s">
        <v>5</v>
      </c>
      <c r="B24" s="201"/>
      <c r="C24" s="218"/>
      <c r="D24" s="218"/>
      <c r="E24" s="203"/>
      <c r="F24" s="204"/>
      <c r="G24" s="208"/>
      <c r="H24" s="204"/>
      <c r="I24" s="208"/>
      <c r="J24" s="204"/>
      <c r="K24" s="766">
        <v>0</v>
      </c>
      <c r="L24" s="765"/>
      <c r="M24" s="764"/>
      <c r="N24" s="204"/>
      <c r="O24" s="203"/>
      <c r="P24" s="207"/>
    </row>
    <row r="25" spans="1:16" s="187" customFormat="1" ht="15.75" customHeight="1">
      <c r="A25" s="219" t="s">
        <v>136</v>
      </c>
      <c r="B25" s="201"/>
      <c r="C25" s="203">
        <v>611963738.21000004</v>
      </c>
      <c r="D25" s="203">
        <v>604506393.33000004</v>
      </c>
      <c r="E25" s="203">
        <v>7457344.8799999952</v>
      </c>
      <c r="F25" s="204">
        <v>0</v>
      </c>
      <c r="G25" s="208"/>
      <c r="H25" s="204">
        <v>0</v>
      </c>
      <c r="I25" s="208"/>
      <c r="J25" s="204">
        <v>0</v>
      </c>
      <c r="K25" s="766"/>
      <c r="L25" s="765">
        <v>-7457344.8799999952</v>
      </c>
      <c r="M25" s="764"/>
      <c r="N25" s="204"/>
      <c r="O25" s="203"/>
      <c r="P25" s="207"/>
    </row>
    <row r="26" spans="1:16" s="187" customFormat="1" ht="15.75" hidden="1" customHeight="1">
      <c r="A26" s="219"/>
      <c r="B26" s="201"/>
      <c r="C26" s="203"/>
      <c r="D26" s="203"/>
      <c r="E26" s="203"/>
      <c r="F26" s="204"/>
      <c r="G26" s="208"/>
      <c r="H26" s="204">
        <v>0</v>
      </c>
      <c r="I26" s="208"/>
      <c r="J26" s="204"/>
      <c r="K26" s="766"/>
      <c r="L26" s="765"/>
      <c r="M26" s="764"/>
      <c r="N26" s="204"/>
      <c r="O26" s="203"/>
      <c r="P26" s="207"/>
    </row>
    <row r="27" spans="1:16" s="187" customFormat="1" ht="15.75" customHeight="1">
      <c r="A27" s="200" t="s">
        <v>137</v>
      </c>
      <c r="B27" s="201"/>
      <c r="C27" s="203">
        <v>-512827731.88000005</v>
      </c>
      <c r="D27" s="203">
        <v>-504429632.93000001</v>
      </c>
      <c r="E27" s="203">
        <v>0</v>
      </c>
      <c r="F27" s="204">
        <v>8398098.9500000477</v>
      </c>
      <c r="G27" s="208" t="s">
        <v>138</v>
      </c>
      <c r="H27" s="204">
        <v>8398098.9499999993</v>
      </c>
      <c r="I27" s="208"/>
      <c r="J27" s="204">
        <v>0</v>
      </c>
      <c r="K27" s="766"/>
      <c r="L27" s="765">
        <v>4.8428773880004883E-8</v>
      </c>
      <c r="M27" s="764"/>
      <c r="N27" s="204"/>
      <c r="O27" s="203"/>
      <c r="P27" s="207"/>
    </row>
    <row r="28" spans="1:16" s="187" customFormat="1" ht="15.75" customHeight="1">
      <c r="A28" s="200" t="s">
        <v>139</v>
      </c>
      <c r="B28" s="201"/>
      <c r="C28" s="202">
        <v>-18432269.850000001</v>
      </c>
      <c r="D28" s="202">
        <v>-18432269.850000001</v>
      </c>
      <c r="E28" s="203">
        <v>0</v>
      </c>
      <c r="F28" s="204">
        <v>0</v>
      </c>
      <c r="G28" s="208"/>
      <c r="H28" s="204"/>
      <c r="I28" s="208"/>
      <c r="J28" s="204"/>
      <c r="K28" s="766">
        <v>0</v>
      </c>
      <c r="L28" s="765">
        <v>0</v>
      </c>
      <c r="M28" s="764"/>
      <c r="N28" s="204"/>
      <c r="O28" s="203"/>
      <c r="P28" s="207"/>
    </row>
    <row r="29" spans="1:16" s="187" customFormat="1" ht="15.75" customHeight="1">
      <c r="A29" s="219"/>
      <c r="B29" s="201"/>
      <c r="C29" s="220">
        <v>80703736.479999989</v>
      </c>
      <c r="D29" s="220">
        <v>81644490.550000042</v>
      </c>
      <c r="E29" s="203"/>
      <c r="F29" s="204"/>
      <c r="G29" s="208"/>
      <c r="H29" s="204"/>
      <c r="I29" s="208"/>
      <c r="J29" s="204"/>
      <c r="K29" s="766">
        <v>0</v>
      </c>
      <c r="L29" s="765"/>
      <c r="M29" s="764"/>
      <c r="N29" s="204"/>
      <c r="O29" s="203"/>
      <c r="P29" s="207"/>
    </row>
    <row r="30" spans="1:16" s="187" customFormat="1" ht="15.75" customHeight="1">
      <c r="A30" s="219"/>
      <c r="B30" s="201"/>
      <c r="C30" s="221"/>
      <c r="D30" s="221"/>
      <c r="E30" s="203"/>
      <c r="F30" s="204"/>
      <c r="G30" s="208"/>
      <c r="H30" s="204"/>
      <c r="I30" s="208"/>
      <c r="J30" s="204"/>
      <c r="K30" s="766">
        <v>0</v>
      </c>
      <c r="L30" s="765"/>
      <c r="M30" s="764"/>
      <c r="N30" s="204"/>
      <c r="O30" s="203"/>
      <c r="P30" s="207"/>
    </row>
    <row r="31" spans="1:16" s="187" customFormat="1" ht="15.75" customHeight="1">
      <c r="A31" s="222" t="s">
        <v>140</v>
      </c>
      <c r="B31" s="201"/>
      <c r="C31" s="203">
        <v>1929173</v>
      </c>
      <c r="D31" s="203">
        <v>1929173</v>
      </c>
      <c r="E31" s="203">
        <v>0</v>
      </c>
      <c r="F31" s="204">
        <v>0</v>
      </c>
      <c r="G31" s="208"/>
      <c r="H31" s="204"/>
      <c r="I31" s="208"/>
      <c r="J31" s="204"/>
      <c r="K31" s="766"/>
      <c r="L31" s="765">
        <v>0</v>
      </c>
      <c r="M31" s="764"/>
      <c r="N31" s="204"/>
      <c r="O31" s="203"/>
      <c r="P31" s="207"/>
    </row>
    <row r="32" spans="1:16" s="187" customFormat="1" ht="15.75" customHeight="1">
      <c r="A32" s="200" t="s">
        <v>137</v>
      </c>
      <c r="B32" s="201"/>
      <c r="C32" s="223">
        <v>-340507.37</v>
      </c>
      <c r="D32" s="223">
        <v>-148644.37000000002</v>
      </c>
      <c r="E32" s="203"/>
      <c r="F32" s="204">
        <v>191862.99999999997</v>
      </c>
      <c r="G32" s="208" t="s">
        <v>141</v>
      </c>
      <c r="H32" s="204">
        <v>191863</v>
      </c>
      <c r="I32" s="208"/>
      <c r="J32" s="204"/>
      <c r="K32" s="766"/>
      <c r="L32" s="765">
        <v>0</v>
      </c>
      <c r="M32" s="764"/>
      <c r="N32" s="204"/>
      <c r="O32" s="203"/>
      <c r="P32" s="207"/>
    </row>
    <row r="33" spans="1:16" s="187" customFormat="1" ht="15.75" customHeight="1">
      <c r="A33" s="200"/>
      <c r="B33" s="201"/>
      <c r="C33" s="220">
        <v>1588665.63</v>
      </c>
      <c r="D33" s="220">
        <v>1780528.63</v>
      </c>
      <c r="E33" s="203"/>
      <c r="F33" s="204"/>
      <c r="G33" s="208"/>
      <c r="H33" s="204"/>
      <c r="I33" s="208"/>
      <c r="J33" s="204"/>
      <c r="K33" s="766"/>
      <c r="L33" s="765"/>
      <c r="M33" s="764"/>
      <c r="N33" s="204"/>
      <c r="O33" s="203"/>
      <c r="P33" s="207"/>
    </row>
    <row r="34" spans="1:16" s="187" customFormat="1" ht="15.75" customHeight="1">
      <c r="A34" s="219"/>
      <c r="B34" s="201"/>
      <c r="C34" s="221"/>
      <c r="D34" s="221"/>
      <c r="E34" s="203"/>
      <c r="F34" s="204"/>
      <c r="G34" s="208"/>
      <c r="H34" s="204"/>
      <c r="I34" s="208"/>
      <c r="J34" s="204"/>
      <c r="K34" s="766"/>
      <c r="L34" s="765"/>
      <c r="M34" s="764"/>
      <c r="N34" s="204"/>
      <c r="O34" s="203"/>
      <c r="P34" s="207"/>
    </row>
    <row r="35" spans="1:16" s="187" customFormat="1" ht="15.75" customHeight="1">
      <c r="A35" s="219" t="s">
        <v>142</v>
      </c>
      <c r="B35" s="201"/>
      <c r="C35" s="203">
        <v>2807343.95</v>
      </c>
      <c r="D35" s="203">
        <v>2982091.25</v>
      </c>
      <c r="E35" s="203">
        <v>0</v>
      </c>
      <c r="F35" s="204">
        <v>174747.29999999981</v>
      </c>
      <c r="G35" s="208" t="s">
        <v>143</v>
      </c>
      <c r="H35" s="204">
        <v>174747.3</v>
      </c>
      <c r="I35" s="208"/>
      <c r="J35" s="204"/>
      <c r="K35" s="766">
        <v>0</v>
      </c>
      <c r="L35" s="765"/>
      <c r="M35" s="764"/>
      <c r="N35" s="204"/>
      <c r="O35" s="203"/>
      <c r="P35" s="207"/>
    </row>
    <row r="36" spans="1:16" s="187" customFormat="1" ht="15.75" customHeight="1">
      <c r="A36" s="219" t="s">
        <v>6</v>
      </c>
      <c r="B36" s="201"/>
      <c r="C36" s="203">
        <v>875502.83999999985</v>
      </c>
      <c r="D36" s="203">
        <v>771142.69</v>
      </c>
      <c r="E36" s="203">
        <v>104360.14999999991</v>
      </c>
      <c r="F36" s="204">
        <v>0</v>
      </c>
      <c r="G36" s="34" t="s">
        <v>144</v>
      </c>
      <c r="H36" s="34"/>
      <c r="I36" s="34" t="s">
        <v>144</v>
      </c>
      <c r="J36" s="34"/>
      <c r="K36" s="766">
        <v>-104360.14999999991</v>
      </c>
      <c r="L36" s="765"/>
      <c r="M36" s="764"/>
      <c r="N36" s="204"/>
      <c r="O36" s="203"/>
      <c r="P36" s="207"/>
    </row>
    <row r="37" spans="1:16" s="187" customFormat="1" ht="15.75" customHeight="1">
      <c r="A37" s="219" t="s">
        <v>29</v>
      </c>
      <c r="B37" s="201"/>
      <c r="C37" s="203">
        <v>121009900</v>
      </c>
      <c r="D37" s="203">
        <v>106471958.77</v>
      </c>
      <c r="E37" s="203">
        <v>14537941.230000004</v>
      </c>
      <c r="F37" s="204">
        <v>0</v>
      </c>
      <c r="G37" s="208"/>
      <c r="H37" s="204"/>
      <c r="I37" s="208"/>
      <c r="J37" s="204"/>
      <c r="K37" s="766"/>
      <c r="L37" s="765">
        <v>-14537941.230000004</v>
      </c>
      <c r="M37" s="764"/>
      <c r="N37" s="204"/>
      <c r="O37" s="203"/>
      <c r="P37" s="207"/>
    </row>
    <row r="38" spans="1:16" s="187" customFormat="1" ht="15.75" customHeight="1">
      <c r="A38" s="219" t="s">
        <v>27</v>
      </c>
      <c r="B38" s="201"/>
      <c r="C38" s="223">
        <v>611910.40000000002</v>
      </c>
      <c r="D38" s="223">
        <v>611910.40000000002</v>
      </c>
      <c r="E38" s="203">
        <v>0</v>
      </c>
      <c r="F38" s="204">
        <v>0</v>
      </c>
      <c r="G38" s="208"/>
      <c r="H38" s="204"/>
      <c r="I38" s="208"/>
      <c r="J38" s="204"/>
      <c r="K38" s="766">
        <v>0</v>
      </c>
      <c r="L38" s="765"/>
      <c r="M38" s="764"/>
      <c r="N38" s="204"/>
      <c r="O38" s="203"/>
      <c r="P38" s="207"/>
    </row>
    <row r="39" spans="1:16" s="193" customFormat="1" ht="15.75" customHeight="1">
      <c r="A39" s="211" t="s">
        <v>145</v>
      </c>
      <c r="B39" s="201"/>
      <c r="C39" s="212">
        <v>207597059.29999998</v>
      </c>
      <c r="D39" s="212">
        <v>194262122.29000005</v>
      </c>
      <c r="E39" s="213"/>
      <c r="F39" s="214"/>
      <c r="G39" s="215"/>
      <c r="H39" s="214"/>
      <c r="I39" s="215"/>
      <c r="J39" s="214"/>
      <c r="K39" s="766"/>
      <c r="L39" s="765"/>
      <c r="M39" s="764"/>
      <c r="N39" s="214"/>
      <c r="O39" s="213"/>
      <c r="P39" s="216"/>
    </row>
    <row r="40" spans="1:16" s="187" customFormat="1" ht="15.75" customHeight="1" thickBot="1">
      <c r="A40" s="224" t="s">
        <v>146</v>
      </c>
      <c r="B40" s="201"/>
      <c r="C40" s="225">
        <v>767890992.89999998</v>
      </c>
      <c r="D40" s="225">
        <v>720755676.46999991</v>
      </c>
      <c r="E40" s="226"/>
      <c r="F40" s="227"/>
      <c r="G40" s="228"/>
      <c r="H40" s="227"/>
      <c r="I40" s="228"/>
      <c r="J40" s="227"/>
      <c r="K40" s="766"/>
      <c r="L40" s="765"/>
      <c r="M40" s="764"/>
      <c r="N40" s="227"/>
      <c r="O40" s="226"/>
      <c r="P40" s="229"/>
    </row>
    <row r="41" spans="1:16" s="187" customFormat="1" ht="15.75" customHeight="1" thickTop="1">
      <c r="A41" s="230"/>
      <c r="B41" s="201"/>
      <c r="C41" s="231"/>
      <c r="D41" s="231"/>
      <c r="E41" s="231"/>
      <c r="F41" s="231"/>
      <c r="G41" s="232"/>
      <c r="H41" s="233"/>
      <c r="I41" s="234"/>
      <c r="J41" s="233"/>
      <c r="K41" s="766"/>
      <c r="L41" s="765"/>
      <c r="M41" s="764"/>
      <c r="N41" s="233"/>
      <c r="O41" s="233"/>
      <c r="P41" s="233"/>
    </row>
    <row r="42" spans="1:16" s="187" customFormat="1" ht="15.75" customHeight="1">
      <c r="A42" s="235"/>
      <c r="B42" s="201"/>
      <c r="C42" s="204">
        <v>767890992.89999998</v>
      </c>
      <c r="D42" s="236"/>
      <c r="E42" s="204"/>
      <c r="F42" s="204"/>
      <c r="G42" s="237"/>
      <c r="H42" s="204"/>
      <c r="I42" s="238"/>
      <c r="J42" s="204"/>
      <c r="K42" s="766"/>
      <c r="L42" s="765"/>
      <c r="M42" s="764"/>
      <c r="N42" s="204"/>
      <c r="O42" s="204"/>
      <c r="P42" s="204"/>
    </row>
    <row r="43" spans="1:16" s="244" customFormat="1" ht="15.75" customHeight="1">
      <c r="A43" s="239" t="s">
        <v>147</v>
      </c>
      <c r="B43" s="239"/>
      <c r="C43" s="240">
        <v>0</v>
      </c>
      <c r="D43" s="241"/>
      <c r="E43" s="241">
        <v>79042661.540000141</v>
      </c>
      <c r="F43" s="241">
        <v>31907345.110000055</v>
      </c>
      <c r="G43" s="242"/>
      <c r="H43" s="241">
        <v>8764709.25</v>
      </c>
      <c r="I43" s="243"/>
      <c r="J43" s="241">
        <v>887999.35000000033</v>
      </c>
      <c r="K43" s="766">
        <v>-55845810.750000149</v>
      </c>
      <c r="L43" s="765">
        <v>-22308851.439999953</v>
      </c>
      <c r="M43" s="764">
        <v>0</v>
      </c>
      <c r="N43" s="241"/>
      <c r="O43" s="241">
        <v>47317657.009999968</v>
      </c>
      <c r="P43" s="241">
        <v>24175021.149999961</v>
      </c>
    </row>
    <row r="44" spans="1:16" s="250" customFormat="1" ht="15.75" customHeight="1">
      <c r="A44" s="245"/>
      <c r="B44" s="245"/>
      <c r="C44" s="246">
        <v>0.89999997615814209</v>
      </c>
      <c r="D44" s="246"/>
      <c r="E44" s="247"/>
      <c r="F44" s="247"/>
      <c r="G44" s="248"/>
      <c r="H44" s="247"/>
      <c r="I44" s="249"/>
      <c r="J44" s="247"/>
      <c r="K44" s="766"/>
      <c r="L44" s="765"/>
      <c r="M44" s="764"/>
      <c r="N44" s="247"/>
      <c r="O44" s="247"/>
      <c r="P44" s="247"/>
    </row>
    <row r="45" spans="1:16" ht="16.5" customHeight="1">
      <c r="D45" s="2" t="s">
        <v>88</v>
      </c>
      <c r="N45" s="178"/>
      <c r="O45" s="178"/>
      <c r="P45" s="178"/>
    </row>
    <row r="46" spans="1:16" ht="16.5" customHeight="1">
      <c r="B46" s="181"/>
      <c r="D46" s="34" t="s">
        <v>115</v>
      </c>
      <c r="N46" s="182" t="s">
        <v>116</v>
      </c>
      <c r="O46" s="182"/>
      <c r="P46" s="178"/>
    </row>
    <row r="47" spans="1:16" ht="16.5" customHeight="1">
      <c r="B47" s="181"/>
      <c r="D47" s="34" t="s">
        <v>117</v>
      </c>
      <c r="N47" s="182" t="s">
        <v>118</v>
      </c>
      <c r="O47" s="178"/>
      <c r="P47" s="178"/>
    </row>
    <row r="48" spans="1:16" ht="16.5" customHeight="1">
      <c r="A48" s="181"/>
      <c r="B48" s="181"/>
      <c r="N48" s="182" t="s">
        <v>119</v>
      </c>
      <c r="O48" s="178"/>
      <c r="P48" s="178"/>
    </row>
    <row r="49" spans="1:16" ht="16.5" customHeight="1">
      <c r="A49" s="181"/>
      <c r="B49" s="181"/>
      <c r="N49" s="182"/>
      <c r="O49" s="182"/>
      <c r="P49" s="178"/>
    </row>
    <row r="50" spans="1:16" ht="16.5" customHeight="1">
      <c r="A50" s="184"/>
      <c r="B50" s="181"/>
      <c r="N50" s="178"/>
      <c r="O50" s="178"/>
      <c r="P50" s="178"/>
    </row>
    <row r="51" spans="1:16" s="187" customFormat="1" ht="16.5" customHeight="1">
      <c r="A51" s="185"/>
      <c r="B51" s="181"/>
      <c r="C51" s="1031">
        <v>41090</v>
      </c>
      <c r="D51" s="1031">
        <v>40908</v>
      </c>
      <c r="E51" s="1033" t="s">
        <v>120</v>
      </c>
      <c r="F51" s="1034"/>
      <c r="G51" s="1033" t="s">
        <v>121</v>
      </c>
      <c r="H51" s="1038"/>
      <c r="I51" s="1038"/>
      <c r="J51" s="1038"/>
      <c r="K51" s="1039" t="s">
        <v>122</v>
      </c>
      <c r="L51" s="1039"/>
      <c r="M51" s="1039"/>
      <c r="N51" s="1039"/>
      <c r="O51" s="1031">
        <v>40908</v>
      </c>
      <c r="P51" s="1031">
        <v>41090</v>
      </c>
    </row>
    <row r="52" spans="1:16" s="193" customFormat="1" ht="16.5" customHeight="1">
      <c r="A52" s="188"/>
      <c r="B52" s="181"/>
      <c r="C52" s="1032"/>
      <c r="D52" s="1032"/>
      <c r="E52" s="190" t="s">
        <v>124</v>
      </c>
      <c r="F52" s="190" t="s">
        <v>125</v>
      </c>
      <c r="G52" s="1043" t="s">
        <v>124</v>
      </c>
      <c r="H52" s="1044"/>
      <c r="I52" s="1040" t="s">
        <v>125</v>
      </c>
      <c r="J52" s="1040"/>
      <c r="K52" s="768" t="s">
        <v>126</v>
      </c>
      <c r="L52" s="772" t="s">
        <v>127</v>
      </c>
      <c r="M52" s="770" t="s">
        <v>128</v>
      </c>
      <c r="N52" s="192" t="s">
        <v>129</v>
      </c>
      <c r="O52" s="1039"/>
      <c r="P52" s="1032"/>
    </row>
    <row r="53" spans="1:16" s="193" customFormat="1" ht="16.5" customHeight="1">
      <c r="A53" s="252" t="s">
        <v>9</v>
      </c>
      <c r="B53" s="195"/>
      <c r="C53" s="253"/>
      <c r="D53" s="196"/>
      <c r="E53" s="197"/>
      <c r="F53" s="254"/>
      <c r="G53" s="197"/>
      <c r="H53" s="254"/>
      <c r="I53" s="197"/>
      <c r="J53" s="254"/>
      <c r="K53" s="766"/>
      <c r="L53" s="765"/>
      <c r="M53" s="764"/>
      <c r="N53" s="254"/>
      <c r="O53" s="253"/>
      <c r="P53" s="255"/>
    </row>
    <row r="54" spans="1:16" s="187" customFormat="1" ht="16.5" customHeight="1">
      <c r="A54" s="256" t="s">
        <v>76</v>
      </c>
      <c r="B54" s="257"/>
      <c r="C54" s="202">
        <v>140792746.5</v>
      </c>
      <c r="D54" s="202">
        <v>106398535.78</v>
      </c>
      <c r="E54" s="203">
        <v>0</v>
      </c>
      <c r="F54" s="204">
        <v>34394210.719999999</v>
      </c>
      <c r="G54" s="258" t="s">
        <v>148</v>
      </c>
      <c r="H54" s="259">
        <v>29930358.030000001</v>
      </c>
      <c r="I54" s="258"/>
      <c r="J54" s="260"/>
      <c r="K54" s="766"/>
      <c r="L54" s="765"/>
      <c r="M54" s="764">
        <v>4463852.6899999976</v>
      </c>
      <c r="N54" s="260"/>
      <c r="O54" s="261"/>
      <c r="P54" s="262"/>
    </row>
    <row r="55" spans="1:16" s="187" customFormat="1" ht="16.5" customHeight="1">
      <c r="A55" s="256" t="s">
        <v>149</v>
      </c>
      <c r="B55" s="201"/>
      <c r="C55" s="202">
        <v>980937.53</v>
      </c>
      <c r="D55" s="202">
        <v>121798</v>
      </c>
      <c r="E55" s="203">
        <v>0</v>
      </c>
      <c r="F55" s="204">
        <v>859139.53</v>
      </c>
      <c r="G55" s="208" t="s">
        <v>150</v>
      </c>
      <c r="H55" s="204">
        <v>859139.53</v>
      </c>
      <c r="I55" s="208"/>
      <c r="J55" s="204">
        <v>0</v>
      </c>
      <c r="K55" s="766">
        <v>0</v>
      </c>
      <c r="L55" s="765"/>
      <c r="M55" s="764"/>
      <c r="N55" s="204"/>
      <c r="O55" s="263"/>
      <c r="P55" s="207"/>
    </row>
    <row r="56" spans="1:16" s="187" customFormat="1" ht="16.5" customHeight="1">
      <c r="A56" s="256" t="s">
        <v>151</v>
      </c>
      <c r="B56" s="201"/>
      <c r="C56" s="202">
        <v>50811597.349999979</v>
      </c>
      <c r="D56" s="202">
        <v>30565087.56000004</v>
      </c>
      <c r="E56" s="203">
        <v>0</v>
      </c>
      <c r="F56" s="204">
        <v>20246509.78999994</v>
      </c>
      <c r="G56" s="208"/>
      <c r="H56" s="204"/>
      <c r="I56" s="203"/>
      <c r="J56" s="204"/>
      <c r="K56" s="766">
        <v>20246509.78999994</v>
      </c>
      <c r="L56" s="765"/>
      <c r="M56" s="764"/>
      <c r="N56" s="204"/>
      <c r="O56" s="263"/>
      <c r="P56" s="207"/>
    </row>
    <row r="57" spans="1:16" s="187" customFormat="1" ht="16.5" customHeight="1">
      <c r="A57" s="256"/>
      <c r="B57" s="201"/>
      <c r="C57" s="209">
        <v>51792534.87999998</v>
      </c>
      <c r="D57" s="209">
        <v>30686885.56000004</v>
      </c>
      <c r="E57" s="203"/>
      <c r="F57" s="204"/>
      <c r="G57" s="208"/>
      <c r="H57" s="204"/>
      <c r="I57" s="203"/>
      <c r="J57" s="204"/>
      <c r="K57" s="766"/>
      <c r="L57" s="765"/>
      <c r="M57" s="764"/>
      <c r="N57" s="204"/>
      <c r="O57" s="263"/>
      <c r="P57" s="207"/>
    </row>
    <row r="58" spans="1:16" s="187" customFormat="1" ht="16.5" customHeight="1">
      <c r="A58" s="256"/>
      <c r="B58" s="201"/>
      <c r="C58" s="264"/>
      <c r="D58" s="264"/>
      <c r="E58" s="203"/>
      <c r="F58" s="204"/>
      <c r="G58" s="208"/>
      <c r="H58" s="204"/>
      <c r="I58" s="203"/>
      <c r="J58" s="204"/>
      <c r="K58" s="766"/>
      <c r="L58" s="765"/>
      <c r="M58" s="764"/>
      <c r="N58" s="204"/>
      <c r="O58" s="263"/>
      <c r="P58" s="207"/>
    </row>
    <row r="59" spans="1:16" s="187" customFormat="1" ht="15" customHeight="1">
      <c r="A59" s="222" t="s">
        <v>152</v>
      </c>
      <c r="B59" s="201"/>
      <c r="C59" s="265">
        <v>655110.35999999987</v>
      </c>
      <c r="D59" s="265">
        <v>707635.32</v>
      </c>
      <c r="E59" s="203">
        <v>52524.960000000079</v>
      </c>
      <c r="F59" s="204">
        <v>0</v>
      </c>
      <c r="G59" s="208" t="s">
        <v>153</v>
      </c>
      <c r="H59" s="204">
        <v>52524.960000000079</v>
      </c>
      <c r="I59" s="203"/>
      <c r="J59" s="204"/>
      <c r="K59" s="766"/>
      <c r="L59" s="765"/>
      <c r="M59" s="764"/>
      <c r="N59" s="204"/>
      <c r="O59" s="263"/>
      <c r="P59" s="207"/>
    </row>
    <row r="60" spans="1:16" s="193" customFormat="1" ht="16.5" customHeight="1">
      <c r="A60" s="211" t="s">
        <v>10</v>
      </c>
      <c r="B60" s="201"/>
      <c r="C60" s="212">
        <v>193240391.74000001</v>
      </c>
      <c r="D60" s="212">
        <v>137793056.66000003</v>
      </c>
      <c r="E60" s="213"/>
      <c r="F60" s="214"/>
      <c r="G60" s="208"/>
      <c r="H60" s="204"/>
      <c r="I60" s="203"/>
      <c r="J60" s="204"/>
      <c r="K60" s="766"/>
      <c r="L60" s="765"/>
      <c r="M60" s="764"/>
      <c r="N60" s="214"/>
      <c r="O60" s="213"/>
      <c r="P60" s="216"/>
    </row>
    <row r="61" spans="1:16" s="193" customFormat="1" ht="16.5" customHeight="1">
      <c r="A61" s="211"/>
      <c r="B61" s="201"/>
      <c r="C61" s="217"/>
      <c r="D61" s="266"/>
      <c r="E61" s="213"/>
      <c r="F61" s="214"/>
      <c r="G61" s="208"/>
      <c r="H61" s="204"/>
      <c r="I61" s="203"/>
      <c r="J61" s="204"/>
      <c r="K61" s="766"/>
      <c r="L61" s="765"/>
      <c r="M61" s="764"/>
      <c r="N61" s="214"/>
      <c r="O61" s="213"/>
      <c r="P61" s="216"/>
    </row>
    <row r="62" spans="1:16" s="193" customFormat="1" ht="16.5" customHeight="1">
      <c r="A62" s="211" t="s">
        <v>25</v>
      </c>
      <c r="B62" s="201"/>
      <c r="C62" s="267"/>
      <c r="D62" s="268"/>
      <c r="E62" s="213"/>
      <c r="F62" s="214"/>
      <c r="G62" s="208"/>
      <c r="H62" s="204"/>
      <c r="I62" s="203"/>
      <c r="J62" s="204"/>
      <c r="K62" s="766"/>
      <c r="L62" s="765"/>
      <c r="M62" s="764"/>
      <c r="N62" s="214"/>
      <c r="O62" s="213"/>
      <c r="P62" s="216"/>
    </row>
    <row r="63" spans="1:16" s="193" customFormat="1" ht="16.5" customHeight="1">
      <c r="A63" s="219" t="s">
        <v>154</v>
      </c>
      <c r="B63" s="201"/>
      <c r="C63" s="202">
        <v>392277.83000000019</v>
      </c>
      <c r="D63" s="202">
        <v>718791.1</v>
      </c>
      <c r="E63" s="203">
        <v>326513.26999999979</v>
      </c>
      <c r="F63" s="204">
        <v>0</v>
      </c>
      <c r="G63" s="208"/>
      <c r="H63" s="204">
        <v>0</v>
      </c>
      <c r="I63" s="208" t="s">
        <v>153</v>
      </c>
      <c r="J63" s="204">
        <v>52524.960000000079</v>
      </c>
      <c r="K63" s="766"/>
      <c r="L63" s="765"/>
      <c r="M63" s="764">
        <v>-273988.30999999971</v>
      </c>
      <c r="N63" s="214"/>
      <c r="O63" s="213"/>
      <c r="P63" s="216"/>
    </row>
    <row r="64" spans="1:16" s="187" customFormat="1" ht="16.5" customHeight="1">
      <c r="A64" s="219" t="s">
        <v>42</v>
      </c>
      <c r="B64" s="269"/>
      <c r="C64" s="265">
        <v>4088489.84</v>
      </c>
      <c r="D64" s="265">
        <v>4836302</v>
      </c>
      <c r="E64" s="203">
        <v>747812.16000000015</v>
      </c>
      <c r="F64" s="204">
        <v>0</v>
      </c>
      <c r="G64" s="208"/>
      <c r="H64" s="204"/>
      <c r="I64" s="203" t="s">
        <v>155</v>
      </c>
      <c r="J64" s="204">
        <v>747812</v>
      </c>
      <c r="K64" s="766">
        <v>-0.16000000014901161</v>
      </c>
      <c r="L64" s="765"/>
      <c r="M64" s="764"/>
      <c r="N64" s="204"/>
      <c r="O64" s="203"/>
      <c r="P64" s="207"/>
    </row>
    <row r="65" spans="1:17" s="193" customFormat="1" ht="16.5" customHeight="1">
      <c r="A65" s="219" t="s">
        <v>156</v>
      </c>
      <c r="B65" s="201"/>
      <c r="C65" s="265">
        <v>6589210</v>
      </c>
      <c r="D65" s="265">
        <v>0</v>
      </c>
      <c r="E65" s="203">
        <v>0</v>
      </c>
      <c r="F65" s="204">
        <v>6589210</v>
      </c>
      <c r="G65" s="208"/>
      <c r="H65" s="204"/>
      <c r="I65" s="208"/>
      <c r="J65" s="204"/>
      <c r="K65" s="766"/>
      <c r="L65" s="765"/>
      <c r="M65" s="764">
        <v>6589210</v>
      </c>
      <c r="N65" s="204"/>
      <c r="O65" s="203"/>
      <c r="P65" s="207"/>
      <c r="Q65" s="187"/>
    </row>
    <row r="66" spans="1:17" s="193" customFormat="1" ht="16.5" customHeight="1">
      <c r="A66" s="211" t="s">
        <v>11</v>
      </c>
      <c r="B66" s="201"/>
      <c r="C66" s="209">
        <v>11069977.67</v>
      </c>
      <c r="D66" s="209">
        <v>5555093.0999999996</v>
      </c>
      <c r="E66" s="213"/>
      <c r="F66" s="214"/>
      <c r="G66" s="215"/>
      <c r="H66" s="214"/>
      <c r="I66" s="213"/>
      <c r="J66" s="214"/>
      <c r="K66" s="766"/>
      <c r="L66" s="765"/>
      <c r="M66" s="764"/>
      <c r="N66" s="214"/>
      <c r="O66" s="213"/>
      <c r="P66" s="216"/>
    </row>
    <row r="67" spans="1:17" s="193" customFormat="1" ht="16.5" customHeight="1">
      <c r="A67" s="211" t="s">
        <v>12</v>
      </c>
      <c r="B67" s="201"/>
      <c r="C67" s="212">
        <v>204310369.41</v>
      </c>
      <c r="D67" s="212">
        <v>143348149.76000002</v>
      </c>
      <c r="E67" s="213"/>
      <c r="F67" s="214"/>
      <c r="G67" s="215"/>
      <c r="I67" s="213"/>
      <c r="J67" s="214"/>
      <c r="K67" s="766"/>
      <c r="L67" s="765"/>
      <c r="M67" s="764"/>
      <c r="N67" s="214"/>
      <c r="O67" s="213"/>
      <c r="P67" s="216"/>
    </row>
    <row r="68" spans="1:17" s="193" customFormat="1" ht="16.5" customHeight="1">
      <c r="A68" s="211"/>
      <c r="B68" s="201"/>
      <c r="C68" s="264"/>
      <c r="D68" s="270"/>
      <c r="E68" s="213"/>
      <c r="F68" s="214"/>
      <c r="G68" s="215"/>
      <c r="H68" s="214"/>
      <c r="I68" s="213"/>
      <c r="J68" s="214"/>
      <c r="K68" s="766"/>
      <c r="L68" s="765"/>
      <c r="M68" s="764"/>
      <c r="N68" s="214"/>
      <c r="O68" s="213"/>
      <c r="P68" s="216"/>
    </row>
    <row r="69" spans="1:17" s="187" customFormat="1" ht="16.5" customHeight="1">
      <c r="A69" s="211" t="s">
        <v>13</v>
      </c>
      <c r="B69" s="201"/>
      <c r="C69" s="267"/>
      <c r="D69" s="268"/>
      <c r="E69" s="203"/>
      <c r="F69" s="204"/>
      <c r="G69" s="208"/>
      <c r="H69" s="204"/>
      <c r="I69" s="203"/>
      <c r="J69" s="204"/>
      <c r="K69" s="766"/>
      <c r="L69" s="765"/>
      <c r="M69" s="764"/>
      <c r="N69" s="204"/>
      <c r="O69" s="203"/>
      <c r="P69" s="207"/>
    </row>
    <row r="70" spans="1:17" s="187" customFormat="1" ht="16.5" customHeight="1">
      <c r="A70" s="222" t="s">
        <v>157</v>
      </c>
      <c r="B70" s="201"/>
      <c r="C70" s="202">
        <v>100000000</v>
      </c>
      <c r="D70" s="202">
        <v>100000000</v>
      </c>
      <c r="E70" s="203">
        <v>0</v>
      </c>
      <c r="F70" s="204">
        <v>0</v>
      </c>
      <c r="G70" s="208"/>
      <c r="H70" s="204"/>
      <c r="I70" s="203"/>
      <c r="J70" s="204"/>
      <c r="K70" s="766"/>
      <c r="L70" s="765"/>
      <c r="M70" s="764">
        <v>0</v>
      </c>
      <c r="N70" s="204"/>
      <c r="O70" s="203"/>
      <c r="P70" s="207"/>
    </row>
    <row r="71" spans="1:17" s="187" customFormat="1" ht="16.5" customHeight="1">
      <c r="A71" s="271" t="s">
        <v>17</v>
      </c>
      <c r="B71" s="201"/>
      <c r="C71" s="202"/>
      <c r="D71" s="202"/>
      <c r="E71" s="203"/>
      <c r="F71" s="204"/>
      <c r="G71" s="208"/>
      <c r="H71" s="204"/>
      <c r="I71" s="203"/>
      <c r="J71" s="204"/>
      <c r="K71" s="766"/>
      <c r="L71" s="765"/>
      <c r="M71" s="764"/>
      <c r="N71" s="204"/>
      <c r="O71" s="203"/>
      <c r="P71" s="207"/>
    </row>
    <row r="72" spans="1:17" s="187" customFormat="1" ht="16.5" customHeight="1">
      <c r="A72" s="272" t="s">
        <v>158</v>
      </c>
      <c r="B72" s="201"/>
      <c r="C72" s="265">
        <v>10000000</v>
      </c>
      <c r="D72" s="265">
        <v>10000000</v>
      </c>
      <c r="E72" s="203">
        <v>0</v>
      </c>
      <c r="F72" s="204">
        <v>0</v>
      </c>
      <c r="G72" s="208"/>
      <c r="H72" s="204">
        <v>0</v>
      </c>
      <c r="I72" s="203"/>
      <c r="J72" s="204"/>
      <c r="K72" s="766"/>
      <c r="L72" s="765"/>
      <c r="M72" s="764">
        <v>0</v>
      </c>
      <c r="N72" s="204"/>
      <c r="O72" s="203"/>
      <c r="P72" s="207"/>
    </row>
    <row r="73" spans="1:17" s="187" customFormat="1" ht="16.5" customHeight="1">
      <c r="A73" s="272" t="s">
        <v>159</v>
      </c>
      <c r="B73" s="201"/>
      <c r="C73" s="265">
        <v>453580623.49000007</v>
      </c>
      <c r="D73" s="265">
        <v>467407526.70999974</v>
      </c>
      <c r="E73" s="203">
        <v>13826903.219999671</v>
      </c>
      <c r="F73" s="204">
        <v>0</v>
      </c>
      <c r="G73" s="203"/>
      <c r="H73" s="204"/>
      <c r="I73" s="203" t="s">
        <v>160</v>
      </c>
      <c r="J73" s="204">
        <v>-6173096.7800000906</v>
      </c>
      <c r="K73" s="766">
        <v>2.384185791015625E-7</v>
      </c>
      <c r="L73" s="765"/>
      <c r="M73" s="764"/>
      <c r="N73" s="204"/>
      <c r="O73" s="203"/>
      <c r="P73" s="207"/>
    </row>
    <row r="74" spans="1:17" s="187" customFormat="1" ht="16.5" customHeight="1">
      <c r="A74" s="272"/>
      <c r="B74" s="201"/>
      <c r="C74" s="203"/>
      <c r="D74" s="204"/>
      <c r="E74" s="203"/>
      <c r="F74" s="204"/>
      <c r="G74" s="208"/>
      <c r="H74" s="204"/>
      <c r="I74" s="208"/>
      <c r="J74" s="204">
        <v>20000000</v>
      </c>
      <c r="K74" s="766"/>
      <c r="L74" s="765"/>
      <c r="M74" s="764"/>
      <c r="N74" s="204"/>
      <c r="O74" s="203"/>
      <c r="P74" s="207"/>
    </row>
    <row r="75" spans="1:17" s="187" customFormat="1" ht="16.5" customHeight="1">
      <c r="A75" s="272"/>
      <c r="B75" s="201"/>
      <c r="C75" s="210"/>
      <c r="D75" s="210"/>
      <c r="E75" s="203"/>
      <c r="F75" s="204"/>
      <c r="G75" s="208"/>
      <c r="H75" s="204"/>
      <c r="I75" s="208"/>
      <c r="J75" s="204"/>
      <c r="K75" s="766"/>
      <c r="L75" s="765"/>
      <c r="M75" s="764"/>
      <c r="N75" s="204"/>
      <c r="O75" s="203"/>
      <c r="P75" s="207"/>
    </row>
    <row r="76" spans="1:17" s="193" customFormat="1" ht="16.5" customHeight="1">
      <c r="A76" s="273" t="s">
        <v>161</v>
      </c>
      <c r="B76" s="201"/>
      <c r="C76" s="212">
        <v>563580623.49000001</v>
      </c>
      <c r="D76" s="212">
        <v>577407526.7099998</v>
      </c>
      <c r="E76" s="213"/>
      <c r="F76" s="214"/>
      <c r="G76" s="215"/>
      <c r="H76" s="214"/>
      <c r="I76" s="213"/>
      <c r="J76" s="214"/>
      <c r="K76" s="766"/>
      <c r="L76" s="765"/>
      <c r="M76" s="764"/>
      <c r="N76" s="214"/>
      <c r="O76" s="213"/>
      <c r="P76" s="216"/>
    </row>
    <row r="77" spans="1:17" s="193" customFormat="1" ht="16.5" customHeight="1" thickBot="1">
      <c r="A77" s="274" t="s">
        <v>162</v>
      </c>
      <c r="B77" s="201"/>
      <c r="C77" s="225">
        <v>767890992.89999998</v>
      </c>
      <c r="D77" s="275">
        <v>720755676.46999979</v>
      </c>
      <c r="E77" s="276"/>
      <c r="F77" s="277"/>
      <c r="G77" s="278"/>
      <c r="H77" s="277"/>
      <c r="I77" s="276"/>
      <c r="J77" s="277"/>
      <c r="K77" s="766"/>
      <c r="L77" s="765"/>
      <c r="M77" s="764"/>
      <c r="N77" s="277"/>
      <c r="O77" s="276"/>
      <c r="P77" s="279"/>
    </row>
    <row r="78" spans="1:17" s="193" customFormat="1" ht="16.5" customHeight="1" thickTop="1">
      <c r="A78" s="280"/>
      <c r="B78" s="201"/>
      <c r="C78" s="266">
        <v>0</v>
      </c>
      <c r="D78" s="266">
        <v>0</v>
      </c>
      <c r="E78" s="281"/>
      <c r="F78" s="281"/>
      <c r="G78" s="282"/>
      <c r="H78" s="281"/>
      <c r="I78" s="283"/>
      <c r="J78" s="281"/>
      <c r="K78" s="766"/>
      <c r="L78" s="765"/>
      <c r="M78" s="764"/>
      <c r="N78" s="281"/>
      <c r="O78" s="281"/>
      <c r="P78" s="281"/>
    </row>
    <row r="79" spans="1:17" s="187" customFormat="1" ht="16.5" customHeight="1">
      <c r="A79" s="284"/>
      <c r="B79" s="201"/>
      <c r="C79" s="204">
        <v>767890992.9000001</v>
      </c>
      <c r="D79" s="204"/>
      <c r="E79" s="204"/>
      <c r="F79" s="204"/>
      <c r="G79" s="237"/>
      <c r="H79" s="204"/>
      <c r="I79" s="238"/>
      <c r="J79" s="204"/>
      <c r="K79" s="766"/>
      <c r="L79" s="765"/>
      <c r="M79" s="764"/>
      <c r="N79" s="204"/>
      <c r="O79" s="204"/>
      <c r="P79" s="204"/>
    </row>
    <row r="80" spans="1:17" s="187" customFormat="1" ht="16.5" customHeight="1">
      <c r="A80" s="269" t="s">
        <v>147</v>
      </c>
      <c r="B80" s="269"/>
      <c r="C80" s="236">
        <v>0</v>
      </c>
      <c r="D80" s="204"/>
      <c r="E80" s="204">
        <v>14953753.609999672</v>
      </c>
      <c r="F80" s="204">
        <v>62089070.03999994</v>
      </c>
      <c r="G80" s="237"/>
      <c r="H80" s="204">
        <v>911664.49000000011</v>
      </c>
      <c r="I80" s="238"/>
      <c r="J80" s="204">
        <v>14627240.17999991</v>
      </c>
      <c r="K80" s="766">
        <v>20246509.630000178</v>
      </c>
      <c r="L80" s="765">
        <v>0</v>
      </c>
      <c r="M80" s="764">
        <v>10779074.379999999</v>
      </c>
      <c r="N80" s="204"/>
      <c r="O80" s="204"/>
      <c r="P80" s="204"/>
    </row>
    <row r="81" spans="1:16" ht="16.5" customHeight="1">
      <c r="D81" s="2" t="s">
        <v>88</v>
      </c>
      <c r="N81" s="178"/>
      <c r="O81" s="178"/>
      <c r="P81" s="178"/>
    </row>
    <row r="82" spans="1:16" ht="16.5" customHeight="1">
      <c r="B82" s="181"/>
      <c r="D82" s="34" t="s">
        <v>115</v>
      </c>
      <c r="N82" s="182" t="s">
        <v>116</v>
      </c>
      <c r="O82" s="182"/>
      <c r="P82" s="178"/>
    </row>
    <row r="83" spans="1:16" ht="16.5" customHeight="1">
      <c r="B83" s="181"/>
      <c r="D83" s="34" t="s">
        <v>117</v>
      </c>
      <c r="N83" s="182" t="s">
        <v>118</v>
      </c>
      <c r="O83" s="178"/>
      <c r="P83" s="178"/>
    </row>
    <row r="84" spans="1:16" ht="16.5" customHeight="1">
      <c r="A84" s="181"/>
      <c r="B84" s="181"/>
      <c r="N84" s="182" t="s">
        <v>119</v>
      </c>
      <c r="O84" s="178"/>
      <c r="P84" s="178"/>
    </row>
    <row r="85" spans="1:16" ht="16.5" customHeight="1">
      <c r="A85" s="181"/>
      <c r="B85" s="181"/>
      <c r="N85" s="182"/>
      <c r="O85" s="182"/>
      <c r="P85" s="178"/>
    </row>
    <row r="86" spans="1:16" ht="16.5" customHeight="1">
      <c r="A86" s="181"/>
      <c r="B86" s="181"/>
      <c r="N86" s="178"/>
      <c r="O86" s="178"/>
      <c r="P86" s="178"/>
    </row>
    <row r="87" spans="1:16" s="187" customFormat="1" ht="16.5" customHeight="1">
      <c r="A87" s="185"/>
      <c r="B87" s="186"/>
      <c r="C87" s="1031">
        <v>41090</v>
      </c>
      <c r="D87" s="1031">
        <v>40908</v>
      </c>
      <c r="E87" s="1033" t="s">
        <v>120</v>
      </c>
      <c r="F87" s="1034"/>
      <c r="G87" s="1033" t="s">
        <v>121</v>
      </c>
      <c r="H87" s="1038"/>
      <c r="I87" s="1038"/>
      <c r="J87" s="1034"/>
      <c r="K87" s="1039" t="s">
        <v>122</v>
      </c>
      <c r="L87" s="1039"/>
      <c r="M87" s="1039"/>
      <c r="N87" s="1039"/>
      <c r="O87" s="1031" t="s">
        <v>123</v>
      </c>
      <c r="P87" s="1031">
        <v>41090</v>
      </c>
    </row>
    <row r="88" spans="1:16" s="193" customFormat="1" ht="16.5" customHeight="1">
      <c r="A88" s="188"/>
      <c r="B88" s="189"/>
      <c r="C88" s="1032"/>
      <c r="D88" s="1032"/>
      <c r="E88" s="190" t="s">
        <v>124</v>
      </c>
      <c r="F88" s="190" t="s">
        <v>125</v>
      </c>
      <c r="G88" s="1043" t="s">
        <v>124</v>
      </c>
      <c r="H88" s="1044"/>
      <c r="I88" s="1040" t="s">
        <v>125</v>
      </c>
      <c r="J88" s="1040"/>
      <c r="K88" s="768" t="s">
        <v>126</v>
      </c>
      <c r="L88" s="772" t="s">
        <v>127</v>
      </c>
      <c r="M88" s="770" t="s">
        <v>128</v>
      </c>
      <c r="N88" s="192" t="s">
        <v>129</v>
      </c>
      <c r="O88" s="1039"/>
      <c r="P88" s="1032"/>
    </row>
    <row r="89" spans="1:16" s="187" customFormat="1" ht="16.5" customHeight="1">
      <c r="A89" s="188"/>
      <c r="B89" s="285"/>
      <c r="C89" s="253"/>
      <c r="D89" s="196"/>
      <c r="E89" s="286"/>
      <c r="F89" s="287"/>
      <c r="G89" s="288"/>
      <c r="H89" s="287"/>
      <c r="I89" s="289"/>
      <c r="J89" s="290"/>
      <c r="K89" s="766"/>
      <c r="L89" s="765"/>
      <c r="M89" s="764"/>
      <c r="N89" s="287"/>
      <c r="O89" s="287"/>
      <c r="P89" s="287"/>
    </row>
    <row r="90" spans="1:16" s="187" customFormat="1" ht="16.5" customHeight="1">
      <c r="A90" s="291" t="s">
        <v>163</v>
      </c>
      <c r="B90" s="195"/>
      <c r="C90" s="292"/>
      <c r="D90" s="293"/>
      <c r="E90" s="204"/>
      <c r="F90" s="203"/>
      <c r="G90" s="294"/>
      <c r="H90" s="203"/>
      <c r="I90" s="294" t="s">
        <v>164</v>
      </c>
      <c r="J90" s="203">
        <v>6173096.7800000906</v>
      </c>
      <c r="K90" s="766">
        <v>6173096.7800000906</v>
      </c>
      <c r="L90" s="765"/>
      <c r="M90" s="764"/>
      <c r="N90" s="203"/>
      <c r="O90" s="203"/>
      <c r="P90" s="203"/>
    </row>
    <row r="91" spans="1:16" s="187" customFormat="1" ht="16.5" customHeight="1">
      <c r="A91" s="295" t="s">
        <v>24</v>
      </c>
      <c r="B91" s="201"/>
      <c r="C91" s="292"/>
      <c r="D91" s="293"/>
      <c r="E91" s="204"/>
      <c r="F91" s="203"/>
      <c r="G91" s="294"/>
      <c r="H91" s="203"/>
      <c r="I91" s="203"/>
      <c r="J91" s="207"/>
      <c r="K91" s="766"/>
      <c r="L91" s="765"/>
      <c r="M91" s="764"/>
      <c r="N91" s="203"/>
      <c r="O91" s="203"/>
      <c r="P91" s="203"/>
    </row>
    <row r="92" spans="1:16" s="187" customFormat="1" ht="16.5" customHeight="1">
      <c r="A92" s="256" t="s">
        <v>44</v>
      </c>
      <c r="C92" s="296"/>
      <c r="D92" s="218"/>
      <c r="E92" s="204"/>
      <c r="F92" s="203"/>
      <c r="G92" s="294" t="s">
        <v>134</v>
      </c>
      <c r="H92" s="203">
        <v>98887.990000000224</v>
      </c>
      <c r="I92" s="203"/>
      <c r="J92" s="207"/>
      <c r="K92" s="766">
        <v>-98887.990000000224</v>
      </c>
      <c r="L92" s="765"/>
      <c r="M92" s="764"/>
      <c r="N92" s="203"/>
      <c r="O92" s="203"/>
      <c r="P92" s="203"/>
    </row>
    <row r="93" spans="1:16" s="187" customFormat="1" ht="16.5" customHeight="1">
      <c r="A93" s="256" t="s">
        <v>165</v>
      </c>
      <c r="C93" s="296"/>
      <c r="D93" s="218"/>
      <c r="E93" s="204"/>
      <c r="F93" s="203"/>
      <c r="G93" s="294"/>
      <c r="H93" s="297"/>
      <c r="I93" s="203" t="s">
        <v>138</v>
      </c>
      <c r="J93" s="207">
        <v>8398098.9499999993</v>
      </c>
      <c r="K93" s="766">
        <v>8764709.25</v>
      </c>
      <c r="L93" s="765"/>
      <c r="M93" s="764"/>
      <c r="N93" s="203"/>
      <c r="O93" s="203"/>
      <c r="P93" s="203"/>
    </row>
    <row r="94" spans="1:16" s="187" customFormat="1" ht="16.5" customHeight="1">
      <c r="A94" s="256" t="s">
        <v>166</v>
      </c>
      <c r="C94" s="296"/>
      <c r="D94" s="218"/>
      <c r="E94" s="204"/>
      <c r="F94" s="203"/>
      <c r="G94" s="294"/>
      <c r="H94" s="203"/>
      <c r="I94" s="203" t="s">
        <v>143</v>
      </c>
      <c r="J94" s="207">
        <v>174747.3</v>
      </c>
      <c r="K94" s="766"/>
      <c r="L94" s="765"/>
      <c r="M94" s="764"/>
      <c r="N94" s="203"/>
      <c r="O94" s="203"/>
      <c r="P94" s="203"/>
    </row>
    <row r="95" spans="1:16" s="187" customFormat="1" ht="16.5" customHeight="1">
      <c r="A95" s="256" t="s">
        <v>167</v>
      </c>
      <c r="C95" s="296"/>
      <c r="D95" s="218"/>
      <c r="E95" s="204"/>
      <c r="F95" s="203"/>
      <c r="G95" s="294"/>
      <c r="H95" s="203"/>
      <c r="I95" s="203" t="s">
        <v>141</v>
      </c>
      <c r="J95" s="207">
        <v>191863</v>
      </c>
      <c r="K95" s="766"/>
      <c r="L95" s="765"/>
      <c r="M95" s="764"/>
      <c r="N95" s="203"/>
      <c r="O95" s="203"/>
      <c r="P95" s="203"/>
    </row>
    <row r="96" spans="1:16" s="187" customFormat="1" ht="16.5" customHeight="1">
      <c r="A96" s="256" t="s">
        <v>168</v>
      </c>
      <c r="C96" s="296"/>
      <c r="D96" s="218"/>
      <c r="E96" s="204"/>
      <c r="F96" s="203"/>
      <c r="G96" s="208"/>
      <c r="H96" s="207"/>
      <c r="I96" s="203"/>
      <c r="J96" s="207"/>
      <c r="K96" s="766">
        <v>0</v>
      </c>
      <c r="L96" s="765"/>
      <c r="M96" s="764"/>
      <c r="N96" s="203"/>
      <c r="O96" s="203"/>
      <c r="P96" s="203"/>
    </row>
    <row r="97" spans="1:16" s="187" customFormat="1" ht="16.5" customHeight="1">
      <c r="A97" s="256" t="s">
        <v>169</v>
      </c>
      <c r="C97" s="296"/>
      <c r="D97" s="218"/>
      <c r="E97" s="204"/>
      <c r="F97" s="203"/>
      <c r="G97" s="208"/>
      <c r="H97" s="207">
        <v>0</v>
      </c>
      <c r="I97" s="203"/>
      <c r="J97" s="204"/>
      <c r="K97" s="766">
        <v>0</v>
      </c>
      <c r="L97" s="765"/>
      <c r="M97" s="764"/>
      <c r="N97" s="203"/>
      <c r="O97" s="203"/>
      <c r="P97" s="203"/>
    </row>
    <row r="98" spans="1:16" s="187" customFormat="1" ht="16.5" customHeight="1">
      <c r="A98" s="256" t="s">
        <v>170</v>
      </c>
      <c r="C98" s="296"/>
      <c r="D98" s="218"/>
      <c r="E98" s="204"/>
      <c r="F98" s="203"/>
      <c r="G98" s="294" t="s">
        <v>131</v>
      </c>
      <c r="H98" s="203">
        <v>1329477.6500000001</v>
      </c>
      <c r="I98" s="203"/>
      <c r="J98" s="298"/>
      <c r="K98" s="766">
        <v>-1329477.6500000001</v>
      </c>
      <c r="L98" s="765"/>
      <c r="M98" s="764"/>
      <c r="N98" s="203"/>
      <c r="O98" s="203"/>
      <c r="P98" s="203"/>
    </row>
    <row r="99" spans="1:16" s="187" customFormat="1" ht="16.5" customHeight="1">
      <c r="A99" s="256" t="s">
        <v>171</v>
      </c>
      <c r="C99" s="296"/>
      <c r="D99" s="218"/>
      <c r="E99" s="204"/>
      <c r="F99" s="203"/>
      <c r="G99" s="294"/>
      <c r="H99" s="203"/>
      <c r="I99" s="203" t="s">
        <v>150</v>
      </c>
      <c r="J99" s="207">
        <v>4528193.2600000007</v>
      </c>
      <c r="K99" s="766">
        <v>4528193.2600000007</v>
      </c>
      <c r="L99" s="765"/>
      <c r="M99" s="764"/>
      <c r="N99" s="203"/>
      <c r="O99" s="203"/>
      <c r="P99" s="203"/>
    </row>
    <row r="100" spans="1:16" s="187" customFormat="1" ht="16.5" customHeight="1">
      <c r="A100" s="256" t="s">
        <v>172</v>
      </c>
      <c r="C100" s="296"/>
      <c r="D100" s="218"/>
      <c r="E100" s="204"/>
      <c r="F100" s="203"/>
      <c r="G100" s="294"/>
      <c r="H100" s="203"/>
      <c r="I100" s="204"/>
      <c r="J100" s="203">
        <v>0</v>
      </c>
      <c r="K100" s="766">
        <v>0</v>
      </c>
      <c r="L100" s="765"/>
      <c r="M100" s="764"/>
      <c r="N100" s="203"/>
      <c r="O100" s="203"/>
      <c r="P100" s="203"/>
    </row>
    <row r="101" spans="1:16" s="187" customFormat="1" ht="16.5" customHeight="1">
      <c r="A101" s="256" t="s">
        <v>173</v>
      </c>
      <c r="C101" s="296"/>
      <c r="D101" s="218"/>
      <c r="E101" s="204"/>
      <c r="F101" s="203"/>
      <c r="G101" s="294"/>
      <c r="H101" s="203"/>
      <c r="I101" s="204"/>
      <c r="J101" s="203">
        <v>0</v>
      </c>
      <c r="K101" s="766">
        <v>0</v>
      </c>
      <c r="L101" s="765"/>
      <c r="M101" s="764"/>
      <c r="N101" s="203"/>
      <c r="O101" s="203"/>
      <c r="P101" s="203"/>
    </row>
    <row r="102" spans="1:16" s="187" customFormat="1" ht="16.5" customHeight="1">
      <c r="A102" s="256"/>
      <c r="C102" s="296"/>
      <c r="D102" s="218"/>
      <c r="E102" s="204"/>
      <c r="F102" s="203"/>
      <c r="G102" s="294"/>
      <c r="H102" s="203"/>
      <c r="I102" s="204"/>
      <c r="J102" s="297"/>
      <c r="K102" s="766">
        <v>0</v>
      </c>
      <c r="L102" s="765"/>
      <c r="M102" s="764"/>
      <c r="N102" s="203"/>
      <c r="O102" s="203"/>
      <c r="P102" s="203"/>
    </row>
    <row r="103" spans="1:16" s="187" customFormat="1" ht="14.4">
      <c r="A103" s="256" t="s">
        <v>174</v>
      </c>
      <c r="C103" s="296"/>
      <c r="D103" s="218"/>
      <c r="E103" s="204"/>
      <c r="F103" s="203"/>
      <c r="G103" s="294"/>
      <c r="H103" s="203"/>
      <c r="I103" s="204"/>
      <c r="J103" s="203">
        <v>0</v>
      </c>
      <c r="K103" s="766">
        <v>0</v>
      </c>
      <c r="L103" s="765">
        <v>0</v>
      </c>
      <c r="M103" s="764"/>
      <c r="N103" s="203"/>
      <c r="O103" s="203"/>
      <c r="P103" s="203"/>
    </row>
    <row r="104" spans="1:16" s="187" customFormat="1" ht="16.5" customHeight="1">
      <c r="A104" s="256" t="s">
        <v>175</v>
      </c>
      <c r="C104" s="296"/>
      <c r="D104" s="218"/>
      <c r="E104" s="204"/>
      <c r="F104" s="203"/>
      <c r="G104" s="294"/>
      <c r="H104" s="203"/>
      <c r="I104" s="203" t="s">
        <v>131</v>
      </c>
      <c r="J104" s="207">
        <v>540366.29</v>
      </c>
      <c r="K104" s="766"/>
      <c r="L104" s="765">
        <v>540366.29</v>
      </c>
      <c r="M104" s="764"/>
      <c r="N104" s="203"/>
      <c r="O104" s="203"/>
      <c r="P104" s="203"/>
    </row>
    <row r="105" spans="1:16" s="187" customFormat="1" ht="16.5" customHeight="1">
      <c r="A105" s="256" t="s">
        <v>176</v>
      </c>
      <c r="C105" s="296"/>
      <c r="D105" s="218"/>
      <c r="E105" s="204"/>
      <c r="F105" s="203"/>
      <c r="G105" s="208" t="s">
        <v>150</v>
      </c>
      <c r="H105" s="207">
        <v>3669053.7300000004</v>
      </c>
      <c r="I105" s="203"/>
      <c r="J105" s="207"/>
      <c r="K105" s="766"/>
      <c r="L105" s="765"/>
      <c r="M105" s="764">
        <v>-3669053.7300000004</v>
      </c>
      <c r="N105" s="203"/>
      <c r="O105" s="203"/>
      <c r="P105" s="203"/>
    </row>
    <row r="106" spans="1:16" s="187" customFormat="1" ht="16.5" customHeight="1">
      <c r="A106" s="256" t="s">
        <v>177</v>
      </c>
      <c r="C106" s="296"/>
      <c r="D106" s="218"/>
      <c r="E106" s="204"/>
      <c r="F106" s="203"/>
      <c r="G106" s="208" t="s">
        <v>144</v>
      </c>
      <c r="H106" s="204">
        <v>104360.14999999991</v>
      </c>
      <c r="I106" s="203"/>
      <c r="J106" s="207"/>
      <c r="K106" s="766">
        <v>-104360.14999999991</v>
      </c>
      <c r="L106" s="765"/>
      <c r="M106" s="764"/>
      <c r="N106" s="203"/>
      <c r="O106" s="203"/>
      <c r="P106" s="203"/>
    </row>
    <row r="107" spans="1:16" s="187" customFormat="1" ht="16.5" customHeight="1">
      <c r="A107" s="256" t="s">
        <v>178</v>
      </c>
      <c r="C107" s="296"/>
      <c r="D107" s="218"/>
      <c r="E107" s="204"/>
      <c r="F107" s="203"/>
      <c r="G107" s="208"/>
      <c r="H107" s="204"/>
      <c r="I107" s="203"/>
      <c r="J107" s="207">
        <v>0</v>
      </c>
      <c r="K107" s="766">
        <v>0</v>
      </c>
      <c r="L107" s="765"/>
      <c r="M107" s="764"/>
      <c r="N107" s="203"/>
      <c r="O107" s="203"/>
      <c r="P107" s="203"/>
    </row>
    <row r="108" spans="1:16" s="187" customFormat="1" ht="16.5" customHeight="1">
      <c r="A108" s="256" t="s">
        <v>179</v>
      </c>
      <c r="C108" s="296"/>
      <c r="D108" s="218"/>
      <c r="E108" s="204"/>
      <c r="F108" s="203"/>
      <c r="G108" s="208"/>
      <c r="H108" s="204"/>
      <c r="I108" s="203"/>
      <c r="J108" s="207">
        <v>0</v>
      </c>
      <c r="K108" s="766">
        <v>0</v>
      </c>
      <c r="L108" s="765"/>
      <c r="M108" s="764"/>
      <c r="N108" s="203"/>
      <c r="O108" s="203"/>
      <c r="P108" s="203"/>
    </row>
    <row r="109" spans="1:16" s="187" customFormat="1" ht="16.5" customHeight="1">
      <c r="A109" s="256" t="s">
        <v>180</v>
      </c>
      <c r="C109" s="296"/>
      <c r="D109" s="218"/>
      <c r="E109" s="204"/>
      <c r="F109" s="203"/>
      <c r="G109" s="208"/>
      <c r="H109" s="204"/>
      <c r="I109" s="203" t="s">
        <v>155</v>
      </c>
      <c r="J109" s="207">
        <v>272650</v>
      </c>
      <c r="K109" s="766">
        <v>272650</v>
      </c>
      <c r="L109" s="765"/>
      <c r="M109" s="764"/>
      <c r="N109" s="203"/>
      <c r="O109" s="203"/>
      <c r="P109" s="203"/>
    </row>
    <row r="110" spans="1:16" s="187" customFormat="1" ht="16.5" customHeight="1">
      <c r="A110" s="256" t="s">
        <v>181</v>
      </c>
      <c r="C110" s="296"/>
      <c r="D110" s="218"/>
      <c r="E110" s="204"/>
      <c r="F110" s="203"/>
      <c r="G110" s="208" t="s">
        <v>155</v>
      </c>
      <c r="H110" s="204">
        <v>1020462</v>
      </c>
      <c r="I110" s="203"/>
      <c r="J110" s="207"/>
      <c r="K110" s="766">
        <v>-1020462</v>
      </c>
      <c r="L110" s="765"/>
      <c r="M110" s="764"/>
      <c r="N110" s="203"/>
      <c r="O110" s="203"/>
      <c r="P110" s="203"/>
    </row>
    <row r="111" spans="1:16" s="187" customFormat="1" ht="16.5" customHeight="1">
      <c r="A111" s="256" t="s">
        <v>45</v>
      </c>
      <c r="C111" s="296"/>
      <c r="D111" s="218"/>
      <c r="E111" s="204"/>
      <c r="F111" s="203"/>
      <c r="G111" s="205"/>
      <c r="H111" s="203">
        <v>20000000</v>
      </c>
      <c r="I111" s="206"/>
      <c r="J111" s="207"/>
      <c r="K111" s="766"/>
      <c r="L111" s="765"/>
      <c r="M111" s="764">
        <v>-20000000</v>
      </c>
      <c r="N111" s="203"/>
      <c r="O111" s="203"/>
      <c r="P111" s="203"/>
    </row>
    <row r="112" spans="1:16" s="187" customFormat="1" ht="16.5" customHeight="1">
      <c r="A112" s="256" t="s">
        <v>182</v>
      </c>
      <c r="C112" s="296"/>
      <c r="D112" s="218"/>
      <c r="E112" s="299"/>
      <c r="F112" s="223"/>
      <c r="G112" s="300"/>
      <c r="H112" s="223"/>
      <c r="I112" s="301" t="s">
        <v>148</v>
      </c>
      <c r="J112" s="302">
        <v>136328893.78</v>
      </c>
      <c r="K112" s="766"/>
      <c r="L112" s="765"/>
      <c r="M112" s="764">
        <v>136328893.78</v>
      </c>
      <c r="N112" s="223"/>
      <c r="O112" s="223"/>
      <c r="P112" s="223"/>
    </row>
    <row r="113" spans="1:18" s="187" customFormat="1" ht="16.5" customHeight="1">
      <c r="A113" s="256" t="s">
        <v>183</v>
      </c>
      <c r="C113" s="296"/>
      <c r="D113" s="218"/>
      <c r="E113" s="299"/>
      <c r="F113" s="223"/>
      <c r="G113" s="301" t="s">
        <v>148</v>
      </c>
      <c r="H113" s="223">
        <v>106398535.78</v>
      </c>
      <c r="I113" s="301"/>
      <c r="J113" s="302"/>
      <c r="K113" s="766"/>
      <c r="L113" s="765"/>
      <c r="M113" s="764">
        <v>-106398535.78</v>
      </c>
      <c r="N113" s="223"/>
      <c r="O113" s="223"/>
      <c r="P113" s="223"/>
    </row>
    <row r="114" spans="1:18" s="187" customFormat="1" ht="16.5" customHeight="1">
      <c r="A114" s="256"/>
      <c r="C114" s="296"/>
      <c r="D114" s="218"/>
      <c r="E114" s="299"/>
      <c r="F114" s="223"/>
      <c r="G114" s="301"/>
      <c r="H114" s="223"/>
      <c r="I114" s="301"/>
      <c r="J114" s="302"/>
      <c r="K114" s="766"/>
      <c r="L114" s="765"/>
      <c r="M114" s="764"/>
      <c r="N114" s="223"/>
      <c r="O114" s="223"/>
      <c r="P114" s="223"/>
    </row>
    <row r="115" spans="1:18" s="187" customFormat="1" ht="16.5" customHeight="1">
      <c r="A115" s="256"/>
      <c r="C115" s="296"/>
      <c r="D115" s="218"/>
      <c r="E115" s="299"/>
      <c r="F115" s="223"/>
      <c r="G115" s="300"/>
      <c r="H115" s="223"/>
      <c r="I115" s="301"/>
      <c r="J115" s="302"/>
      <c r="K115" s="766"/>
      <c r="L115" s="765"/>
      <c r="M115" s="764"/>
      <c r="N115" s="223"/>
      <c r="O115" s="223"/>
      <c r="P115" s="223"/>
    </row>
    <row r="116" spans="1:18" s="187" customFormat="1" ht="16.5" customHeight="1">
      <c r="A116" s="256"/>
      <c r="C116" s="296"/>
      <c r="D116" s="218"/>
      <c r="E116" s="299"/>
      <c r="F116" s="223"/>
      <c r="G116" s="303"/>
      <c r="H116" s="223"/>
      <c r="I116" s="223"/>
      <c r="J116" s="302"/>
      <c r="K116" s="766"/>
      <c r="L116" s="765"/>
      <c r="M116" s="764"/>
      <c r="N116" s="223"/>
      <c r="O116" s="223"/>
      <c r="P116" s="223"/>
    </row>
    <row r="117" spans="1:18" s="193" customFormat="1" ht="16.5" customHeight="1">
      <c r="A117" s="273" t="s">
        <v>184</v>
      </c>
      <c r="C117" s="304"/>
      <c r="D117" s="305"/>
      <c r="E117" s="306">
        <v>93996415.149999812</v>
      </c>
      <c r="F117" s="307">
        <v>93996415.149999991</v>
      </c>
      <c r="G117" s="308"/>
      <c r="H117" s="307">
        <v>172227509.06999999</v>
      </c>
      <c r="I117" s="307"/>
      <c r="J117" s="309">
        <v>172123148.89000002</v>
      </c>
      <c r="K117" s="766">
        <v>-18413839.619999882</v>
      </c>
      <c r="L117" s="765">
        <v>-21768485.149999954</v>
      </c>
      <c r="M117" s="764">
        <v>17040378.649999995</v>
      </c>
      <c r="N117" s="307">
        <v>-23141946.119999837</v>
      </c>
      <c r="O117" s="307">
        <v>47317657.009999968</v>
      </c>
      <c r="P117" s="307">
        <v>24175021.149999961</v>
      </c>
      <c r="R117" s="310"/>
    </row>
    <row r="118" spans="1:18" s="187" customFormat="1" ht="16.5" customHeight="1">
      <c r="A118" s="256"/>
      <c r="C118" s="296"/>
      <c r="D118" s="218"/>
      <c r="E118" s="311"/>
      <c r="F118" s="312"/>
      <c r="G118" s="232"/>
      <c r="H118" s="312"/>
      <c r="I118" s="313"/>
      <c r="J118" s="311" t="s">
        <v>185</v>
      </c>
      <c r="K118" s="766"/>
      <c r="L118" s="765"/>
      <c r="M118" s="764"/>
      <c r="N118" s="314">
        <v>47317657.009999968</v>
      </c>
      <c r="O118" s="233"/>
      <c r="P118" s="315"/>
    </row>
    <row r="119" spans="1:18" s="187" customFormat="1" ht="16.5" customHeight="1" thickBot="1">
      <c r="A119" s="316"/>
      <c r="C119" s="317"/>
      <c r="D119" s="318"/>
      <c r="E119" s="319"/>
      <c r="F119" s="318"/>
      <c r="G119" s="320"/>
      <c r="H119" s="318"/>
      <c r="I119" s="321"/>
      <c r="J119" s="319" t="s">
        <v>186</v>
      </c>
      <c r="K119" s="766"/>
      <c r="L119" s="765"/>
      <c r="M119" s="764"/>
      <c r="N119" s="322">
        <f>SUM(N117:N118)</f>
        <v>24175710.890000131</v>
      </c>
      <c r="O119" s="323">
        <v>47317657.009999968</v>
      </c>
      <c r="P119" s="324">
        <v>24175021.149999961</v>
      </c>
    </row>
    <row r="120" spans="1:18" s="187" customFormat="1" ht="16.5" customHeight="1" thickTop="1">
      <c r="A120" s="325"/>
      <c r="C120" s="311"/>
      <c r="D120" s="311"/>
      <c r="E120" s="311"/>
      <c r="F120" s="311"/>
      <c r="G120" s="232"/>
      <c r="H120" s="311"/>
      <c r="I120" s="232"/>
      <c r="J120" s="311"/>
      <c r="K120" s="766"/>
      <c r="L120" s="765"/>
      <c r="M120" s="764"/>
      <c r="N120" s="311"/>
      <c r="O120" s="311"/>
      <c r="P120" s="311"/>
    </row>
    <row r="121" spans="1:18" s="187" customFormat="1" ht="16.5" customHeight="1">
      <c r="B121" s="34" t="s">
        <v>187</v>
      </c>
      <c r="C121" s="187" t="s">
        <v>188</v>
      </c>
      <c r="D121" s="236"/>
      <c r="E121" s="236"/>
      <c r="F121" s="236"/>
      <c r="G121" s="237"/>
      <c r="I121" s="237"/>
      <c r="J121" s="236"/>
      <c r="K121" s="766"/>
      <c r="L121" s="765"/>
      <c r="M121" s="764" t="s">
        <v>147</v>
      </c>
      <c r="N121" s="326">
        <v>-689.74000016972423</v>
      </c>
      <c r="O121" s="236"/>
      <c r="P121" s="236"/>
    </row>
    <row r="122" spans="1:18" s="187" customFormat="1" ht="16.5" customHeight="1">
      <c r="B122" s="34" t="s">
        <v>187</v>
      </c>
      <c r="C122" s="187" t="s">
        <v>189</v>
      </c>
      <c r="D122" s="236"/>
      <c r="E122" s="236"/>
      <c r="F122" s="236"/>
      <c r="G122" s="237"/>
      <c r="H122" s="236"/>
      <c r="I122" s="237"/>
      <c r="J122" s="236"/>
      <c r="K122" s="766"/>
      <c r="L122" s="765"/>
      <c r="M122" s="764"/>
      <c r="N122" s="327"/>
      <c r="O122" s="236"/>
      <c r="P122" s="236"/>
    </row>
    <row r="123" spans="1:18" s="187" customFormat="1" ht="16.5" customHeight="1">
      <c r="B123" s="34" t="s">
        <v>187</v>
      </c>
      <c r="C123" s="187" t="s">
        <v>190</v>
      </c>
      <c r="D123" s="236"/>
      <c r="E123" s="236"/>
      <c r="F123" s="236"/>
      <c r="G123" s="237"/>
      <c r="H123" s="236"/>
      <c r="I123" s="237"/>
      <c r="J123" s="236"/>
      <c r="K123" s="766"/>
      <c r="L123" s="765"/>
      <c r="M123" s="764"/>
      <c r="N123" s="236"/>
      <c r="O123" s="236"/>
      <c r="P123" s="236"/>
    </row>
    <row r="124" spans="1:18" s="34" customFormat="1" ht="16.5" customHeight="1">
      <c r="A124" s="34" t="s">
        <v>147</v>
      </c>
      <c r="B124" s="183" t="s">
        <v>187</v>
      </c>
      <c r="C124" s="187" t="s">
        <v>191</v>
      </c>
      <c r="D124" s="204"/>
      <c r="E124" s="204"/>
      <c r="F124" s="204">
        <v>-1.7881393432617188E-7</v>
      </c>
      <c r="G124" s="238"/>
      <c r="H124" s="204">
        <v>132620777.30000001</v>
      </c>
      <c r="I124" s="238"/>
      <c r="J124" s="204">
        <v>156607909.3600001</v>
      </c>
      <c r="K124" s="766">
        <v>17185461.500000093</v>
      </c>
      <c r="L124" s="765">
        <v>540366.29</v>
      </c>
      <c r="M124" s="764">
        <v>6261304.2699999958</v>
      </c>
      <c r="N124" s="204"/>
      <c r="P124" s="204"/>
    </row>
    <row r="126" spans="1:18" ht="16.5" customHeight="1">
      <c r="N126" s="179">
        <v>-689.74000016972423</v>
      </c>
    </row>
    <row r="127" spans="1:18" ht="16.5" customHeight="1">
      <c r="F127" s="179">
        <v>-1.7881393432617188E-7</v>
      </c>
      <c r="H127" s="236">
        <v>104360.17999997735</v>
      </c>
    </row>
  </sheetData>
  <mergeCells count="28">
    <mergeCell ref="C87:C88"/>
    <mergeCell ref="D87:D88"/>
    <mergeCell ref="E87:F87"/>
    <mergeCell ref="G87:J87"/>
    <mergeCell ref="K87:N87"/>
    <mergeCell ref="O87:O88"/>
    <mergeCell ref="P87:P88"/>
    <mergeCell ref="O7:O8"/>
    <mergeCell ref="P7:P8"/>
    <mergeCell ref="G8:H8"/>
    <mergeCell ref="I8:J8"/>
    <mergeCell ref="G88:H88"/>
    <mergeCell ref="I88:J88"/>
    <mergeCell ref="P51:P52"/>
    <mergeCell ref="G52:H52"/>
    <mergeCell ref="O51:O52"/>
    <mergeCell ref="K7:N7"/>
    <mergeCell ref="C51:C52"/>
    <mergeCell ref="D51:D52"/>
    <mergeCell ref="E51:F51"/>
    <mergeCell ref="G51:J51"/>
    <mergeCell ref="K51:N51"/>
    <mergeCell ref="I52:J52"/>
    <mergeCell ref="C1:G1"/>
    <mergeCell ref="C7:C8"/>
    <mergeCell ref="D7:D8"/>
    <mergeCell ref="E7:F7"/>
    <mergeCell ref="G7:J7"/>
  </mergeCells>
  <hyperlinks>
    <hyperlink ref="C25" r:id="rId1" display="=@round(+grouping_BS!O149/10000,0)" xr:uid="{00000000-0004-0000-0B00-000000000000}"/>
    <hyperlink ref="D25" r:id="rId2" display="=@round(+grouping_BS!O149/10000,0)" xr:uid="{00000000-0004-0000-0B00-000001000000}"/>
  </hyperlinks>
  <pageMargins left="0.31496062992125984" right="0.15748031496062992" top="0.19685039370078741" bottom="0.19685039370078741" header="0.11811023622047245" footer="0.11811023622047245"/>
  <pageSetup paperSize="9" scale="64" fitToHeight="3" orientation="landscape" r:id="rId3"/>
  <headerFooter alignWithMargins="0"/>
  <rowBreaks count="2" manualBreakCount="2">
    <brk id="44" max="15" man="1"/>
    <brk id="80" max="15" man="1"/>
  </rowBreaks>
  <drawing r:id="rId4"/>
  <legacy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21"/>
  <sheetData/>
  <phoneticPr fontId="3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-0.249977111117893"/>
  </sheetPr>
  <dimension ref="A1:V148"/>
  <sheetViews>
    <sheetView workbookViewId="0"/>
  </sheetViews>
  <sheetFormatPr defaultColWidth="9.125" defaultRowHeight="16.5" customHeight="1"/>
  <cols>
    <col min="1" max="1" width="42" style="178" customWidth="1"/>
    <col min="2" max="2" width="2.125" style="178" bestFit="1" customWidth="1"/>
    <col min="3" max="6" width="12.875" style="179" customWidth="1"/>
    <col min="7" max="7" width="7.125" style="180" bestFit="1" customWidth="1"/>
    <col min="8" max="8" width="12.875" style="179" customWidth="1"/>
    <col min="9" max="9" width="7.125" style="180" bestFit="1" customWidth="1"/>
    <col min="10" max="16" width="12.875" style="179" customWidth="1"/>
    <col min="17" max="17" width="1" style="178" customWidth="1"/>
    <col min="18" max="16384" width="9.125" style="178"/>
  </cols>
  <sheetData>
    <row r="1" spans="1:22" ht="16.5" customHeight="1">
      <c r="A1" s="2" t="s">
        <v>88</v>
      </c>
      <c r="M1" s="178"/>
      <c r="N1" s="178"/>
      <c r="O1" s="178"/>
      <c r="P1" s="178"/>
    </row>
    <row r="2" spans="1:22" ht="16.5" customHeight="1">
      <c r="A2" s="181" t="s">
        <v>115</v>
      </c>
      <c r="B2" s="181"/>
      <c r="M2" s="178"/>
      <c r="N2" s="182" t="s">
        <v>116</v>
      </c>
      <c r="O2" s="182"/>
      <c r="P2" s="178"/>
    </row>
    <row r="3" spans="1:22" ht="16.5" customHeight="1">
      <c r="A3" s="181" t="s">
        <v>1106</v>
      </c>
      <c r="B3" s="181"/>
      <c r="M3" s="178"/>
      <c r="N3" s="182" t="s">
        <v>118</v>
      </c>
      <c r="O3" s="178"/>
      <c r="P3" s="178"/>
    </row>
    <row r="4" spans="1:22" ht="16.5" customHeight="1">
      <c r="A4" s="181"/>
      <c r="B4" s="181"/>
      <c r="M4" s="178"/>
      <c r="N4" s="182" t="s">
        <v>119</v>
      </c>
      <c r="O4" s="178"/>
      <c r="P4" s="178"/>
    </row>
    <row r="5" spans="1:22" ht="16.5" customHeight="1">
      <c r="A5" s="181"/>
      <c r="B5" s="181"/>
      <c r="M5" s="178"/>
      <c r="N5" s="182"/>
      <c r="O5" s="182"/>
      <c r="P5" s="178"/>
    </row>
    <row r="6" spans="1:22" ht="16.5" customHeight="1">
      <c r="A6" s="184"/>
      <c r="B6" s="184"/>
      <c r="M6" s="178"/>
      <c r="N6" s="178"/>
      <c r="O6" s="178"/>
      <c r="P6" s="178"/>
    </row>
    <row r="7" spans="1:22" s="187" customFormat="1" ht="16.5" customHeight="1">
      <c r="A7" s="185"/>
      <c r="B7" s="186"/>
      <c r="C7" s="1031">
        <v>40724</v>
      </c>
      <c r="D7" s="1031">
        <v>40543</v>
      </c>
      <c r="E7" s="1033" t="s">
        <v>120</v>
      </c>
      <c r="F7" s="1034"/>
      <c r="G7" s="1033" t="s">
        <v>121</v>
      </c>
      <c r="H7" s="1038"/>
      <c r="I7" s="1038"/>
      <c r="J7" s="1034"/>
      <c r="K7" s="1048" t="s">
        <v>122</v>
      </c>
      <c r="L7" s="1049"/>
      <c r="M7" s="1049"/>
      <c r="N7" s="1050"/>
      <c r="O7" s="1031">
        <v>40543</v>
      </c>
      <c r="P7" s="1031">
        <v>40724</v>
      </c>
    </row>
    <row r="8" spans="1:22" s="193" customFormat="1" ht="16.5" customHeight="1">
      <c r="A8" s="188"/>
      <c r="B8" s="189"/>
      <c r="C8" s="1032"/>
      <c r="D8" s="1032"/>
      <c r="E8" s="190" t="s">
        <v>124</v>
      </c>
      <c r="F8" s="190" t="s">
        <v>125</v>
      </c>
      <c r="G8" s="1043" t="s">
        <v>124</v>
      </c>
      <c r="H8" s="1044"/>
      <c r="I8" s="1040" t="s">
        <v>125</v>
      </c>
      <c r="J8" s="1040"/>
      <c r="K8" s="190" t="s">
        <v>126</v>
      </c>
      <c r="L8" s="251" t="s">
        <v>127</v>
      </c>
      <c r="M8" s="190" t="s">
        <v>128</v>
      </c>
      <c r="N8" s="190" t="s">
        <v>129</v>
      </c>
      <c r="O8" s="1032"/>
      <c r="P8" s="1032"/>
    </row>
    <row r="9" spans="1:22" s="193" customFormat="1" ht="15.75" customHeight="1">
      <c r="A9" s="194" t="s">
        <v>1</v>
      </c>
      <c r="B9" s="195"/>
      <c r="C9" s="196"/>
      <c r="D9" s="196"/>
      <c r="E9" s="197"/>
      <c r="F9" s="198"/>
      <c r="G9" s="197"/>
      <c r="H9" s="198"/>
      <c r="I9" s="197"/>
      <c r="J9" s="198"/>
      <c r="K9" s="197"/>
      <c r="L9" s="198"/>
      <c r="M9" s="197"/>
      <c r="N9" s="198"/>
      <c r="O9" s="253"/>
      <c r="P9" s="199"/>
    </row>
    <row r="10" spans="1:22" s="187" customFormat="1" ht="15.75" customHeight="1">
      <c r="A10" s="200" t="s">
        <v>2</v>
      </c>
      <c r="B10" s="201"/>
      <c r="C10" s="202">
        <v>33285</v>
      </c>
      <c r="D10" s="202">
        <v>59131</v>
      </c>
      <c r="E10" s="203">
        <v>0</v>
      </c>
      <c r="F10" s="204">
        <v>25846</v>
      </c>
      <c r="G10" s="205"/>
      <c r="H10" s="204"/>
      <c r="I10" s="206"/>
      <c r="J10" s="204"/>
      <c r="K10" s="203"/>
      <c r="L10" s="204"/>
      <c r="M10" s="203"/>
      <c r="N10" s="204"/>
      <c r="O10" s="203">
        <v>59131</v>
      </c>
      <c r="P10" s="207">
        <v>33285</v>
      </c>
      <c r="V10" s="187">
        <v>119.8</v>
      </c>
    </row>
    <row r="11" spans="1:22" s="187" customFormat="1" ht="15.75" customHeight="1">
      <c r="A11" s="200" t="s">
        <v>36</v>
      </c>
      <c r="B11" s="201"/>
      <c r="C11" s="202">
        <v>10000</v>
      </c>
      <c r="D11" s="202">
        <v>9272</v>
      </c>
      <c r="E11" s="203">
        <v>728</v>
      </c>
      <c r="F11" s="204">
        <v>0</v>
      </c>
      <c r="G11" s="205"/>
      <c r="H11" s="204"/>
      <c r="I11" s="206"/>
      <c r="J11" s="204"/>
      <c r="K11" s="203"/>
      <c r="L11" s="204">
        <v>-728</v>
      </c>
      <c r="M11" s="203"/>
      <c r="N11" s="204"/>
      <c r="O11" s="203"/>
      <c r="P11" s="207"/>
      <c r="V11" s="187">
        <v>6109.8</v>
      </c>
    </row>
    <row r="12" spans="1:22" s="187" customFormat="1" ht="15.75" customHeight="1">
      <c r="A12" s="200" t="s">
        <v>63</v>
      </c>
      <c r="B12" s="201"/>
      <c r="C12" s="202">
        <v>189581</v>
      </c>
      <c r="D12" s="202">
        <v>160790</v>
      </c>
      <c r="E12" s="203">
        <v>28791</v>
      </c>
      <c r="F12" s="204">
        <v>0</v>
      </c>
      <c r="G12" s="206"/>
      <c r="H12" s="204"/>
      <c r="I12" s="205"/>
      <c r="J12" s="204"/>
      <c r="K12" s="203">
        <v>-28791</v>
      </c>
      <c r="L12" s="204"/>
      <c r="M12" s="203"/>
      <c r="N12" s="204"/>
      <c r="O12" s="203"/>
      <c r="P12" s="207"/>
      <c r="V12" s="187">
        <v>15609.8</v>
      </c>
    </row>
    <row r="13" spans="1:22" s="187" customFormat="1" ht="15.75" customHeight="1">
      <c r="A13" s="200" t="s">
        <v>1107</v>
      </c>
      <c r="B13" s="201"/>
      <c r="C13" s="202">
        <v>-2789</v>
      </c>
      <c r="D13" s="202">
        <v>-2929</v>
      </c>
      <c r="E13" s="203">
        <v>140</v>
      </c>
      <c r="F13" s="204">
        <v>0</v>
      </c>
      <c r="G13" s="205" t="s">
        <v>134</v>
      </c>
      <c r="H13" s="204">
        <v>-140</v>
      </c>
      <c r="I13" s="205"/>
      <c r="J13" s="204"/>
      <c r="K13" s="203">
        <v>0</v>
      </c>
      <c r="L13" s="204"/>
      <c r="M13" s="203"/>
      <c r="N13" s="204"/>
      <c r="O13" s="203"/>
      <c r="P13" s="207"/>
      <c r="V13" s="187">
        <v>17609.8</v>
      </c>
    </row>
    <row r="14" spans="1:22" s="187" customFormat="1" ht="15.75" customHeight="1">
      <c r="A14" s="200"/>
      <c r="B14" s="201"/>
      <c r="C14" s="209">
        <v>186792</v>
      </c>
      <c r="D14" s="209">
        <v>157861</v>
      </c>
      <c r="E14" s="203"/>
      <c r="F14" s="204"/>
      <c r="G14" s="206"/>
      <c r="H14" s="204"/>
      <c r="I14" s="205"/>
      <c r="J14" s="204"/>
      <c r="K14" s="203"/>
      <c r="L14" s="204"/>
      <c r="M14" s="203"/>
      <c r="N14" s="204"/>
      <c r="O14" s="203"/>
      <c r="P14" s="207"/>
    </row>
    <row r="15" spans="1:22" s="187" customFormat="1" ht="15.75" customHeight="1">
      <c r="A15" s="200"/>
      <c r="B15" s="201"/>
      <c r="C15" s="210"/>
      <c r="D15" s="210"/>
      <c r="E15" s="203"/>
      <c r="F15" s="204"/>
      <c r="G15" s="206"/>
      <c r="H15" s="204"/>
      <c r="I15" s="205"/>
      <c r="J15" s="204"/>
      <c r="K15" s="203"/>
      <c r="L15" s="204"/>
      <c r="M15" s="203"/>
      <c r="N15" s="204"/>
      <c r="O15" s="203"/>
      <c r="P15" s="207"/>
    </row>
    <row r="16" spans="1:22" s="187" customFormat="1" ht="15.75" customHeight="1">
      <c r="A16" s="757" t="s">
        <v>1108</v>
      </c>
      <c r="B16" s="201"/>
      <c r="C16" s="200">
        <v>20</v>
      </c>
      <c r="D16" s="200">
        <v>20</v>
      </c>
      <c r="E16" s="203">
        <v>0</v>
      </c>
      <c r="F16" s="204">
        <v>0</v>
      </c>
      <c r="G16" s="206"/>
      <c r="H16" s="204"/>
      <c r="I16" s="205"/>
      <c r="J16" s="204"/>
      <c r="K16" s="203"/>
      <c r="L16" s="204"/>
      <c r="M16" s="203"/>
      <c r="N16" s="204"/>
      <c r="O16" s="203"/>
      <c r="P16" s="207"/>
    </row>
    <row r="17" spans="1:16" s="187" customFormat="1" ht="15.75" customHeight="1">
      <c r="A17" s="200" t="s">
        <v>35</v>
      </c>
      <c r="B17" s="201"/>
      <c r="C17" s="202">
        <v>218295</v>
      </c>
      <c r="D17" s="202">
        <v>189241</v>
      </c>
      <c r="E17" s="203">
        <v>29054</v>
      </c>
      <c r="F17" s="204">
        <v>0</v>
      </c>
      <c r="G17" s="206"/>
      <c r="H17" s="204"/>
      <c r="I17" s="205"/>
      <c r="J17" s="204"/>
      <c r="K17" s="203">
        <v>-29054</v>
      </c>
      <c r="L17" s="204"/>
      <c r="M17" s="203"/>
      <c r="N17" s="204"/>
      <c r="O17" s="203"/>
      <c r="P17" s="207"/>
    </row>
    <row r="18" spans="1:16" s="187" customFormat="1" ht="15.75" customHeight="1">
      <c r="A18" s="200" t="s">
        <v>1109</v>
      </c>
      <c r="B18" s="201"/>
      <c r="C18" s="202">
        <v>0</v>
      </c>
      <c r="D18" s="202">
        <v>-427</v>
      </c>
      <c r="E18" s="203">
        <v>427</v>
      </c>
      <c r="F18" s="204">
        <v>0</v>
      </c>
      <c r="G18" s="208"/>
      <c r="H18" s="204"/>
      <c r="I18" s="208" t="s">
        <v>131</v>
      </c>
      <c r="J18" s="204">
        <v>427</v>
      </c>
      <c r="K18" s="203">
        <v>0</v>
      </c>
      <c r="L18" s="204"/>
      <c r="M18" s="203"/>
      <c r="N18" s="204"/>
      <c r="O18" s="203"/>
      <c r="P18" s="207"/>
    </row>
    <row r="19" spans="1:16" s="187" customFormat="1" ht="15.75" customHeight="1">
      <c r="A19" s="200"/>
      <c r="B19" s="201"/>
      <c r="C19" s="209">
        <v>218295</v>
      </c>
      <c r="D19" s="209">
        <v>188814</v>
      </c>
      <c r="E19" s="203"/>
      <c r="F19" s="204"/>
      <c r="G19" s="208"/>
      <c r="H19" s="204"/>
      <c r="I19" s="208"/>
      <c r="J19" s="204"/>
      <c r="K19" s="203"/>
      <c r="L19" s="204"/>
      <c r="M19" s="203"/>
      <c r="N19" s="204"/>
      <c r="O19" s="203"/>
      <c r="P19" s="207"/>
    </row>
    <row r="20" spans="1:16" s="187" customFormat="1" ht="15.75" customHeight="1">
      <c r="A20" s="200"/>
      <c r="B20" s="201"/>
      <c r="C20" s="203"/>
      <c r="D20" s="203"/>
      <c r="E20" s="203"/>
      <c r="F20" s="204"/>
      <c r="G20" s="208"/>
      <c r="H20" s="204"/>
      <c r="I20" s="208"/>
      <c r="J20" s="204"/>
      <c r="K20" s="203"/>
      <c r="L20" s="204"/>
      <c r="M20" s="203"/>
      <c r="N20" s="204"/>
      <c r="O20" s="203"/>
      <c r="P20" s="207"/>
    </row>
    <row r="21" spans="1:16" s="187" customFormat="1" ht="15.75" customHeight="1">
      <c r="A21" s="200" t="s">
        <v>1110</v>
      </c>
      <c r="B21" s="201"/>
      <c r="C21" s="202">
        <v>0</v>
      </c>
      <c r="D21" s="202">
        <v>1963</v>
      </c>
      <c r="E21" s="203">
        <v>0</v>
      </c>
      <c r="F21" s="204">
        <v>1963</v>
      </c>
      <c r="G21" s="206"/>
      <c r="H21" s="204"/>
      <c r="I21" s="205"/>
      <c r="J21" s="204"/>
      <c r="K21" s="203">
        <v>1963</v>
      </c>
      <c r="L21" s="204"/>
      <c r="M21" s="203"/>
      <c r="N21" s="204"/>
      <c r="O21" s="203"/>
      <c r="P21" s="207"/>
    </row>
    <row r="22" spans="1:16" s="187" customFormat="1" ht="15.75" hidden="1" customHeight="1">
      <c r="A22" s="200" t="s">
        <v>1111</v>
      </c>
      <c r="B22" s="201"/>
      <c r="C22" s="202">
        <v>0</v>
      </c>
      <c r="D22" s="202">
        <v>0</v>
      </c>
      <c r="E22" s="203">
        <v>0</v>
      </c>
      <c r="F22" s="204">
        <v>0</v>
      </c>
      <c r="G22" s="208"/>
      <c r="H22" s="204"/>
      <c r="I22" s="208"/>
      <c r="J22" s="204"/>
      <c r="K22" s="203">
        <v>0</v>
      </c>
      <c r="L22" s="204"/>
      <c r="M22" s="203"/>
      <c r="N22" s="204"/>
      <c r="O22" s="203"/>
      <c r="P22" s="207"/>
    </row>
    <row r="23" spans="1:16" s="187" customFormat="1" ht="15.75" hidden="1" customHeight="1">
      <c r="A23" s="200"/>
      <c r="B23" s="201"/>
      <c r="C23" s="209">
        <v>0</v>
      </c>
      <c r="D23" s="209">
        <v>1963</v>
      </c>
      <c r="E23" s="203"/>
      <c r="F23" s="204"/>
      <c r="G23" s="208"/>
      <c r="H23" s="204"/>
      <c r="I23" s="208"/>
      <c r="J23" s="204"/>
      <c r="K23" s="203"/>
      <c r="L23" s="204"/>
      <c r="M23" s="203"/>
      <c r="N23" s="204"/>
      <c r="O23" s="203"/>
      <c r="P23" s="207"/>
    </row>
    <row r="24" spans="1:16" s="187" customFormat="1" ht="15.75" customHeight="1">
      <c r="A24" s="200"/>
      <c r="B24" s="201"/>
      <c r="C24" s="210"/>
      <c r="D24" s="210"/>
      <c r="E24" s="203"/>
      <c r="F24" s="204"/>
      <c r="G24" s="208"/>
      <c r="H24" s="204"/>
      <c r="I24" s="208"/>
      <c r="J24" s="204"/>
      <c r="K24" s="203"/>
      <c r="L24" s="204"/>
      <c r="M24" s="203"/>
      <c r="N24" s="204"/>
      <c r="O24" s="203"/>
      <c r="P24" s="207"/>
    </row>
    <row r="25" spans="1:16" s="187" customFormat="1" ht="15.75" customHeight="1">
      <c r="A25" s="200" t="s">
        <v>1112</v>
      </c>
      <c r="B25" s="201"/>
      <c r="C25" s="202">
        <v>1725</v>
      </c>
      <c r="D25" s="202">
        <v>0</v>
      </c>
      <c r="E25" s="203">
        <v>1725</v>
      </c>
      <c r="F25" s="204">
        <v>0</v>
      </c>
      <c r="G25" s="206"/>
      <c r="H25" s="204"/>
      <c r="I25" s="205"/>
      <c r="J25" s="204"/>
      <c r="K25" s="203">
        <v>-1725</v>
      </c>
      <c r="L25" s="204"/>
      <c r="M25" s="203"/>
      <c r="N25" s="204"/>
      <c r="O25" s="203"/>
      <c r="P25" s="207"/>
    </row>
    <row r="26" spans="1:16" s="187" customFormat="1" ht="15.75" customHeight="1">
      <c r="A26" s="200" t="s">
        <v>1113</v>
      </c>
      <c r="B26" s="201"/>
      <c r="C26" s="202">
        <v>121</v>
      </c>
      <c r="D26" s="202">
        <v>44</v>
      </c>
      <c r="E26" s="203">
        <v>77</v>
      </c>
      <c r="F26" s="204">
        <v>0</v>
      </c>
      <c r="G26" s="208" t="s">
        <v>144</v>
      </c>
      <c r="H26" s="204">
        <v>44</v>
      </c>
      <c r="I26" s="203" t="s">
        <v>144</v>
      </c>
      <c r="J26" s="204">
        <v>121</v>
      </c>
      <c r="K26" s="203">
        <v>0</v>
      </c>
      <c r="L26" s="204"/>
      <c r="M26" s="203"/>
      <c r="N26" s="204"/>
      <c r="O26" s="203"/>
      <c r="P26" s="207"/>
    </row>
    <row r="27" spans="1:16" s="187" customFormat="1" ht="15.75" customHeight="1">
      <c r="A27" s="200" t="s">
        <v>1114</v>
      </c>
      <c r="B27" s="201"/>
      <c r="C27" s="265">
        <v>2024</v>
      </c>
      <c r="D27" s="265">
        <v>1885</v>
      </c>
      <c r="E27" s="203">
        <v>139</v>
      </c>
      <c r="F27" s="204">
        <v>0</v>
      </c>
      <c r="G27" s="208"/>
      <c r="H27" s="204"/>
      <c r="I27" s="208" t="s">
        <v>150</v>
      </c>
      <c r="J27" s="204">
        <v>0</v>
      </c>
      <c r="K27" s="203">
        <v>-139</v>
      </c>
      <c r="L27" s="204"/>
      <c r="M27" s="203"/>
      <c r="N27" s="204"/>
      <c r="O27" s="203"/>
      <c r="P27" s="207"/>
    </row>
    <row r="28" spans="1:16" s="187" customFormat="1" ht="15.75" customHeight="1">
      <c r="A28" s="200" t="s">
        <v>1111</v>
      </c>
      <c r="B28" s="201"/>
      <c r="C28" s="202">
        <v>0</v>
      </c>
      <c r="D28" s="202">
        <v>0</v>
      </c>
      <c r="E28" s="203">
        <v>0</v>
      </c>
      <c r="F28" s="204">
        <v>0</v>
      </c>
      <c r="G28" s="208"/>
      <c r="H28" s="204"/>
      <c r="I28" s="208"/>
      <c r="J28" s="204"/>
      <c r="K28" s="203">
        <v>0</v>
      </c>
      <c r="L28" s="204"/>
      <c r="M28" s="203"/>
      <c r="N28" s="204"/>
      <c r="O28" s="203"/>
      <c r="P28" s="207"/>
    </row>
    <row r="29" spans="1:16" s="187" customFormat="1" ht="15.75" customHeight="1">
      <c r="A29" s="758"/>
      <c r="B29" s="201"/>
      <c r="C29" s="209">
        <v>2145</v>
      </c>
      <c r="D29" s="209">
        <v>1929</v>
      </c>
      <c r="E29" s="203"/>
      <c r="F29" s="204"/>
      <c r="G29" s="208"/>
      <c r="H29" s="204"/>
      <c r="I29" s="208"/>
      <c r="J29" s="204"/>
      <c r="K29" s="203"/>
      <c r="L29" s="204"/>
      <c r="M29" s="203"/>
      <c r="N29" s="204"/>
      <c r="O29" s="203"/>
      <c r="P29" s="207"/>
    </row>
    <row r="30" spans="1:16" s="193" customFormat="1" ht="15.75" customHeight="1">
      <c r="A30" s="211" t="s">
        <v>4</v>
      </c>
      <c r="B30" s="201"/>
      <c r="C30" s="212">
        <v>452262</v>
      </c>
      <c r="D30" s="212">
        <v>418990</v>
      </c>
      <c r="E30" s="213"/>
      <c r="F30" s="214"/>
      <c r="G30" s="215"/>
      <c r="H30" s="214"/>
      <c r="I30" s="215"/>
      <c r="J30" s="214"/>
      <c r="K30" s="213"/>
      <c r="L30" s="214"/>
      <c r="M30" s="213"/>
      <c r="N30" s="214"/>
      <c r="O30" s="213"/>
      <c r="P30" s="216"/>
    </row>
    <row r="31" spans="1:16" s="193" customFormat="1" ht="15.75" customHeight="1">
      <c r="A31" s="211"/>
      <c r="B31" s="201"/>
      <c r="C31" s="217"/>
      <c r="D31" s="217"/>
      <c r="E31" s="213"/>
      <c r="F31" s="214"/>
      <c r="G31" s="215"/>
      <c r="H31" s="214"/>
      <c r="I31" s="215"/>
      <c r="J31" s="214"/>
      <c r="K31" s="213"/>
      <c r="L31" s="214"/>
      <c r="M31" s="213"/>
      <c r="N31" s="214"/>
      <c r="O31" s="213"/>
      <c r="P31" s="216"/>
    </row>
    <row r="32" spans="1:16" s="187" customFormat="1" ht="15.75" customHeight="1">
      <c r="A32" s="211" t="s">
        <v>5</v>
      </c>
      <c r="B32" s="201"/>
      <c r="C32" s="218"/>
      <c r="D32" s="218"/>
      <c r="E32" s="203"/>
      <c r="F32" s="204"/>
      <c r="G32" s="208"/>
      <c r="H32" s="204"/>
      <c r="I32" s="208"/>
      <c r="J32" s="204"/>
      <c r="K32" s="203"/>
      <c r="L32" s="204"/>
      <c r="M32" s="203"/>
      <c r="N32" s="204"/>
      <c r="O32" s="203"/>
      <c r="P32" s="207"/>
    </row>
    <row r="33" spans="1:16" s="187" customFormat="1" ht="15.75" customHeight="1">
      <c r="A33" s="219" t="s">
        <v>39</v>
      </c>
      <c r="B33" s="201"/>
      <c r="C33" s="203">
        <v>601951</v>
      </c>
      <c r="D33" s="203">
        <v>600536</v>
      </c>
      <c r="E33" s="203">
        <v>1415</v>
      </c>
      <c r="F33" s="204">
        <v>0</v>
      </c>
      <c r="G33" s="208"/>
      <c r="H33" s="204"/>
      <c r="I33" s="208"/>
      <c r="J33" s="204"/>
      <c r="K33" s="203"/>
      <c r="L33" s="204">
        <v>-1415</v>
      </c>
      <c r="M33" s="203"/>
      <c r="N33" s="204"/>
      <c r="O33" s="203"/>
      <c r="P33" s="207"/>
    </row>
    <row r="34" spans="1:16" s="187" customFormat="1" ht="15.75" customHeight="1">
      <c r="A34" s="200" t="s">
        <v>1115</v>
      </c>
      <c r="B34" s="201"/>
      <c r="C34" s="203">
        <v>-495479</v>
      </c>
      <c r="D34" s="203">
        <v>-486002</v>
      </c>
      <c r="E34" s="203">
        <v>0</v>
      </c>
      <c r="F34" s="204">
        <v>9477</v>
      </c>
      <c r="G34" s="208" t="s">
        <v>138</v>
      </c>
      <c r="H34" s="204">
        <v>9477</v>
      </c>
      <c r="I34" s="208"/>
      <c r="J34" s="204"/>
      <c r="K34" s="203"/>
      <c r="L34" s="204">
        <v>0</v>
      </c>
      <c r="M34" s="203"/>
      <c r="N34" s="204"/>
      <c r="O34" s="203"/>
      <c r="P34" s="207"/>
    </row>
    <row r="35" spans="1:16" s="187" customFormat="1" ht="15.75" customHeight="1">
      <c r="A35" s="200" t="s">
        <v>1111</v>
      </c>
      <c r="B35" s="201"/>
      <c r="C35" s="202">
        <v>-18432</v>
      </c>
      <c r="D35" s="202">
        <v>-18432</v>
      </c>
      <c r="E35" s="203">
        <v>0</v>
      </c>
      <c r="F35" s="204">
        <v>0</v>
      </c>
      <c r="G35" s="208"/>
      <c r="H35" s="204"/>
      <c r="I35" s="208"/>
      <c r="J35" s="204"/>
      <c r="K35" s="203"/>
      <c r="L35" s="204">
        <v>0</v>
      </c>
      <c r="M35" s="203"/>
      <c r="N35" s="204"/>
      <c r="O35" s="203"/>
      <c r="P35" s="207"/>
    </row>
    <row r="36" spans="1:16" s="187" customFormat="1" ht="15.75" customHeight="1">
      <c r="A36" s="219"/>
      <c r="B36" s="201"/>
      <c r="C36" s="220">
        <v>88040</v>
      </c>
      <c r="D36" s="220">
        <v>96102</v>
      </c>
      <c r="E36" s="203"/>
      <c r="F36" s="204"/>
      <c r="G36" s="208"/>
      <c r="H36" s="204"/>
      <c r="I36" s="208"/>
      <c r="J36" s="204"/>
      <c r="K36" s="203"/>
      <c r="L36" s="204"/>
      <c r="M36" s="203"/>
      <c r="N36" s="204"/>
      <c r="O36" s="203"/>
      <c r="P36" s="207"/>
    </row>
    <row r="37" spans="1:16" s="187" customFormat="1" ht="15.75" hidden="1" customHeight="1">
      <c r="A37" s="219"/>
      <c r="B37" s="201"/>
      <c r="C37" s="221"/>
      <c r="D37" s="221"/>
      <c r="E37" s="203"/>
      <c r="F37" s="204"/>
      <c r="G37" s="208"/>
      <c r="H37" s="204"/>
      <c r="I37" s="208"/>
      <c r="J37" s="204"/>
      <c r="K37" s="203"/>
      <c r="L37" s="204"/>
      <c r="M37" s="203"/>
      <c r="N37" s="204"/>
      <c r="O37" s="203"/>
      <c r="P37" s="207"/>
    </row>
    <row r="38" spans="1:16" s="187" customFormat="1" ht="15.75" hidden="1" customHeight="1">
      <c r="A38" s="219" t="s">
        <v>1116</v>
      </c>
      <c r="B38" s="201"/>
      <c r="C38" s="203">
        <v>0</v>
      </c>
      <c r="D38" s="203">
        <v>0</v>
      </c>
      <c r="E38" s="203">
        <v>0</v>
      </c>
      <c r="F38" s="204">
        <v>0</v>
      </c>
      <c r="G38" s="208"/>
      <c r="H38" s="204"/>
      <c r="I38" s="208"/>
      <c r="J38" s="204"/>
      <c r="K38" s="203">
        <v>0</v>
      </c>
      <c r="L38" s="204"/>
      <c r="M38" s="203"/>
      <c r="N38" s="204"/>
      <c r="O38" s="203"/>
      <c r="P38" s="207"/>
    </row>
    <row r="39" spans="1:16" s="187" customFormat="1" ht="15.75" hidden="1" customHeight="1">
      <c r="A39" s="200" t="s">
        <v>1115</v>
      </c>
      <c r="B39" s="201"/>
      <c r="C39" s="202">
        <v>0</v>
      </c>
      <c r="D39" s="202">
        <v>0</v>
      </c>
      <c r="E39" s="203">
        <v>0</v>
      </c>
      <c r="F39" s="204">
        <v>0</v>
      </c>
      <c r="G39" s="208"/>
      <c r="H39" s="204"/>
      <c r="I39" s="208"/>
      <c r="J39" s="204"/>
      <c r="K39" s="203">
        <v>0</v>
      </c>
      <c r="L39" s="204"/>
      <c r="M39" s="203"/>
      <c r="N39" s="204"/>
      <c r="O39" s="203"/>
      <c r="P39" s="207"/>
    </row>
    <row r="40" spans="1:16" s="187" customFormat="1" ht="15.75" hidden="1" customHeight="1">
      <c r="A40" s="200" t="s">
        <v>1111</v>
      </c>
      <c r="B40" s="201"/>
      <c r="C40" s="202">
        <v>0</v>
      </c>
      <c r="D40" s="202">
        <v>0</v>
      </c>
      <c r="E40" s="203">
        <v>0</v>
      </c>
      <c r="F40" s="204">
        <v>0</v>
      </c>
      <c r="G40" s="208"/>
      <c r="H40" s="204"/>
      <c r="I40" s="208"/>
      <c r="J40" s="204"/>
      <c r="K40" s="203">
        <v>0</v>
      </c>
      <c r="L40" s="204"/>
      <c r="M40" s="203"/>
      <c r="N40" s="204"/>
      <c r="O40" s="203"/>
      <c r="P40" s="207"/>
    </row>
    <row r="41" spans="1:16" s="187" customFormat="1" ht="15.75" hidden="1" customHeight="1">
      <c r="A41" s="256"/>
      <c r="B41" s="201"/>
      <c r="C41" s="220">
        <v>0</v>
      </c>
      <c r="D41" s="220">
        <v>0</v>
      </c>
      <c r="E41" s="203"/>
      <c r="F41" s="204"/>
      <c r="G41" s="208"/>
      <c r="H41" s="204"/>
      <c r="I41" s="208"/>
      <c r="J41" s="204"/>
      <c r="K41" s="203"/>
      <c r="L41" s="204"/>
      <c r="M41" s="203"/>
      <c r="N41" s="204"/>
      <c r="O41" s="203"/>
      <c r="P41" s="207"/>
    </row>
    <row r="42" spans="1:16" s="187" customFormat="1" ht="15.75" customHeight="1">
      <c r="A42" s="256"/>
      <c r="B42" s="201"/>
      <c r="C42" s="221"/>
      <c r="D42" s="221"/>
      <c r="E42" s="203"/>
      <c r="F42" s="204"/>
      <c r="G42" s="208"/>
      <c r="H42" s="204"/>
      <c r="I42" s="208"/>
      <c r="J42" s="204"/>
      <c r="K42" s="203"/>
      <c r="L42" s="204"/>
      <c r="M42" s="203"/>
      <c r="N42" s="204"/>
      <c r="O42" s="203"/>
      <c r="P42" s="207"/>
    </row>
    <row r="43" spans="1:16" s="187" customFormat="1" ht="15.75" customHeight="1">
      <c r="A43" s="219" t="s">
        <v>142</v>
      </c>
      <c r="B43" s="201"/>
      <c r="C43" s="203">
        <v>3159</v>
      </c>
      <c r="D43" s="203">
        <v>3332</v>
      </c>
      <c r="E43" s="203">
        <v>0</v>
      </c>
      <c r="F43" s="204">
        <v>173</v>
      </c>
      <c r="G43" s="208" t="s">
        <v>143</v>
      </c>
      <c r="H43" s="204">
        <v>173</v>
      </c>
      <c r="I43" s="208"/>
      <c r="J43" s="204"/>
      <c r="K43" s="203"/>
      <c r="L43" s="204">
        <v>0</v>
      </c>
      <c r="M43" s="203"/>
      <c r="N43" s="204"/>
      <c r="O43" s="203"/>
      <c r="P43" s="207"/>
    </row>
    <row r="44" spans="1:16" s="187" customFormat="1" ht="15.75" customHeight="1">
      <c r="A44" s="219" t="s">
        <v>6</v>
      </c>
      <c r="B44" s="201"/>
      <c r="C44" s="203">
        <v>878</v>
      </c>
      <c r="D44" s="203">
        <v>659</v>
      </c>
      <c r="E44" s="203">
        <v>219</v>
      </c>
      <c r="F44" s="204">
        <v>0</v>
      </c>
      <c r="G44" s="208" t="s">
        <v>148</v>
      </c>
      <c r="H44" s="204">
        <v>659</v>
      </c>
      <c r="I44" s="208" t="s">
        <v>148</v>
      </c>
      <c r="J44" s="204">
        <v>878</v>
      </c>
      <c r="K44" s="203">
        <v>0</v>
      </c>
      <c r="L44" s="204"/>
      <c r="M44" s="203"/>
      <c r="N44" s="204"/>
      <c r="O44" s="203"/>
      <c r="P44" s="207"/>
    </row>
    <row r="45" spans="1:16" s="187" customFormat="1" ht="15.75" customHeight="1">
      <c r="A45" s="219"/>
      <c r="B45" s="201"/>
      <c r="C45" s="223"/>
      <c r="D45" s="223"/>
      <c r="E45" s="203"/>
      <c r="F45" s="204"/>
      <c r="G45" s="208"/>
      <c r="H45" s="204"/>
      <c r="I45" s="208"/>
      <c r="J45" s="204"/>
      <c r="K45" s="203"/>
      <c r="L45" s="204"/>
      <c r="M45" s="203"/>
      <c r="N45" s="204"/>
      <c r="O45" s="203"/>
      <c r="P45" s="207"/>
    </row>
    <row r="46" spans="1:16" s="187" customFormat="1" ht="15.75" customHeight="1">
      <c r="A46" s="219" t="s">
        <v>29</v>
      </c>
      <c r="B46" s="201"/>
      <c r="C46" s="203">
        <v>34937</v>
      </c>
      <c r="D46" s="203">
        <v>38484</v>
      </c>
      <c r="E46" s="203">
        <v>0</v>
      </c>
      <c r="F46" s="204">
        <v>3547</v>
      </c>
      <c r="G46" s="208"/>
      <c r="H46" s="204"/>
      <c r="I46" s="208"/>
      <c r="J46" s="204"/>
      <c r="K46" s="203"/>
      <c r="L46" s="204">
        <v>3547</v>
      </c>
      <c r="M46" s="203"/>
      <c r="N46" s="204"/>
      <c r="O46" s="203"/>
      <c r="P46" s="207"/>
    </row>
    <row r="47" spans="1:16" s="187" customFormat="1" ht="15.75" customHeight="1">
      <c r="A47" s="219" t="s">
        <v>27</v>
      </c>
      <c r="B47" s="201"/>
      <c r="C47" s="223">
        <v>2072</v>
      </c>
      <c r="D47" s="223">
        <v>2118</v>
      </c>
      <c r="E47" s="203">
        <v>0</v>
      </c>
      <c r="F47" s="204">
        <v>46</v>
      </c>
      <c r="G47" s="208"/>
      <c r="H47" s="204"/>
      <c r="I47" s="208"/>
      <c r="J47" s="204"/>
      <c r="K47" s="203">
        <v>46</v>
      </c>
      <c r="L47" s="204"/>
      <c r="M47" s="203"/>
      <c r="N47" s="204"/>
      <c r="O47" s="203"/>
      <c r="P47" s="207"/>
    </row>
    <row r="48" spans="1:16" s="193" customFormat="1" ht="15.75" customHeight="1">
      <c r="A48" s="211" t="s">
        <v>145</v>
      </c>
      <c r="B48" s="201"/>
      <c r="C48" s="212">
        <v>129086</v>
      </c>
      <c r="D48" s="212">
        <v>140695</v>
      </c>
      <c r="E48" s="213"/>
      <c r="F48" s="214"/>
      <c r="G48" s="215"/>
      <c r="H48" s="214"/>
      <c r="I48" s="215"/>
      <c r="J48" s="214"/>
      <c r="K48" s="213"/>
      <c r="L48" s="214"/>
      <c r="M48" s="213"/>
      <c r="N48" s="214"/>
      <c r="O48" s="213"/>
      <c r="P48" s="216"/>
    </row>
    <row r="49" spans="1:16" s="187" customFormat="1" ht="15.75" customHeight="1" thickBot="1">
      <c r="A49" s="224" t="s">
        <v>146</v>
      </c>
      <c r="B49" s="201"/>
      <c r="C49" s="225">
        <v>581348</v>
      </c>
      <c r="D49" s="225">
        <v>559685</v>
      </c>
      <c r="E49" s="226"/>
      <c r="F49" s="227"/>
      <c r="G49" s="228"/>
      <c r="H49" s="227"/>
      <c r="I49" s="228"/>
      <c r="J49" s="227"/>
      <c r="K49" s="226"/>
      <c r="L49" s="227"/>
      <c r="M49" s="226"/>
      <c r="N49" s="227"/>
      <c r="O49" s="226"/>
      <c r="P49" s="229"/>
    </row>
    <row r="50" spans="1:16" s="187" customFormat="1" ht="15.75" customHeight="1" thickTop="1">
      <c r="A50" s="230"/>
      <c r="B50" s="201"/>
      <c r="C50" s="231"/>
      <c r="D50" s="231"/>
      <c r="E50" s="231"/>
      <c r="F50" s="231"/>
      <c r="G50" s="232"/>
      <c r="H50" s="233"/>
      <c r="I50" s="234"/>
      <c r="J50" s="233"/>
      <c r="K50" s="233"/>
      <c r="L50" s="233"/>
      <c r="M50" s="233"/>
      <c r="N50" s="233"/>
      <c r="O50" s="233"/>
      <c r="P50" s="233"/>
    </row>
    <row r="51" spans="1:16" s="187" customFormat="1" ht="15.75" customHeight="1">
      <c r="A51" s="235"/>
      <c r="B51" s="201"/>
      <c r="C51" s="204">
        <v>581348</v>
      </c>
      <c r="D51" s="236"/>
      <c r="E51" s="204"/>
      <c r="F51" s="204"/>
      <c r="G51" s="237"/>
      <c r="H51" s="204"/>
      <c r="I51" s="238"/>
      <c r="J51" s="204"/>
      <c r="K51" s="204"/>
      <c r="L51" s="204"/>
      <c r="M51" s="204"/>
      <c r="N51" s="204"/>
      <c r="O51" s="204"/>
      <c r="P51" s="204"/>
    </row>
    <row r="52" spans="1:16" s="244" customFormat="1" ht="15.75" customHeight="1">
      <c r="A52" s="239" t="s">
        <v>147</v>
      </c>
      <c r="B52" s="239"/>
      <c r="C52" s="240">
        <v>0</v>
      </c>
      <c r="D52" s="241"/>
      <c r="E52" s="241">
        <v>62715</v>
      </c>
      <c r="F52" s="241">
        <v>41052</v>
      </c>
      <c r="G52" s="242"/>
      <c r="H52" s="241">
        <v>10213</v>
      </c>
      <c r="I52" s="243"/>
      <c r="J52" s="241">
        <v>1426</v>
      </c>
      <c r="K52" s="241">
        <v>-57700</v>
      </c>
      <c r="L52" s="241">
        <v>1404</v>
      </c>
      <c r="M52" s="241">
        <v>0</v>
      </c>
      <c r="N52" s="241"/>
      <c r="O52" s="241">
        <v>59131</v>
      </c>
      <c r="P52" s="241">
        <v>33285</v>
      </c>
    </row>
    <row r="53" spans="1:16" s="250" customFormat="1" ht="15.75" customHeight="1">
      <c r="A53" s="245"/>
      <c r="B53" s="245"/>
      <c r="C53" s="246">
        <v>0</v>
      </c>
      <c r="D53" s="246"/>
      <c r="E53" s="247"/>
      <c r="F53" s="247"/>
      <c r="G53" s="248"/>
      <c r="H53" s="247"/>
      <c r="I53" s="249"/>
      <c r="J53" s="247"/>
      <c r="K53" s="247"/>
      <c r="L53" s="247"/>
      <c r="M53" s="247"/>
      <c r="N53" s="247"/>
      <c r="O53" s="247"/>
      <c r="P53" s="247"/>
    </row>
    <row r="54" spans="1:16" ht="16.5" customHeight="1">
      <c r="A54" s="2" t="s">
        <v>88</v>
      </c>
      <c r="M54" s="178"/>
      <c r="N54" s="178"/>
      <c r="O54" s="178"/>
      <c r="P54" s="178"/>
    </row>
    <row r="55" spans="1:16" ht="16.5" customHeight="1">
      <c r="A55" s="181" t="s">
        <v>115</v>
      </c>
      <c r="B55" s="181"/>
      <c r="M55" s="178"/>
      <c r="N55" s="182" t="s">
        <v>116</v>
      </c>
      <c r="O55" s="182"/>
      <c r="P55" s="178"/>
    </row>
    <row r="56" spans="1:16" ht="16.5" customHeight="1">
      <c r="A56" s="181" t="s">
        <v>1106</v>
      </c>
      <c r="B56" s="181"/>
      <c r="M56" s="178"/>
      <c r="N56" s="182" t="s">
        <v>118</v>
      </c>
      <c r="O56" s="178"/>
      <c r="P56" s="178"/>
    </row>
    <row r="57" spans="1:16" ht="16.5" customHeight="1">
      <c r="A57" s="181"/>
      <c r="B57" s="181"/>
      <c r="M57" s="178"/>
      <c r="N57" s="182" t="s">
        <v>119</v>
      </c>
      <c r="O57" s="178"/>
      <c r="P57" s="178"/>
    </row>
    <row r="58" spans="1:16" ht="16.5" customHeight="1">
      <c r="A58" s="181"/>
      <c r="B58" s="181"/>
      <c r="M58" s="178"/>
      <c r="N58" s="182"/>
      <c r="O58" s="182"/>
      <c r="P58" s="178"/>
    </row>
    <row r="59" spans="1:16" ht="16.5" customHeight="1">
      <c r="A59" s="184"/>
      <c r="B59" s="181"/>
      <c r="M59" s="178"/>
      <c r="N59" s="178"/>
      <c r="O59" s="178"/>
      <c r="P59" s="178"/>
    </row>
    <row r="60" spans="1:16" s="187" customFormat="1" ht="16.5" customHeight="1">
      <c r="A60" s="185"/>
      <c r="B60" s="181"/>
      <c r="C60" s="1031">
        <v>40724</v>
      </c>
      <c r="D60" s="1031">
        <v>40543</v>
      </c>
      <c r="E60" s="1033" t="s">
        <v>120</v>
      </c>
      <c r="F60" s="1034"/>
      <c r="G60" s="1033" t="s">
        <v>121</v>
      </c>
      <c r="H60" s="1038"/>
      <c r="I60" s="1038"/>
      <c r="J60" s="1034"/>
      <c r="K60" s="1048" t="s">
        <v>122</v>
      </c>
      <c r="L60" s="1049"/>
      <c r="M60" s="1049"/>
      <c r="N60" s="1050"/>
      <c r="O60" s="1031">
        <v>39813</v>
      </c>
      <c r="P60" s="1031">
        <v>39903</v>
      </c>
    </row>
    <row r="61" spans="1:16" s="193" customFormat="1" ht="16.5" customHeight="1">
      <c r="A61" s="188"/>
      <c r="B61" s="181"/>
      <c r="C61" s="1032"/>
      <c r="D61" s="1032"/>
      <c r="E61" s="190" t="s">
        <v>124</v>
      </c>
      <c r="F61" s="190" t="s">
        <v>125</v>
      </c>
      <c r="G61" s="1043" t="s">
        <v>124</v>
      </c>
      <c r="H61" s="1044"/>
      <c r="I61" s="1040" t="s">
        <v>125</v>
      </c>
      <c r="J61" s="1040"/>
      <c r="K61" s="190" t="s">
        <v>126</v>
      </c>
      <c r="L61" s="251" t="s">
        <v>127</v>
      </c>
      <c r="M61" s="190" t="s">
        <v>128</v>
      </c>
      <c r="N61" s="190" t="s">
        <v>129</v>
      </c>
      <c r="O61" s="1032"/>
      <c r="P61" s="1032"/>
    </row>
    <row r="62" spans="1:16" s="193" customFormat="1" ht="16.5" customHeight="1">
      <c r="A62" s="252" t="s">
        <v>9</v>
      </c>
      <c r="B62" s="195"/>
      <c r="C62" s="253"/>
      <c r="D62" s="196"/>
      <c r="E62" s="197"/>
      <c r="F62" s="254"/>
      <c r="G62" s="197"/>
      <c r="H62" s="254"/>
      <c r="I62" s="197"/>
      <c r="J62" s="254"/>
      <c r="K62" s="197"/>
      <c r="L62" s="254"/>
      <c r="M62" s="197"/>
      <c r="N62" s="254"/>
      <c r="O62" s="253"/>
      <c r="P62" s="255"/>
    </row>
    <row r="63" spans="1:16" s="187" customFormat="1" ht="16.5" customHeight="1">
      <c r="A63" s="256" t="s">
        <v>76</v>
      </c>
      <c r="B63" s="257"/>
      <c r="C63" s="202">
        <v>0</v>
      </c>
      <c r="D63" s="202">
        <v>0</v>
      </c>
      <c r="E63" s="203">
        <v>0</v>
      </c>
      <c r="F63" s="204">
        <v>0</v>
      </c>
      <c r="G63" s="258"/>
      <c r="H63" s="260"/>
      <c r="I63" s="258"/>
      <c r="J63" s="260"/>
      <c r="K63" s="203"/>
      <c r="L63" s="260"/>
      <c r="M63" s="759">
        <v>0</v>
      </c>
      <c r="N63" s="260"/>
      <c r="O63" s="261"/>
      <c r="P63" s="262"/>
    </row>
    <row r="64" spans="1:16" s="187" customFormat="1" ht="16.5" customHeight="1">
      <c r="A64" s="256" t="s">
        <v>275</v>
      </c>
      <c r="B64" s="201"/>
      <c r="C64" s="202">
        <v>2962</v>
      </c>
      <c r="D64" s="202">
        <v>5584</v>
      </c>
      <c r="E64" s="203">
        <v>2622</v>
      </c>
      <c r="F64" s="204">
        <v>0</v>
      </c>
      <c r="G64" s="208"/>
      <c r="H64" s="204"/>
      <c r="I64" s="203"/>
      <c r="J64" s="204"/>
      <c r="K64" s="203">
        <v>-2622</v>
      </c>
      <c r="L64" s="204"/>
      <c r="M64" s="203"/>
      <c r="N64" s="204"/>
      <c r="O64" s="263"/>
      <c r="P64" s="207"/>
    </row>
    <row r="65" spans="1:16" s="187" customFormat="1" ht="16.5" customHeight="1">
      <c r="A65" s="256" t="s">
        <v>1117</v>
      </c>
      <c r="B65" s="201"/>
      <c r="C65" s="202">
        <v>624</v>
      </c>
      <c r="D65" s="202">
        <v>968</v>
      </c>
      <c r="E65" s="203">
        <v>344</v>
      </c>
      <c r="F65" s="204">
        <v>0</v>
      </c>
      <c r="G65" s="208"/>
      <c r="H65" s="204"/>
      <c r="I65" s="203"/>
      <c r="J65" s="204"/>
      <c r="K65" s="203">
        <v>-344</v>
      </c>
      <c r="L65" s="204"/>
      <c r="M65" s="203"/>
      <c r="N65" s="204"/>
      <c r="O65" s="263"/>
      <c r="P65" s="207"/>
    </row>
    <row r="66" spans="1:16" s="187" customFormat="1" ht="16.5" customHeight="1">
      <c r="A66" s="256" t="s">
        <v>1118</v>
      </c>
      <c r="B66" s="201"/>
      <c r="C66" s="265">
        <v>0</v>
      </c>
      <c r="D66" s="265">
        <v>0</v>
      </c>
      <c r="E66" s="203">
        <v>0</v>
      </c>
      <c r="F66" s="204">
        <v>0</v>
      </c>
      <c r="G66" s="208"/>
      <c r="H66" s="204"/>
      <c r="I66" s="208"/>
      <c r="J66" s="204"/>
      <c r="K66" s="203"/>
      <c r="L66" s="204"/>
      <c r="M66" s="203">
        <v>0</v>
      </c>
      <c r="N66" s="204"/>
      <c r="O66" s="263"/>
      <c r="P66" s="207"/>
    </row>
    <row r="67" spans="1:16" s="187" customFormat="1" ht="16.5" customHeight="1">
      <c r="A67" s="256" t="s">
        <v>1119</v>
      </c>
      <c r="B67" s="201"/>
      <c r="C67" s="265">
        <v>0</v>
      </c>
      <c r="D67" s="265">
        <v>25</v>
      </c>
      <c r="E67" s="203">
        <v>25</v>
      </c>
      <c r="F67" s="204">
        <v>0</v>
      </c>
      <c r="G67" s="208" t="s">
        <v>155</v>
      </c>
      <c r="H67" s="204">
        <v>0</v>
      </c>
      <c r="I67" s="203" t="s">
        <v>155</v>
      </c>
      <c r="J67" s="204">
        <v>25</v>
      </c>
      <c r="K67" s="203">
        <v>0</v>
      </c>
      <c r="L67" s="204"/>
      <c r="M67" s="203"/>
      <c r="N67" s="204"/>
      <c r="O67" s="263"/>
      <c r="P67" s="207"/>
    </row>
    <row r="68" spans="1:16" s="187" customFormat="1" ht="16.5" customHeight="1">
      <c r="A68" s="256"/>
      <c r="B68" s="201"/>
      <c r="C68" s="209">
        <v>624</v>
      </c>
      <c r="D68" s="209">
        <v>993</v>
      </c>
      <c r="E68" s="203"/>
      <c r="F68" s="204"/>
      <c r="G68" s="208"/>
      <c r="H68" s="204"/>
      <c r="I68" s="203"/>
      <c r="J68" s="204"/>
      <c r="K68" s="203"/>
      <c r="L68" s="204"/>
      <c r="M68" s="203"/>
      <c r="N68" s="204"/>
      <c r="O68" s="263"/>
      <c r="P68" s="207"/>
    </row>
    <row r="69" spans="1:16" s="187" customFormat="1" ht="16.5" customHeight="1">
      <c r="A69" s="256"/>
      <c r="B69" s="201"/>
      <c r="C69" s="264"/>
      <c r="D69" s="264"/>
      <c r="E69" s="203"/>
      <c r="F69" s="204"/>
      <c r="G69" s="208"/>
      <c r="H69" s="204"/>
      <c r="I69" s="203"/>
      <c r="J69" s="204"/>
      <c r="K69" s="203"/>
      <c r="L69" s="204"/>
      <c r="M69" s="203"/>
      <c r="N69" s="204"/>
      <c r="O69" s="263"/>
      <c r="P69" s="207"/>
    </row>
    <row r="70" spans="1:16" s="187" customFormat="1" ht="16.5" customHeight="1">
      <c r="A70" s="219" t="s">
        <v>1120</v>
      </c>
      <c r="B70" s="201"/>
      <c r="C70" s="202"/>
      <c r="D70" s="202"/>
      <c r="E70" s="203"/>
      <c r="F70" s="204"/>
      <c r="G70" s="208"/>
      <c r="H70" s="204"/>
      <c r="I70" s="203"/>
      <c r="J70" s="204"/>
      <c r="K70" s="203"/>
      <c r="L70" s="204"/>
      <c r="M70" s="203"/>
      <c r="N70" s="204"/>
      <c r="O70" s="203"/>
      <c r="P70" s="207"/>
    </row>
    <row r="71" spans="1:16" s="187" customFormat="1" ht="16.5" customHeight="1">
      <c r="A71" s="219" t="s">
        <v>80</v>
      </c>
      <c r="B71" s="201"/>
      <c r="C71" s="202">
        <v>0</v>
      </c>
      <c r="D71" s="202">
        <v>0</v>
      </c>
      <c r="E71" s="203">
        <v>0</v>
      </c>
      <c r="F71" s="204">
        <v>0</v>
      </c>
      <c r="G71" s="208"/>
      <c r="H71" s="203"/>
      <c r="I71" s="203"/>
      <c r="J71" s="203"/>
      <c r="K71" s="203"/>
      <c r="L71" s="204"/>
      <c r="M71" s="203">
        <v>0</v>
      </c>
      <c r="N71" s="204"/>
      <c r="O71" s="203"/>
      <c r="P71" s="207"/>
    </row>
    <row r="72" spans="1:16" s="187" customFormat="1" ht="15" hidden="1" customHeight="1">
      <c r="A72" s="219" t="s">
        <v>1121</v>
      </c>
      <c r="B72" s="201"/>
      <c r="C72" s="202"/>
      <c r="D72" s="202"/>
      <c r="E72" s="203"/>
      <c r="F72" s="204"/>
      <c r="G72" s="208"/>
      <c r="H72" s="204"/>
      <c r="I72" s="203"/>
      <c r="J72" s="204"/>
      <c r="K72" s="203"/>
      <c r="L72" s="204"/>
      <c r="M72" s="203"/>
      <c r="N72" s="204"/>
      <c r="O72" s="263"/>
      <c r="P72" s="207"/>
    </row>
    <row r="73" spans="1:16" s="187" customFormat="1" ht="15" hidden="1" customHeight="1">
      <c r="A73" s="219" t="s">
        <v>80</v>
      </c>
      <c r="B73" s="201"/>
      <c r="C73" s="202"/>
      <c r="D73" s="202"/>
      <c r="E73" s="203"/>
      <c r="F73" s="204"/>
      <c r="G73" s="208"/>
      <c r="H73" s="204"/>
      <c r="I73" s="203"/>
      <c r="J73" s="204"/>
      <c r="K73" s="203"/>
      <c r="L73" s="204"/>
      <c r="M73" s="203">
        <v>0</v>
      </c>
      <c r="N73" s="204"/>
      <c r="O73" s="263"/>
      <c r="P73" s="207"/>
    </row>
    <row r="74" spans="1:16" s="187" customFormat="1" ht="15" hidden="1" customHeight="1">
      <c r="A74" s="222" t="s">
        <v>152</v>
      </c>
      <c r="B74" s="201"/>
      <c r="C74" s="265"/>
      <c r="D74" s="265"/>
      <c r="E74" s="203"/>
      <c r="F74" s="204"/>
      <c r="G74" s="208"/>
      <c r="H74" s="204"/>
      <c r="I74" s="203"/>
      <c r="J74" s="204"/>
      <c r="K74" s="203"/>
      <c r="L74" s="204"/>
      <c r="M74" s="203"/>
      <c r="N74" s="204"/>
      <c r="O74" s="263"/>
      <c r="P74" s="207"/>
    </row>
    <row r="75" spans="1:16" s="187" customFormat="1" ht="16.5" customHeight="1">
      <c r="A75" s="219" t="s">
        <v>292</v>
      </c>
      <c r="B75" s="201"/>
      <c r="C75" s="202">
        <v>7313</v>
      </c>
      <c r="D75" s="202">
        <v>9437</v>
      </c>
      <c r="E75" s="203">
        <v>2124</v>
      </c>
      <c r="F75" s="204">
        <v>0</v>
      </c>
      <c r="G75" s="208"/>
      <c r="H75" s="204"/>
      <c r="I75" s="203"/>
      <c r="J75" s="204"/>
      <c r="K75" s="203">
        <v>-2124</v>
      </c>
      <c r="L75" s="204"/>
      <c r="M75" s="203"/>
      <c r="N75" s="204"/>
      <c r="O75" s="263"/>
      <c r="P75" s="207"/>
    </row>
    <row r="76" spans="1:16" s="187" customFormat="1" ht="16.5" customHeight="1">
      <c r="A76" s="219" t="s">
        <v>1122</v>
      </c>
      <c r="B76" s="201"/>
      <c r="C76" s="265">
        <v>4894</v>
      </c>
      <c r="D76" s="265">
        <v>3846</v>
      </c>
      <c r="E76" s="203">
        <v>0</v>
      </c>
      <c r="F76" s="204">
        <v>1048</v>
      </c>
      <c r="G76" s="208"/>
      <c r="H76" s="204"/>
      <c r="I76" s="203"/>
      <c r="J76" s="204"/>
      <c r="K76" s="203">
        <v>1048</v>
      </c>
      <c r="L76" s="204"/>
      <c r="M76" s="203"/>
      <c r="N76" s="204"/>
      <c r="O76" s="263"/>
      <c r="P76" s="207"/>
    </row>
    <row r="77" spans="1:16" s="187" customFormat="1" ht="16.5" customHeight="1">
      <c r="A77" s="222" t="s">
        <v>28</v>
      </c>
      <c r="B77" s="201"/>
      <c r="C77" s="223">
        <v>744</v>
      </c>
      <c r="D77" s="223">
        <v>467</v>
      </c>
      <c r="E77" s="203">
        <v>0</v>
      </c>
      <c r="F77" s="204">
        <v>277</v>
      </c>
      <c r="G77" s="208"/>
      <c r="H77" s="204"/>
      <c r="I77" s="203"/>
      <c r="J77" s="204"/>
      <c r="K77" s="203">
        <v>277</v>
      </c>
      <c r="L77" s="204"/>
      <c r="M77" s="203"/>
      <c r="N77" s="204"/>
      <c r="O77" s="263"/>
      <c r="P77" s="207"/>
    </row>
    <row r="78" spans="1:16" s="193" customFormat="1" ht="16.5" customHeight="1">
      <c r="A78" s="211" t="s">
        <v>10</v>
      </c>
      <c r="B78" s="201"/>
      <c r="C78" s="212">
        <v>11643</v>
      </c>
      <c r="D78" s="212">
        <v>16481</v>
      </c>
      <c r="E78" s="213"/>
      <c r="F78" s="214"/>
      <c r="G78" s="208"/>
      <c r="H78" s="204"/>
      <c r="I78" s="203"/>
      <c r="J78" s="204"/>
      <c r="K78" s="213"/>
      <c r="L78" s="214"/>
      <c r="M78" s="213"/>
      <c r="N78" s="214"/>
      <c r="O78" s="213"/>
      <c r="P78" s="216"/>
    </row>
    <row r="79" spans="1:16" s="193" customFormat="1" ht="16.5" customHeight="1">
      <c r="A79" s="211"/>
      <c r="B79" s="201"/>
      <c r="C79" s="217"/>
      <c r="D79" s="266"/>
      <c r="E79" s="213"/>
      <c r="F79" s="214"/>
      <c r="G79" s="208"/>
      <c r="H79" s="204"/>
      <c r="I79" s="203"/>
      <c r="J79" s="204"/>
      <c r="K79" s="213"/>
      <c r="L79" s="214"/>
      <c r="M79" s="213"/>
      <c r="N79" s="214"/>
      <c r="O79" s="213"/>
      <c r="P79" s="216"/>
    </row>
    <row r="80" spans="1:16" s="193" customFormat="1" ht="16.5" customHeight="1">
      <c r="A80" s="211" t="s">
        <v>25</v>
      </c>
      <c r="B80" s="201"/>
      <c r="C80" s="267"/>
      <c r="D80" s="268"/>
      <c r="E80" s="213"/>
      <c r="F80" s="214"/>
      <c r="G80" s="208"/>
      <c r="H80" s="204"/>
      <c r="I80" s="203"/>
      <c r="J80" s="204"/>
      <c r="K80" s="213"/>
      <c r="L80" s="214"/>
      <c r="M80" s="213"/>
      <c r="N80" s="214"/>
      <c r="O80" s="213"/>
      <c r="P80" s="216"/>
    </row>
    <row r="81" spans="1:16" s="193" customFormat="1" ht="16.5" hidden="1" customHeight="1">
      <c r="A81" s="219" t="s">
        <v>1120</v>
      </c>
      <c r="B81" s="201"/>
      <c r="C81" s="265">
        <v>0</v>
      </c>
      <c r="D81" s="265">
        <v>0</v>
      </c>
      <c r="E81" s="203">
        <v>0</v>
      </c>
      <c r="F81" s="204">
        <v>0</v>
      </c>
      <c r="G81" s="208" t="s">
        <v>148</v>
      </c>
      <c r="H81" s="204">
        <v>0</v>
      </c>
      <c r="I81" s="208" t="s">
        <v>1123</v>
      </c>
      <c r="J81" s="204">
        <v>0</v>
      </c>
      <c r="K81" s="203"/>
      <c r="L81" s="214"/>
      <c r="M81" s="203">
        <v>0</v>
      </c>
      <c r="N81" s="214"/>
      <c r="O81" s="213"/>
      <c r="P81" s="216"/>
    </row>
    <row r="82" spans="1:16" s="193" customFormat="1" ht="16.5" hidden="1" customHeight="1">
      <c r="A82" s="219" t="s">
        <v>1121</v>
      </c>
      <c r="B82" s="201"/>
      <c r="C82" s="265"/>
      <c r="D82" s="265"/>
      <c r="E82" s="203"/>
      <c r="F82" s="204"/>
      <c r="G82" s="208"/>
      <c r="H82" s="204"/>
      <c r="I82" s="203"/>
      <c r="J82" s="204"/>
      <c r="K82" s="203"/>
      <c r="L82" s="214"/>
      <c r="M82" s="203"/>
      <c r="N82" s="214"/>
      <c r="O82" s="213"/>
      <c r="P82" s="216"/>
    </row>
    <row r="83" spans="1:16" s="193" customFormat="1" ht="16.5" hidden="1" customHeight="1">
      <c r="A83" s="219" t="s">
        <v>1124</v>
      </c>
      <c r="B83" s="201"/>
      <c r="C83" s="265">
        <v>0</v>
      </c>
      <c r="D83" s="265">
        <v>0</v>
      </c>
      <c r="E83" s="203">
        <v>0</v>
      </c>
      <c r="F83" s="204">
        <v>0</v>
      </c>
      <c r="G83" s="208"/>
      <c r="H83" s="204"/>
      <c r="I83" s="203"/>
      <c r="J83" s="204"/>
      <c r="K83" s="203"/>
      <c r="L83" s="214"/>
      <c r="M83" s="203">
        <v>0</v>
      </c>
      <c r="N83" s="214"/>
      <c r="O83" s="213"/>
      <c r="P83" s="216"/>
    </row>
    <row r="84" spans="1:16" s="193" customFormat="1" ht="16.5" hidden="1" customHeight="1">
      <c r="A84" s="219" t="s">
        <v>1125</v>
      </c>
      <c r="B84" s="201"/>
      <c r="C84" s="265">
        <v>0</v>
      </c>
      <c r="D84" s="265">
        <v>0</v>
      </c>
      <c r="E84" s="203">
        <v>0</v>
      </c>
      <c r="F84" s="204">
        <v>0</v>
      </c>
      <c r="G84" s="205" t="s">
        <v>155</v>
      </c>
      <c r="H84" s="204">
        <v>0</v>
      </c>
      <c r="I84" s="256" t="s">
        <v>155</v>
      </c>
      <c r="J84" s="204">
        <v>0</v>
      </c>
      <c r="K84" s="203"/>
      <c r="L84" s="214"/>
      <c r="M84" s="203">
        <v>0</v>
      </c>
      <c r="N84" s="214"/>
      <c r="O84" s="213"/>
      <c r="P84" s="216"/>
    </row>
    <row r="85" spans="1:16" s="193" customFormat="1" ht="16.5" hidden="1" customHeight="1">
      <c r="A85" s="219"/>
      <c r="B85" s="201"/>
      <c r="C85" s="760"/>
      <c r="D85" s="760"/>
      <c r="E85" s="203"/>
      <c r="F85" s="204"/>
      <c r="G85" s="205"/>
      <c r="H85" s="256"/>
      <c r="I85" s="256"/>
      <c r="J85" s="256"/>
      <c r="K85" s="203"/>
      <c r="L85" s="214"/>
      <c r="M85" s="203"/>
      <c r="N85" s="214"/>
      <c r="O85" s="213"/>
      <c r="P85" s="216"/>
    </row>
    <row r="86" spans="1:16" s="193" customFormat="1" ht="16.5" hidden="1" customHeight="1">
      <c r="A86" s="219"/>
      <c r="B86" s="201"/>
      <c r="C86" s="209">
        <v>0</v>
      </c>
      <c r="D86" s="209">
        <v>0</v>
      </c>
      <c r="E86" s="203"/>
      <c r="F86" s="204"/>
      <c r="G86" s="208"/>
      <c r="H86" s="204"/>
      <c r="I86" s="203"/>
      <c r="J86" s="204"/>
      <c r="K86" s="213"/>
      <c r="L86" s="214"/>
      <c r="M86" s="203"/>
      <c r="N86" s="214"/>
      <c r="O86" s="213"/>
      <c r="P86" s="216"/>
    </row>
    <row r="87" spans="1:16" s="193" customFormat="1" ht="16.5" customHeight="1">
      <c r="A87" s="219"/>
      <c r="B87" s="201"/>
      <c r="C87" s="210"/>
      <c r="D87" s="210"/>
      <c r="E87" s="203"/>
      <c r="F87" s="204"/>
      <c r="G87" s="208"/>
      <c r="H87" s="204"/>
      <c r="I87" s="203"/>
      <c r="J87" s="204"/>
      <c r="K87" s="213"/>
      <c r="L87" s="214"/>
      <c r="M87" s="203"/>
      <c r="N87" s="214"/>
      <c r="O87" s="213"/>
      <c r="P87" s="216"/>
    </row>
    <row r="88" spans="1:16" s="193" customFormat="1" ht="16.5" customHeight="1">
      <c r="A88" s="219" t="s">
        <v>154</v>
      </c>
      <c r="B88" s="201"/>
      <c r="C88" s="202">
        <v>866</v>
      </c>
      <c r="D88">
        <v>1084</v>
      </c>
      <c r="E88" s="203">
        <v>218</v>
      </c>
      <c r="F88" s="204">
        <v>0</v>
      </c>
      <c r="G88" s="208"/>
      <c r="H88" s="204"/>
      <c r="I88" s="203"/>
      <c r="J88" s="204"/>
      <c r="K88" s="213"/>
      <c r="L88" s="214"/>
      <c r="M88" s="203">
        <v>-218</v>
      </c>
      <c r="N88" s="214"/>
      <c r="O88" s="213"/>
      <c r="P88" s="216"/>
    </row>
    <row r="89" spans="1:16" s="193" customFormat="1" ht="16.5" customHeight="1">
      <c r="A89" s="219"/>
      <c r="B89" s="201"/>
      <c r="C89" s="210"/>
      <c r="D89" s="210"/>
      <c r="E89" s="203"/>
      <c r="F89" s="204"/>
      <c r="G89" s="208"/>
      <c r="H89" s="204"/>
      <c r="I89" s="203"/>
      <c r="J89" s="204"/>
      <c r="K89" s="213"/>
      <c r="L89" s="214"/>
      <c r="M89" s="203"/>
      <c r="N89" s="214"/>
      <c r="O89" s="213"/>
      <c r="P89" s="216"/>
    </row>
    <row r="90" spans="1:16" s="187" customFormat="1" ht="16.5" customHeight="1">
      <c r="A90" s="219" t="s">
        <v>1126</v>
      </c>
      <c r="B90" s="269"/>
      <c r="C90" s="265">
        <v>4378</v>
      </c>
      <c r="D90" s="265">
        <v>0</v>
      </c>
      <c r="E90" s="203">
        <v>0</v>
      </c>
      <c r="F90" s="204">
        <v>4378</v>
      </c>
      <c r="G90" s="208" t="s">
        <v>1127</v>
      </c>
      <c r="H90" s="204">
        <v>4378</v>
      </c>
      <c r="I90" s="203"/>
      <c r="J90" s="204"/>
      <c r="K90" s="203">
        <v>0</v>
      </c>
      <c r="L90" s="204"/>
      <c r="M90" s="203"/>
      <c r="N90" s="204"/>
      <c r="O90" s="203"/>
      <c r="P90" s="207"/>
    </row>
    <row r="91" spans="1:16" s="193" customFormat="1" ht="16.5" customHeight="1">
      <c r="A91" s="211" t="s">
        <v>11</v>
      </c>
      <c r="B91" s="201"/>
      <c r="C91" s="209">
        <v>5244</v>
      </c>
      <c r="D91" s="209">
        <v>1084</v>
      </c>
      <c r="E91" s="213"/>
      <c r="F91" s="214"/>
      <c r="G91" s="215"/>
      <c r="H91" s="214"/>
      <c r="I91" s="213"/>
      <c r="J91" s="214"/>
      <c r="K91" s="213"/>
      <c r="L91" s="214"/>
      <c r="M91" s="213"/>
      <c r="N91" s="214"/>
      <c r="O91" s="213"/>
      <c r="P91" s="216"/>
    </row>
    <row r="92" spans="1:16" s="193" customFormat="1" ht="16.5" customHeight="1">
      <c r="A92" s="211" t="s">
        <v>12</v>
      </c>
      <c r="B92" s="201"/>
      <c r="C92" s="212">
        <v>16887</v>
      </c>
      <c r="D92" s="212">
        <v>17565</v>
      </c>
      <c r="E92" s="213"/>
      <c r="F92" s="214"/>
      <c r="G92" s="215"/>
      <c r="I92" s="213"/>
      <c r="J92" s="214"/>
      <c r="K92" s="213"/>
      <c r="L92" s="214"/>
      <c r="M92" s="213"/>
      <c r="N92" s="214"/>
      <c r="O92" s="213"/>
      <c r="P92" s="216"/>
    </row>
    <row r="93" spans="1:16" s="193" customFormat="1" ht="16.5" customHeight="1">
      <c r="A93" s="211"/>
      <c r="B93" s="201"/>
      <c r="C93" s="264"/>
      <c r="D93" s="270"/>
      <c r="E93" s="213"/>
      <c r="F93" s="214"/>
      <c r="G93" s="215"/>
      <c r="H93" s="214"/>
      <c r="I93" s="213"/>
      <c r="J93" s="214"/>
      <c r="K93" s="213"/>
      <c r="L93" s="214"/>
      <c r="M93" s="213"/>
      <c r="N93" s="214"/>
      <c r="O93" s="213"/>
      <c r="P93" s="216"/>
    </row>
    <row r="94" spans="1:16" s="187" customFormat="1" ht="16.5" customHeight="1">
      <c r="A94" s="211" t="s">
        <v>13</v>
      </c>
      <c r="B94" s="201"/>
      <c r="C94" s="267"/>
      <c r="D94" s="268"/>
      <c r="E94" s="203"/>
      <c r="F94" s="204"/>
      <c r="G94" s="208"/>
      <c r="H94" s="204"/>
      <c r="I94" s="203"/>
      <c r="J94" s="204"/>
      <c r="K94" s="203"/>
      <c r="L94" s="204"/>
      <c r="M94" s="203"/>
      <c r="N94" s="204"/>
      <c r="O94" s="203"/>
      <c r="P94" s="207"/>
    </row>
    <row r="95" spans="1:16" s="187" customFormat="1" ht="16.5" customHeight="1">
      <c r="A95" s="222" t="s">
        <v>157</v>
      </c>
      <c r="B95" s="201"/>
      <c r="C95" s="202">
        <v>100000</v>
      </c>
      <c r="D95" s="202">
        <v>100000</v>
      </c>
      <c r="E95" s="203">
        <v>0</v>
      </c>
      <c r="F95" s="204">
        <v>0</v>
      </c>
      <c r="G95" s="208"/>
      <c r="H95" s="204"/>
      <c r="I95" s="203"/>
      <c r="J95" s="204"/>
      <c r="K95" s="203"/>
      <c r="L95" s="204"/>
      <c r="M95" s="203">
        <v>0</v>
      </c>
      <c r="N95" s="204"/>
      <c r="O95" s="203"/>
      <c r="P95" s="207"/>
    </row>
    <row r="96" spans="1:16" s="187" customFormat="1" ht="16.5" customHeight="1">
      <c r="A96" s="271" t="s">
        <v>17</v>
      </c>
      <c r="B96" s="201"/>
      <c r="C96" s="202"/>
      <c r="D96" s="202"/>
      <c r="E96" s="203"/>
      <c r="F96" s="204"/>
      <c r="G96" s="208"/>
      <c r="H96" s="204"/>
      <c r="I96" s="203"/>
      <c r="J96" s="204"/>
      <c r="K96" s="203"/>
      <c r="L96" s="204"/>
      <c r="M96" s="203"/>
      <c r="N96" s="204"/>
      <c r="O96" s="203"/>
      <c r="P96" s="207"/>
    </row>
    <row r="97" spans="1:16" s="187" customFormat="1" ht="16.5" customHeight="1">
      <c r="A97" s="272" t="s">
        <v>158</v>
      </c>
      <c r="B97" s="201"/>
      <c r="C97" s="265">
        <v>10000</v>
      </c>
      <c r="D97" s="265">
        <v>10000</v>
      </c>
      <c r="E97" s="203">
        <v>0</v>
      </c>
      <c r="F97" s="204">
        <v>0</v>
      </c>
      <c r="G97" s="208" t="s">
        <v>1128</v>
      </c>
      <c r="H97" s="204">
        <v>0</v>
      </c>
      <c r="I97" s="203"/>
      <c r="J97" s="204"/>
      <c r="K97" s="203"/>
      <c r="L97" s="204"/>
      <c r="M97" s="203">
        <v>0</v>
      </c>
      <c r="N97" s="204"/>
      <c r="O97" s="203"/>
      <c r="P97" s="207"/>
    </row>
    <row r="98" spans="1:16" s="187" customFormat="1" ht="16.5" customHeight="1">
      <c r="A98" s="272" t="s">
        <v>159</v>
      </c>
      <c r="B98" s="201"/>
      <c r="C98" s="265">
        <v>449567</v>
      </c>
      <c r="D98" s="265">
        <v>428274</v>
      </c>
      <c r="E98" s="203">
        <v>0</v>
      </c>
      <c r="F98" s="204">
        <v>21293</v>
      </c>
      <c r="G98" s="208"/>
      <c r="H98" s="204"/>
      <c r="I98" s="203" t="s">
        <v>164</v>
      </c>
      <c r="J98" s="204">
        <v>-31213</v>
      </c>
      <c r="K98" s="203">
        <v>0</v>
      </c>
      <c r="L98" s="204"/>
      <c r="M98" s="203"/>
      <c r="N98" s="204"/>
      <c r="O98" s="203"/>
      <c r="P98" s="207"/>
    </row>
    <row r="99" spans="1:16" s="187" customFormat="1" ht="16.5" customHeight="1">
      <c r="A99" s="272"/>
      <c r="B99" s="201"/>
      <c r="C99" s="203"/>
      <c r="D99" s="204"/>
      <c r="E99" s="203"/>
      <c r="F99" s="204"/>
      <c r="G99" s="208"/>
      <c r="H99" s="204"/>
      <c r="I99" s="208" t="s">
        <v>1127</v>
      </c>
      <c r="J99" s="204">
        <v>3920</v>
      </c>
      <c r="K99" s="203"/>
      <c r="L99" s="204"/>
      <c r="M99" s="203"/>
      <c r="N99" s="204"/>
      <c r="O99" s="203"/>
      <c r="P99" s="207"/>
    </row>
    <row r="100" spans="1:16" s="187" customFormat="1" ht="16.5" customHeight="1">
      <c r="A100" s="272"/>
      <c r="B100" s="201"/>
      <c r="C100" s="210"/>
      <c r="D100" s="210"/>
      <c r="E100" s="203"/>
      <c r="F100" s="204"/>
      <c r="G100" s="208"/>
      <c r="H100" s="204"/>
      <c r="I100" s="208" t="s">
        <v>1128</v>
      </c>
      <c r="J100" s="204">
        <v>6000</v>
      </c>
      <c r="K100" s="203"/>
      <c r="L100" s="204"/>
      <c r="M100" s="203"/>
      <c r="N100" s="204"/>
      <c r="O100" s="203"/>
      <c r="P100" s="207"/>
    </row>
    <row r="101" spans="1:16" s="193" customFormat="1" ht="16.5" customHeight="1">
      <c r="A101" s="273" t="s">
        <v>161</v>
      </c>
      <c r="B101" s="201"/>
      <c r="C101" s="212">
        <v>559567</v>
      </c>
      <c r="D101" s="212">
        <v>538274</v>
      </c>
      <c r="E101" s="213"/>
      <c r="F101" s="214"/>
      <c r="G101" s="215"/>
      <c r="H101" s="214"/>
      <c r="I101" s="213"/>
      <c r="J101" s="214"/>
      <c r="K101" s="213"/>
      <c r="L101" s="214"/>
      <c r="M101" s="213"/>
      <c r="N101" s="214"/>
      <c r="O101" s="213"/>
      <c r="P101" s="216"/>
    </row>
    <row r="102" spans="1:16" s="193" customFormat="1" ht="16.5" customHeight="1" thickBot="1">
      <c r="A102" s="274" t="s">
        <v>162</v>
      </c>
      <c r="B102" s="201"/>
      <c r="C102" s="225">
        <v>576454</v>
      </c>
      <c r="D102" s="275">
        <v>555839</v>
      </c>
      <c r="E102" s="276"/>
      <c r="F102" s="277"/>
      <c r="G102" s="278"/>
      <c r="H102" s="277"/>
      <c r="I102" s="276"/>
      <c r="J102" s="277"/>
      <c r="K102" s="276"/>
      <c r="L102" s="277"/>
      <c r="M102" s="276"/>
      <c r="N102" s="277"/>
      <c r="O102" s="276"/>
      <c r="P102" s="279"/>
    </row>
    <row r="103" spans="1:16" s="193" customFormat="1" ht="16.5" customHeight="1" thickTop="1">
      <c r="A103" s="280"/>
      <c r="B103" s="201"/>
      <c r="C103" s="266">
        <v>-4894</v>
      </c>
      <c r="D103" s="266">
        <v>-3846</v>
      </c>
      <c r="E103" s="281"/>
      <c r="F103" s="281"/>
      <c r="G103" s="282"/>
      <c r="H103" s="281"/>
      <c r="I103" s="283"/>
      <c r="J103" s="281"/>
      <c r="K103" s="281"/>
      <c r="L103" s="281"/>
      <c r="M103" s="281"/>
      <c r="N103" s="281"/>
      <c r="O103" s="281"/>
      <c r="P103" s="281"/>
    </row>
    <row r="104" spans="1:16" s="187" customFormat="1" ht="16.5" customHeight="1">
      <c r="A104" s="284"/>
      <c r="B104" s="201"/>
      <c r="C104" s="204">
        <v>577502</v>
      </c>
      <c r="D104" s="204"/>
      <c r="E104" s="204"/>
      <c r="F104" s="204"/>
      <c r="G104" s="237"/>
      <c r="H104" s="204"/>
      <c r="I104" s="238"/>
      <c r="J104" s="204"/>
      <c r="K104" s="204"/>
      <c r="L104" s="204"/>
      <c r="M104" s="204"/>
      <c r="N104" s="204"/>
      <c r="O104" s="204"/>
      <c r="P104" s="204"/>
    </row>
    <row r="105" spans="1:16" s="187" customFormat="1" ht="16.5" customHeight="1">
      <c r="A105" s="269" t="s">
        <v>147</v>
      </c>
      <c r="B105" s="269"/>
      <c r="C105" s="236">
        <v>-1048</v>
      </c>
      <c r="D105" s="204"/>
      <c r="E105" s="204">
        <v>5333</v>
      </c>
      <c r="F105" s="204">
        <v>26996</v>
      </c>
      <c r="G105" s="237"/>
      <c r="H105" s="204">
        <v>4378</v>
      </c>
      <c r="I105" s="238"/>
      <c r="J105" s="204">
        <v>-21268</v>
      </c>
      <c r="K105" s="204">
        <v>-3765</v>
      </c>
      <c r="L105" s="204">
        <v>0</v>
      </c>
      <c r="M105" s="204">
        <v>-218</v>
      </c>
      <c r="N105" s="204"/>
      <c r="O105" s="204"/>
      <c r="P105" s="204"/>
    </row>
    <row r="106" spans="1:16" ht="16.5" customHeight="1">
      <c r="A106" s="2" t="s">
        <v>88</v>
      </c>
      <c r="M106" s="178"/>
      <c r="N106" s="178"/>
      <c r="O106" s="178"/>
      <c r="P106" s="178"/>
    </row>
    <row r="107" spans="1:16" ht="16.5" customHeight="1">
      <c r="A107" s="181" t="s">
        <v>115</v>
      </c>
      <c r="B107" s="181"/>
      <c r="M107" s="178"/>
      <c r="N107" s="182" t="s">
        <v>116</v>
      </c>
      <c r="O107" s="182"/>
      <c r="P107" s="178"/>
    </row>
    <row r="108" spans="1:16" ht="16.5" customHeight="1">
      <c r="A108" s="181" t="s">
        <v>1106</v>
      </c>
      <c r="B108" s="181"/>
      <c r="M108" s="178"/>
      <c r="N108" s="182" t="s">
        <v>118</v>
      </c>
      <c r="O108" s="178"/>
      <c r="P108" s="178"/>
    </row>
    <row r="109" spans="1:16" ht="16.5" customHeight="1">
      <c r="A109" s="181"/>
      <c r="B109" s="181"/>
      <c r="M109" s="178"/>
      <c r="N109" s="182" t="s">
        <v>119</v>
      </c>
      <c r="O109" s="178"/>
      <c r="P109" s="178"/>
    </row>
    <row r="110" spans="1:16" ht="16.5" customHeight="1">
      <c r="A110" s="181"/>
      <c r="B110" s="181"/>
      <c r="M110" s="178"/>
      <c r="N110" s="182"/>
      <c r="O110" s="182"/>
      <c r="P110" s="178"/>
    </row>
    <row r="111" spans="1:16" ht="16.5" customHeight="1">
      <c r="A111" s="181"/>
      <c r="B111" s="181"/>
      <c r="M111" s="178"/>
      <c r="N111" s="178"/>
      <c r="O111" s="178"/>
      <c r="P111" s="178"/>
    </row>
    <row r="112" spans="1:16" s="187" customFormat="1" ht="16.5" customHeight="1">
      <c r="A112" s="185"/>
      <c r="B112" s="186"/>
      <c r="C112" s="1031">
        <v>40724</v>
      </c>
      <c r="D112" s="1031">
        <v>40543</v>
      </c>
      <c r="E112" s="1033" t="s">
        <v>120</v>
      </c>
      <c r="F112" s="1034"/>
      <c r="G112" s="1033" t="s">
        <v>121</v>
      </c>
      <c r="H112" s="1038"/>
      <c r="I112" s="1038"/>
      <c r="J112" s="1034"/>
      <c r="K112" s="1048" t="s">
        <v>122</v>
      </c>
      <c r="L112" s="1049"/>
      <c r="M112" s="1049"/>
      <c r="N112" s="1050"/>
      <c r="O112" s="1031">
        <v>40543</v>
      </c>
      <c r="P112" s="1031">
        <v>40724</v>
      </c>
    </row>
    <row r="113" spans="1:16" s="193" customFormat="1" ht="16.5" customHeight="1">
      <c r="A113" s="188"/>
      <c r="B113" s="189"/>
      <c r="C113" s="1032"/>
      <c r="D113" s="1032"/>
      <c r="E113" s="190" t="s">
        <v>124</v>
      </c>
      <c r="F113" s="190" t="s">
        <v>125</v>
      </c>
      <c r="G113" s="1043" t="s">
        <v>124</v>
      </c>
      <c r="H113" s="1044"/>
      <c r="I113" s="1040" t="s">
        <v>125</v>
      </c>
      <c r="J113" s="1040"/>
      <c r="K113" s="190" t="s">
        <v>126</v>
      </c>
      <c r="L113" s="251" t="s">
        <v>127</v>
      </c>
      <c r="M113" s="190" t="s">
        <v>128</v>
      </c>
      <c r="N113" s="190" t="s">
        <v>129</v>
      </c>
      <c r="O113" s="1032"/>
      <c r="P113" s="1032"/>
    </row>
    <row r="114" spans="1:16" s="187" customFormat="1" ht="16.5" customHeight="1">
      <c r="A114" s="188"/>
      <c r="B114" s="285"/>
      <c r="C114" s="253"/>
      <c r="D114" s="196"/>
      <c r="E114" s="286"/>
      <c r="F114" s="287"/>
      <c r="G114" s="288"/>
      <c r="H114" s="287"/>
      <c r="I114" s="289"/>
      <c r="J114" s="290"/>
      <c r="K114" s="287"/>
      <c r="L114" s="287"/>
      <c r="M114" s="287"/>
      <c r="N114" s="287"/>
      <c r="O114" s="287"/>
      <c r="P114" s="287"/>
    </row>
    <row r="115" spans="1:16" s="187" customFormat="1" ht="16.5" customHeight="1">
      <c r="A115" s="291" t="s">
        <v>163</v>
      </c>
      <c r="B115" s="195"/>
      <c r="C115" s="292"/>
      <c r="D115" s="293"/>
      <c r="E115" s="204"/>
      <c r="F115" s="203"/>
      <c r="G115" s="294" t="s">
        <v>164</v>
      </c>
      <c r="H115" s="203">
        <v>-31213</v>
      </c>
      <c r="I115" s="202"/>
      <c r="J115" s="207"/>
      <c r="K115" s="203">
        <v>31213</v>
      </c>
      <c r="L115" s="203"/>
      <c r="M115" s="203"/>
      <c r="N115" s="203"/>
      <c r="O115" s="203"/>
      <c r="P115" s="203"/>
    </row>
    <row r="116" spans="1:16" s="187" customFormat="1" ht="16.5" customHeight="1">
      <c r="A116" s="295" t="s">
        <v>24</v>
      </c>
      <c r="B116" s="201"/>
      <c r="C116" s="292"/>
      <c r="D116" s="293"/>
      <c r="E116" s="204"/>
      <c r="F116" s="203"/>
      <c r="G116" s="294"/>
      <c r="H116" s="203"/>
      <c r="I116" s="203"/>
      <c r="J116" s="207"/>
      <c r="K116" s="203"/>
      <c r="L116" s="203"/>
      <c r="M116" s="203"/>
      <c r="N116" s="203"/>
      <c r="O116" s="203"/>
      <c r="P116" s="203"/>
    </row>
    <row r="117" spans="1:16" s="187" customFormat="1" ht="16.5" customHeight="1">
      <c r="A117" s="256" t="s">
        <v>520</v>
      </c>
      <c r="C117" s="296"/>
      <c r="D117" s="218"/>
      <c r="E117" s="204"/>
      <c r="F117" s="203"/>
      <c r="G117" s="294"/>
      <c r="H117" s="203"/>
      <c r="I117" s="203" t="s">
        <v>134</v>
      </c>
      <c r="J117" s="207">
        <v>-140</v>
      </c>
      <c r="K117" s="203">
        <v>-140</v>
      </c>
      <c r="L117" s="203"/>
      <c r="M117" s="203"/>
      <c r="N117" s="203"/>
      <c r="O117" s="203"/>
      <c r="P117" s="203"/>
    </row>
    <row r="118" spans="1:16" s="187" customFormat="1" ht="16.5" customHeight="1">
      <c r="A118" s="256" t="s">
        <v>165</v>
      </c>
      <c r="C118" s="296"/>
      <c r="D118" s="218"/>
      <c r="E118" s="204"/>
      <c r="F118" s="203"/>
      <c r="G118" s="294"/>
      <c r="H118" s="203"/>
      <c r="I118" s="203" t="s">
        <v>138</v>
      </c>
      <c r="J118" s="207">
        <v>9477</v>
      </c>
      <c r="K118" s="203">
        <v>9477</v>
      </c>
      <c r="L118" s="203"/>
      <c r="M118" s="203"/>
      <c r="N118" s="203"/>
      <c r="O118" s="203"/>
      <c r="P118" s="203"/>
    </row>
    <row r="119" spans="1:16" s="187" customFormat="1" ht="16.5" customHeight="1">
      <c r="A119" s="256" t="s">
        <v>166</v>
      </c>
      <c r="C119" s="296"/>
      <c r="D119" s="218"/>
      <c r="E119" s="204"/>
      <c r="F119" s="203"/>
      <c r="G119" s="294"/>
      <c r="H119" s="203"/>
      <c r="I119" s="203" t="s">
        <v>143</v>
      </c>
      <c r="J119" s="207">
        <v>173</v>
      </c>
      <c r="K119" s="761">
        <v>173</v>
      </c>
      <c r="L119" s="203"/>
      <c r="M119" s="203"/>
      <c r="N119" s="203"/>
      <c r="O119" s="203"/>
      <c r="P119" s="203"/>
    </row>
    <row r="120" spans="1:16" s="187" customFormat="1" ht="16.5" customHeight="1">
      <c r="A120" s="256" t="s">
        <v>168</v>
      </c>
      <c r="C120" s="296"/>
      <c r="D120" s="218"/>
      <c r="E120" s="204"/>
      <c r="F120" s="203"/>
      <c r="G120" s="208" t="s">
        <v>131</v>
      </c>
      <c r="H120" s="207">
        <v>427</v>
      </c>
      <c r="I120" s="203"/>
      <c r="J120" s="207"/>
      <c r="K120" s="203">
        <v>-427</v>
      </c>
      <c r="L120" s="203"/>
      <c r="M120" s="203"/>
      <c r="N120" s="203"/>
      <c r="O120" s="203"/>
      <c r="P120" s="203"/>
    </row>
    <row r="121" spans="1:16" s="187" customFormat="1" ht="16.5" customHeight="1">
      <c r="A121" s="256" t="s">
        <v>169</v>
      </c>
      <c r="C121" s="296"/>
      <c r="D121" s="218"/>
      <c r="E121" s="204"/>
      <c r="F121" s="203"/>
      <c r="G121" s="208" t="s">
        <v>150</v>
      </c>
      <c r="H121" s="207">
        <v>0</v>
      </c>
      <c r="I121" s="203"/>
      <c r="J121" s="204"/>
      <c r="K121" s="203">
        <v>0</v>
      </c>
      <c r="L121" s="203"/>
      <c r="M121" s="203"/>
      <c r="N121" s="203"/>
      <c r="O121" s="203"/>
      <c r="P121" s="203"/>
    </row>
    <row r="122" spans="1:16" s="187" customFormat="1" ht="16.5" customHeight="1">
      <c r="A122" s="256" t="s">
        <v>170</v>
      </c>
      <c r="C122" s="296"/>
      <c r="D122" s="218"/>
      <c r="E122" s="204"/>
      <c r="F122" s="203"/>
      <c r="G122" s="294" t="s">
        <v>144</v>
      </c>
      <c r="H122" s="203">
        <v>285</v>
      </c>
      <c r="I122" s="203"/>
      <c r="J122" s="298"/>
      <c r="K122" s="203">
        <v>-285</v>
      </c>
      <c r="L122" s="203"/>
      <c r="M122" s="203"/>
      <c r="N122" s="203"/>
      <c r="O122" s="203"/>
      <c r="P122" s="203"/>
    </row>
    <row r="123" spans="1:16" s="187" customFormat="1" ht="16.5" customHeight="1">
      <c r="A123" s="256" t="s">
        <v>171</v>
      </c>
      <c r="C123" s="296"/>
      <c r="D123" s="218"/>
      <c r="E123" s="204"/>
      <c r="F123" s="203"/>
      <c r="G123" s="294"/>
      <c r="H123" s="203"/>
      <c r="I123" s="203" t="s">
        <v>155</v>
      </c>
      <c r="J123" s="207">
        <v>86</v>
      </c>
      <c r="K123" s="203">
        <v>86</v>
      </c>
      <c r="L123" s="203"/>
      <c r="M123" s="203"/>
      <c r="N123" s="203"/>
      <c r="O123" s="203"/>
      <c r="P123" s="203"/>
    </row>
    <row r="124" spans="1:16" s="187" customFormat="1" ht="16.5" customHeight="1">
      <c r="A124" s="256" t="s">
        <v>172</v>
      </c>
      <c r="C124" s="296"/>
      <c r="D124" s="218"/>
      <c r="E124" s="204"/>
      <c r="F124" s="203"/>
      <c r="G124" s="294"/>
      <c r="H124" s="203"/>
      <c r="I124" s="204"/>
      <c r="J124" s="203">
        <v>0</v>
      </c>
      <c r="K124" s="203">
        <v>0</v>
      </c>
      <c r="L124" s="203"/>
      <c r="M124" s="203"/>
      <c r="N124" s="203"/>
      <c r="O124" s="203"/>
      <c r="P124" s="203"/>
    </row>
    <row r="125" spans="1:16" s="187" customFormat="1" ht="16.5" customHeight="1">
      <c r="A125" s="256" t="s">
        <v>173</v>
      </c>
      <c r="C125" s="296"/>
      <c r="D125" s="218"/>
      <c r="E125" s="204"/>
      <c r="F125" s="203"/>
      <c r="G125" s="294"/>
      <c r="H125" s="203"/>
      <c r="I125" s="204"/>
      <c r="J125" s="203">
        <v>0</v>
      </c>
      <c r="K125" s="203"/>
      <c r="L125" s="203"/>
      <c r="M125" s="203"/>
      <c r="N125" s="203"/>
      <c r="O125" s="203"/>
      <c r="P125" s="203"/>
    </row>
    <row r="126" spans="1:16" s="187" customFormat="1" ht="14.4">
      <c r="A126" s="256" t="s">
        <v>174</v>
      </c>
      <c r="C126" s="296"/>
      <c r="D126" s="218"/>
      <c r="E126" s="204"/>
      <c r="F126" s="203"/>
      <c r="G126" s="294"/>
      <c r="H126" s="203"/>
      <c r="I126" s="204"/>
      <c r="J126" s="203">
        <v>0</v>
      </c>
      <c r="K126" s="203"/>
      <c r="L126" s="203">
        <v>0</v>
      </c>
      <c r="M126" s="203"/>
      <c r="N126" s="203"/>
      <c r="O126" s="203"/>
      <c r="P126" s="203"/>
    </row>
    <row r="127" spans="1:16" s="187" customFormat="1" ht="16.5" customHeight="1">
      <c r="A127" s="256" t="s">
        <v>175</v>
      </c>
      <c r="C127" s="296"/>
      <c r="D127" s="218"/>
      <c r="E127" s="204"/>
      <c r="F127" s="203"/>
      <c r="G127" s="294"/>
      <c r="H127" s="203"/>
      <c r="I127" s="203" t="s">
        <v>144</v>
      </c>
      <c r="J127" s="207">
        <v>208</v>
      </c>
      <c r="K127" s="203"/>
      <c r="L127" s="203">
        <v>208</v>
      </c>
      <c r="M127" s="203"/>
      <c r="N127" s="203"/>
      <c r="O127" s="203"/>
      <c r="P127" s="203"/>
    </row>
    <row r="128" spans="1:16" s="187" customFormat="1" ht="16.5" customHeight="1">
      <c r="A128" s="256" t="s">
        <v>176</v>
      </c>
      <c r="C128" s="296"/>
      <c r="D128" s="218"/>
      <c r="E128" s="204"/>
      <c r="F128" s="203"/>
      <c r="G128" s="208" t="s">
        <v>155</v>
      </c>
      <c r="H128" s="207">
        <v>111</v>
      </c>
      <c r="I128" s="203"/>
      <c r="J128" s="207"/>
      <c r="K128" s="203"/>
      <c r="L128" s="203"/>
      <c r="M128" s="203">
        <v>-111</v>
      </c>
      <c r="N128" s="203"/>
      <c r="O128" s="203"/>
      <c r="P128" s="203"/>
    </row>
    <row r="129" spans="1:18" s="187" customFormat="1" ht="16.5" customHeight="1">
      <c r="A129" s="256" t="s">
        <v>177</v>
      </c>
      <c r="C129" s="296"/>
      <c r="D129" s="218"/>
      <c r="E129" s="204"/>
      <c r="F129" s="203"/>
      <c r="G129" s="208" t="s">
        <v>148</v>
      </c>
      <c r="H129" s="204">
        <v>219</v>
      </c>
      <c r="I129" s="203"/>
      <c r="J129" s="207"/>
      <c r="K129" s="203">
        <v>-219</v>
      </c>
      <c r="L129" s="203"/>
      <c r="M129" s="203"/>
      <c r="N129" s="203"/>
      <c r="O129" s="203"/>
      <c r="P129" s="203"/>
    </row>
    <row r="130" spans="1:18" s="187" customFormat="1" ht="16.5" customHeight="1">
      <c r="A130" s="256" t="s">
        <v>178</v>
      </c>
      <c r="C130" s="296"/>
      <c r="D130" s="218"/>
      <c r="E130" s="204"/>
      <c r="F130" s="203"/>
      <c r="G130" s="208"/>
      <c r="H130" s="204"/>
      <c r="I130" s="203" t="s">
        <v>148</v>
      </c>
      <c r="J130" s="207">
        <v>0</v>
      </c>
      <c r="K130" s="203">
        <v>0</v>
      </c>
      <c r="L130" s="203"/>
      <c r="M130" s="203"/>
      <c r="N130" s="203"/>
      <c r="O130" s="203"/>
      <c r="P130" s="203"/>
    </row>
    <row r="131" spans="1:18" s="187" customFormat="1" ht="16.5" customHeight="1">
      <c r="A131" s="256" t="s">
        <v>180</v>
      </c>
      <c r="C131" s="296"/>
      <c r="D131" s="218"/>
      <c r="E131" s="204"/>
      <c r="F131" s="203"/>
      <c r="G131" s="208"/>
      <c r="H131" s="204"/>
      <c r="I131" s="203" t="s">
        <v>1127</v>
      </c>
      <c r="J131" s="207">
        <v>458</v>
      </c>
      <c r="K131" s="203">
        <v>458</v>
      </c>
      <c r="L131" s="203"/>
      <c r="M131" s="203"/>
      <c r="N131" s="203"/>
      <c r="O131" s="203"/>
      <c r="P131" s="203"/>
    </row>
    <row r="132" spans="1:18" s="187" customFormat="1" ht="16.5" customHeight="1">
      <c r="A132" s="256" t="s">
        <v>45</v>
      </c>
      <c r="C132" s="296"/>
      <c r="D132" s="218"/>
      <c r="E132" s="204"/>
      <c r="F132" s="203"/>
      <c r="G132" s="205" t="s">
        <v>1128</v>
      </c>
      <c r="H132" s="203">
        <v>6000</v>
      </c>
      <c r="I132" s="206"/>
      <c r="J132" s="207"/>
      <c r="K132" s="203"/>
      <c r="L132" s="203"/>
      <c r="M132" s="203">
        <v>-6000</v>
      </c>
      <c r="N132" s="203"/>
      <c r="O132" s="203"/>
      <c r="P132" s="203"/>
    </row>
    <row r="133" spans="1:18" s="187" customFormat="1" ht="16.5" customHeight="1">
      <c r="A133" s="256" t="s">
        <v>1129</v>
      </c>
      <c r="C133" s="296"/>
      <c r="D133" s="218"/>
      <c r="E133" s="299"/>
      <c r="F133" s="223"/>
      <c r="G133" s="300"/>
      <c r="H133" s="223"/>
      <c r="I133" s="301"/>
      <c r="J133" s="302">
        <v>0</v>
      </c>
      <c r="K133" s="223"/>
      <c r="L133" s="223"/>
      <c r="M133" s="203">
        <v>0</v>
      </c>
      <c r="N133" s="223"/>
      <c r="O133" s="223"/>
      <c r="P133" s="223"/>
    </row>
    <row r="134" spans="1:18" s="187" customFormat="1" ht="16.5" customHeight="1">
      <c r="A134" s="256" t="s">
        <v>1130</v>
      </c>
      <c r="C134" s="296"/>
      <c r="D134" s="218"/>
      <c r="E134" s="299"/>
      <c r="F134" s="223"/>
      <c r="G134" s="301"/>
      <c r="H134" s="223">
        <v>0</v>
      </c>
      <c r="I134" s="301"/>
      <c r="J134" s="302"/>
      <c r="K134" s="223"/>
      <c r="L134" s="223"/>
      <c r="M134" s="203">
        <v>0</v>
      </c>
      <c r="N134" s="223"/>
      <c r="O134" s="223"/>
      <c r="P134" s="223"/>
    </row>
    <row r="135" spans="1:18" s="187" customFormat="1" ht="16.5" customHeight="1">
      <c r="A135" s="256" t="s">
        <v>1131</v>
      </c>
      <c r="C135" s="296"/>
      <c r="D135" s="218"/>
      <c r="E135" s="299"/>
      <c r="F135" s="223"/>
      <c r="G135" s="301"/>
      <c r="H135" s="223">
        <v>0</v>
      </c>
      <c r="I135" s="301"/>
      <c r="J135" s="302"/>
      <c r="K135" s="223"/>
      <c r="L135" s="223"/>
      <c r="M135" s="203">
        <v>0</v>
      </c>
      <c r="N135" s="223"/>
      <c r="O135" s="223"/>
      <c r="P135" s="223"/>
    </row>
    <row r="136" spans="1:18" s="187" customFormat="1" ht="16.5" customHeight="1">
      <c r="A136" s="256"/>
      <c r="C136" s="296"/>
      <c r="D136" s="218"/>
      <c r="E136" s="299"/>
      <c r="F136" s="223"/>
      <c r="G136" s="300"/>
      <c r="H136" s="223"/>
      <c r="I136" s="301"/>
      <c r="J136" s="302"/>
      <c r="K136" s="223"/>
      <c r="L136" s="223"/>
      <c r="M136" s="223"/>
      <c r="N136" s="223"/>
      <c r="O136" s="223"/>
      <c r="P136" s="223"/>
    </row>
    <row r="137" spans="1:18" s="187" customFormat="1" ht="16.5" customHeight="1">
      <c r="A137" s="256"/>
      <c r="C137" s="296"/>
      <c r="D137" s="218"/>
      <c r="E137" s="299"/>
      <c r="F137" s="223"/>
      <c r="G137" s="303"/>
      <c r="H137" s="223"/>
      <c r="I137" s="223"/>
      <c r="J137" s="302"/>
      <c r="K137" s="223"/>
      <c r="L137" s="223"/>
      <c r="M137" s="223"/>
      <c r="N137" s="223"/>
      <c r="O137" s="223"/>
      <c r="P137" s="223"/>
    </row>
    <row r="138" spans="1:18" s="193" customFormat="1" ht="16.5" customHeight="1">
      <c r="A138" s="273" t="s">
        <v>184</v>
      </c>
      <c r="C138" s="304"/>
      <c r="D138" s="305"/>
      <c r="E138" s="306">
        <v>68048</v>
      </c>
      <c r="F138" s="307">
        <v>68048</v>
      </c>
      <c r="G138" s="308"/>
      <c r="H138" s="307">
        <v>-9580</v>
      </c>
      <c r="I138" s="307"/>
      <c r="J138" s="309">
        <v>-9580</v>
      </c>
      <c r="K138" s="307">
        <v>-21129</v>
      </c>
      <c r="L138" s="307">
        <v>1612</v>
      </c>
      <c r="M138" s="307">
        <v>-6329</v>
      </c>
      <c r="N138" s="307">
        <v>-25846</v>
      </c>
      <c r="O138" s="307">
        <v>59131</v>
      </c>
      <c r="P138" s="307">
        <v>33285</v>
      </c>
      <c r="R138" s="310"/>
    </row>
    <row r="139" spans="1:18" s="187" customFormat="1" ht="16.5" customHeight="1">
      <c r="A139" s="256"/>
      <c r="C139" s="296"/>
      <c r="D139" s="218"/>
      <c r="E139" s="311"/>
      <c r="F139" s="312"/>
      <c r="G139" s="232"/>
      <c r="H139" s="312"/>
      <c r="I139" s="313"/>
      <c r="J139" s="311" t="s">
        <v>1132</v>
      </c>
      <c r="K139" s="311"/>
      <c r="L139" s="311"/>
      <c r="M139" s="311"/>
      <c r="N139" s="314">
        <v>59131</v>
      </c>
      <c r="O139" s="233"/>
      <c r="P139" s="315"/>
    </row>
    <row r="140" spans="1:18" s="187" customFormat="1" ht="16.5" customHeight="1" thickBot="1">
      <c r="A140" s="316"/>
      <c r="C140" s="317"/>
      <c r="D140" s="318"/>
      <c r="E140" s="319"/>
      <c r="F140" s="318"/>
      <c r="G140" s="320"/>
      <c r="H140" s="318"/>
      <c r="I140" s="321"/>
      <c r="J140" s="319" t="s">
        <v>1133</v>
      </c>
      <c r="K140" s="319"/>
      <c r="L140" s="319"/>
      <c r="M140" s="319"/>
      <c r="N140" s="322">
        <v>33285</v>
      </c>
      <c r="O140" s="323">
        <v>59131</v>
      </c>
      <c r="P140" s="324">
        <v>33285</v>
      </c>
    </row>
    <row r="141" spans="1:18" s="187" customFormat="1" ht="16.5" customHeight="1" thickTop="1">
      <c r="A141" s="325"/>
      <c r="C141" s="311"/>
      <c r="D141" s="311"/>
      <c r="E141" s="311"/>
      <c r="F141" s="311"/>
      <c r="G141" s="232"/>
      <c r="H141" s="311"/>
      <c r="I141" s="232"/>
      <c r="J141" s="311"/>
      <c r="K141" s="311">
        <v>-21.129000000000001</v>
      </c>
      <c r="L141" s="311"/>
      <c r="M141" s="311"/>
      <c r="N141" s="311"/>
      <c r="O141" s="311"/>
      <c r="P141" s="311"/>
    </row>
    <row r="142" spans="1:18" s="187" customFormat="1" ht="16.5" customHeight="1">
      <c r="B142" t="s">
        <v>187</v>
      </c>
      <c r="C142" s="187" t="s">
        <v>1134</v>
      </c>
      <c r="D142" s="236"/>
      <c r="E142" s="236"/>
      <c r="F142" s="236"/>
      <c r="G142" s="237"/>
      <c r="I142" s="237"/>
      <c r="J142" s="236"/>
      <c r="K142" s="236">
        <v>-41.635000000000005</v>
      </c>
      <c r="L142" s="236"/>
      <c r="M142" s="762" t="s">
        <v>147</v>
      </c>
      <c r="N142" s="236">
        <v>0</v>
      </c>
      <c r="O142" s="236"/>
      <c r="P142" s="236"/>
    </row>
    <row r="143" spans="1:18" s="187" customFormat="1" ht="16.5" customHeight="1">
      <c r="B143" t="s">
        <v>187</v>
      </c>
      <c r="C143" s="187" t="s">
        <v>1135</v>
      </c>
      <c r="D143" s="236"/>
      <c r="E143" s="236"/>
      <c r="F143" s="236"/>
      <c r="G143" s="237"/>
      <c r="H143" s="236"/>
      <c r="I143" s="237"/>
      <c r="J143" s="236"/>
      <c r="K143" s="236">
        <v>20.506000000000004</v>
      </c>
      <c r="L143" s="236"/>
      <c r="M143" s="236"/>
      <c r="N143" s="236"/>
      <c r="O143" s="236"/>
      <c r="P143" s="236"/>
    </row>
    <row r="144" spans="1:18" s="187" customFormat="1" ht="16.5" customHeight="1">
      <c r="B144" t="s">
        <v>187</v>
      </c>
      <c r="C144" s="187" t="s">
        <v>190</v>
      </c>
      <c r="D144" s="236"/>
      <c r="E144" s="236"/>
      <c r="F144" s="236"/>
      <c r="G144" s="237"/>
      <c r="H144" s="236"/>
      <c r="I144" s="237"/>
      <c r="J144" s="236"/>
      <c r="K144" s="236"/>
      <c r="L144" s="236"/>
      <c r="M144" s="236"/>
      <c r="N144" s="236"/>
      <c r="O144" s="236"/>
      <c r="P144" s="236"/>
    </row>
    <row r="145" spans="1:16" s="763" customFormat="1" ht="16.5" customHeight="1">
      <c r="A145" s="763" t="s">
        <v>147</v>
      </c>
      <c r="B145" t="s">
        <v>187</v>
      </c>
      <c r="C145" s="187" t="s">
        <v>191</v>
      </c>
      <c r="D145" s="241"/>
      <c r="E145" s="241"/>
      <c r="F145" s="241">
        <v>0</v>
      </c>
      <c r="G145" s="243"/>
      <c r="H145" s="241">
        <v>-24171</v>
      </c>
      <c r="I145" s="243"/>
      <c r="J145" s="241">
        <v>10262</v>
      </c>
      <c r="K145" s="241">
        <v>40336</v>
      </c>
      <c r="L145" s="241">
        <v>208</v>
      </c>
      <c r="M145" s="241">
        <v>-6111</v>
      </c>
      <c r="N145" s="241"/>
      <c r="P145" s="241"/>
    </row>
    <row r="148" spans="1:16" ht="16.5" customHeight="1">
      <c r="H148" s="236">
        <v>0</v>
      </c>
    </row>
  </sheetData>
  <mergeCells count="27">
    <mergeCell ref="K112:N112"/>
    <mergeCell ref="O112:O113"/>
    <mergeCell ref="P112:P113"/>
    <mergeCell ref="G113:H113"/>
    <mergeCell ref="I113:J113"/>
    <mergeCell ref="G61:H61"/>
    <mergeCell ref="I61:J61"/>
    <mergeCell ref="C112:C113"/>
    <mergeCell ref="D112:D113"/>
    <mergeCell ref="E112:F112"/>
    <mergeCell ref="G112:J112"/>
    <mergeCell ref="P7:P8"/>
    <mergeCell ref="G8:H8"/>
    <mergeCell ref="I8:J8"/>
    <mergeCell ref="C60:C61"/>
    <mergeCell ref="D60:D61"/>
    <mergeCell ref="E60:F60"/>
    <mergeCell ref="G60:J60"/>
    <mergeCell ref="K60:N60"/>
    <mergeCell ref="O60:O61"/>
    <mergeCell ref="P60:P61"/>
    <mergeCell ref="C7:C8"/>
    <mergeCell ref="D7:D8"/>
    <mergeCell ref="E7:F7"/>
    <mergeCell ref="G7:J7"/>
    <mergeCell ref="K7:N7"/>
    <mergeCell ref="O7:O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IV69"/>
  <sheetViews>
    <sheetView zoomScaleNormal="100" zoomScaleSheetLayoutView="92" workbookViewId="0">
      <selection activeCell="F48" sqref="F48"/>
    </sheetView>
  </sheetViews>
  <sheetFormatPr defaultColWidth="9.125" defaultRowHeight="16.5" customHeight="1"/>
  <cols>
    <col min="1" max="1" width="44.75" style="778" customWidth="1"/>
    <col min="2" max="2" width="5" style="778" customWidth="1"/>
    <col min="3" max="3" width="0.75" style="776" customWidth="1"/>
    <col min="4" max="4" width="12.625" style="776" customWidth="1"/>
    <col min="5" max="5" width="0.75" style="776" customWidth="1"/>
    <col min="6" max="6" width="12.625" style="776" customWidth="1"/>
    <col min="7" max="7" width="0.75" style="776" customWidth="1"/>
    <col min="8" max="8" width="12.625" style="787" customWidth="1"/>
    <col min="9" max="9" width="0.75" style="776" customWidth="1"/>
    <col min="10" max="10" width="12.875" style="787" customWidth="1"/>
    <col min="11" max="11" width="9.875" style="778" bestFit="1" customWidth="1"/>
    <col min="12" max="12" width="9.125" style="778"/>
    <col min="13" max="13" width="9.875" style="778" bestFit="1" customWidth="1"/>
    <col min="14" max="16384" width="9.125" style="778"/>
  </cols>
  <sheetData>
    <row r="1" spans="1:10" ht="16.5" customHeight="1">
      <c r="A1" s="936" t="str">
        <f>'2-4'!A99</f>
        <v>AddTech Hub Public Company Limited</v>
      </c>
      <c r="B1" s="815"/>
      <c r="C1" s="816"/>
      <c r="D1" s="774"/>
      <c r="E1" s="774"/>
      <c r="F1" s="774"/>
      <c r="G1" s="774"/>
      <c r="H1" s="817"/>
    </row>
    <row r="2" spans="1:10" ht="16.5" customHeight="1">
      <c r="A2" s="788" t="s">
        <v>1297</v>
      </c>
      <c r="B2" s="815"/>
      <c r="C2" s="818"/>
      <c r="D2" s="818"/>
      <c r="E2" s="818"/>
      <c r="F2" s="818"/>
      <c r="G2" s="818"/>
      <c r="H2" s="817"/>
    </row>
    <row r="3" spans="1:10" ht="16.5" customHeight="1">
      <c r="A3" s="887" t="s">
        <v>1268</v>
      </c>
      <c r="B3" s="819"/>
      <c r="C3" s="820"/>
      <c r="D3" s="820"/>
      <c r="E3" s="820"/>
      <c r="F3" s="820"/>
      <c r="G3" s="820"/>
      <c r="H3" s="820"/>
      <c r="I3" s="875"/>
      <c r="J3" s="875"/>
    </row>
    <row r="4" spans="1:10" ht="16.5" customHeight="1">
      <c r="A4" s="793"/>
      <c r="B4" s="874"/>
      <c r="C4" s="818"/>
      <c r="D4" s="818"/>
      <c r="E4" s="818"/>
      <c r="F4" s="818"/>
      <c r="G4" s="818"/>
      <c r="H4" s="818"/>
      <c r="J4" s="776"/>
    </row>
    <row r="5" spans="1:10" ht="16.5" customHeight="1">
      <c r="A5" s="793"/>
      <c r="B5" s="874"/>
      <c r="C5" s="818"/>
      <c r="D5" s="818"/>
      <c r="E5" s="818"/>
      <c r="F5" s="818"/>
      <c r="G5" s="818"/>
      <c r="H5" s="818"/>
      <c r="J5" s="776"/>
    </row>
    <row r="6" spans="1:10" ht="16.5" customHeight="1">
      <c r="B6" s="926"/>
      <c r="C6" s="818"/>
      <c r="D6" s="1028" t="s">
        <v>1222</v>
      </c>
      <c r="E6" s="1028"/>
      <c r="F6" s="1028"/>
      <c r="G6" s="925"/>
      <c r="H6" s="1028" t="s">
        <v>1223</v>
      </c>
      <c r="I6" s="1028"/>
      <c r="J6" s="1028"/>
    </row>
    <row r="7" spans="1:10" ht="16.5" customHeight="1">
      <c r="B7" s="926"/>
      <c r="C7" s="818"/>
      <c r="D7" s="1025" t="s">
        <v>1221</v>
      </c>
      <c r="E7" s="1025"/>
      <c r="F7" s="1025"/>
      <c r="G7" s="824"/>
      <c r="H7" s="1026" t="s">
        <v>1221</v>
      </c>
      <c r="I7" s="1026"/>
      <c r="J7" s="1026"/>
    </row>
    <row r="8" spans="1:10" ht="16.5" customHeight="1">
      <c r="C8" s="818"/>
      <c r="D8" s="794" t="s">
        <v>1269</v>
      </c>
      <c r="E8" s="876"/>
      <c r="F8" s="794" t="s">
        <v>1247</v>
      </c>
      <c r="G8" s="876"/>
      <c r="H8" s="794" t="s">
        <v>1269</v>
      </c>
      <c r="I8" s="876"/>
      <c r="J8" s="794" t="s">
        <v>1247</v>
      </c>
    </row>
    <row r="9" spans="1:10" ht="16.5" customHeight="1">
      <c r="B9" s="923" t="s">
        <v>1139</v>
      </c>
      <c r="C9" s="818"/>
      <c r="D9" s="779" t="s">
        <v>56</v>
      </c>
      <c r="E9" s="782"/>
      <c r="F9" s="779" t="s">
        <v>56</v>
      </c>
      <c r="H9" s="779" t="s">
        <v>56</v>
      </c>
      <c r="I9" s="782"/>
      <c r="J9" s="779" t="s">
        <v>56</v>
      </c>
    </row>
    <row r="10" spans="1:10" ht="16.5" customHeight="1">
      <c r="B10" s="822"/>
      <c r="C10" s="818"/>
      <c r="D10" s="782"/>
      <c r="E10" s="782"/>
      <c r="F10" s="782"/>
      <c r="H10" s="782"/>
      <c r="I10" s="782"/>
      <c r="J10" s="782"/>
    </row>
    <row r="11" spans="1:10" ht="16.5" customHeight="1">
      <c r="A11" s="928" t="s">
        <v>1188</v>
      </c>
      <c r="B11" s="822"/>
      <c r="C11" s="818"/>
      <c r="D11" s="823">
        <v>134745445</v>
      </c>
      <c r="E11" s="831"/>
      <c r="F11" s="823">
        <v>75462443</v>
      </c>
      <c r="G11" s="831"/>
      <c r="H11" s="823">
        <v>71519595</v>
      </c>
      <c r="I11" s="831"/>
      <c r="J11" s="823">
        <v>64147182</v>
      </c>
    </row>
    <row r="12" spans="1:10" ht="16.5" customHeight="1">
      <c r="A12" s="928" t="s">
        <v>1202</v>
      </c>
      <c r="B12" s="926"/>
      <c r="C12" s="818"/>
      <c r="D12" s="825">
        <v>-92047219</v>
      </c>
      <c r="E12" s="831"/>
      <c r="F12" s="825">
        <v>-46927415</v>
      </c>
      <c r="G12" s="831"/>
      <c r="H12" s="825">
        <v>-53115966</v>
      </c>
      <c r="I12" s="831"/>
      <c r="J12" s="825">
        <v>-38776885</v>
      </c>
    </row>
    <row r="13" spans="1:10" ht="16.5" customHeight="1">
      <c r="A13" s="928"/>
      <c r="B13" s="926"/>
      <c r="C13" s="818"/>
      <c r="D13" s="789"/>
      <c r="E13" s="789"/>
      <c r="F13" s="789"/>
      <c r="G13" s="789"/>
      <c r="H13" s="789"/>
      <c r="I13" s="789"/>
      <c r="J13" s="789"/>
    </row>
    <row r="14" spans="1:10" ht="16.5" customHeight="1">
      <c r="A14" s="826" t="s">
        <v>1184</v>
      </c>
      <c r="B14" s="822"/>
      <c r="C14" s="789"/>
      <c r="D14" s="786">
        <f>SUM(D11:D13)</f>
        <v>42698226</v>
      </c>
      <c r="E14" s="927"/>
      <c r="F14" s="786">
        <f>SUM(F11:F13)</f>
        <v>28535028</v>
      </c>
      <c r="G14" s="927"/>
      <c r="H14" s="786">
        <f>SUM(H11:H13)</f>
        <v>18403629</v>
      </c>
      <c r="I14" s="927"/>
      <c r="J14" s="786">
        <f>SUM(J11:J13)</f>
        <v>25370297</v>
      </c>
    </row>
    <row r="15" spans="1:10" ht="16.5" customHeight="1">
      <c r="A15" s="970" t="s">
        <v>1282</v>
      </c>
      <c r="B15" s="824">
        <v>17</v>
      </c>
      <c r="C15" s="789"/>
      <c r="D15" s="786">
        <v>0</v>
      </c>
      <c r="E15" s="968"/>
      <c r="F15" s="786">
        <v>0</v>
      </c>
      <c r="G15" s="968"/>
      <c r="H15" s="786">
        <v>3999960</v>
      </c>
      <c r="I15" s="968"/>
      <c r="J15" s="786">
        <v>0</v>
      </c>
    </row>
    <row r="16" spans="1:10" ht="16.5" customHeight="1">
      <c r="A16" s="928" t="s">
        <v>1173</v>
      </c>
      <c r="B16" s="824"/>
      <c r="C16" s="789"/>
      <c r="D16" s="827">
        <v>83215</v>
      </c>
      <c r="E16" s="831"/>
      <c r="F16" s="827">
        <v>19864</v>
      </c>
      <c r="G16" s="831"/>
      <c r="H16" s="827">
        <v>677836</v>
      </c>
      <c r="I16" s="831"/>
      <c r="J16" s="827">
        <v>612720</v>
      </c>
    </row>
    <row r="17" spans="1:13" ht="16.5" customHeight="1">
      <c r="A17" s="928" t="s">
        <v>1164</v>
      </c>
      <c r="B17" s="824"/>
      <c r="C17" s="789"/>
      <c r="D17" s="786">
        <v>-1134521</v>
      </c>
      <c r="E17" s="831"/>
      <c r="F17" s="786">
        <v>-1340020</v>
      </c>
      <c r="G17" s="831"/>
      <c r="H17" s="786">
        <v>-1072942</v>
      </c>
      <c r="I17" s="831"/>
      <c r="J17" s="786">
        <v>-1256131</v>
      </c>
    </row>
    <row r="18" spans="1:13" ht="16.5" customHeight="1">
      <c r="A18" s="928" t="s">
        <v>1157</v>
      </c>
      <c r="B18" s="824"/>
      <c r="C18" s="789"/>
      <c r="D18" s="786">
        <v>-11285540</v>
      </c>
      <c r="E18" s="831"/>
      <c r="F18" s="786">
        <v>-6612136</v>
      </c>
      <c r="G18" s="831"/>
      <c r="H18" s="786">
        <v>-6752209</v>
      </c>
      <c r="I18" s="831"/>
      <c r="J18" s="786">
        <v>-6161877</v>
      </c>
    </row>
    <row r="19" spans="1:13" ht="16.5" customHeight="1">
      <c r="A19" s="928" t="s">
        <v>1286</v>
      </c>
      <c r="B19" s="824">
        <v>11</v>
      </c>
      <c r="C19" s="789"/>
      <c r="D19" s="786">
        <v>32163</v>
      </c>
      <c r="E19" s="831"/>
      <c r="F19" s="786">
        <v>5420</v>
      </c>
      <c r="G19" s="831"/>
      <c r="H19" s="786">
        <v>0</v>
      </c>
      <c r="I19" s="831"/>
      <c r="J19" s="786">
        <v>0</v>
      </c>
    </row>
    <row r="20" spans="1:13" ht="16.5" customHeight="1">
      <c r="A20" s="928" t="s">
        <v>1171</v>
      </c>
      <c r="B20" s="824"/>
      <c r="C20" s="789"/>
      <c r="D20" s="825">
        <v>-78634</v>
      </c>
      <c r="E20" s="831"/>
      <c r="F20" s="825">
        <v>-59844</v>
      </c>
      <c r="G20" s="831"/>
      <c r="H20" s="825">
        <v>-78634</v>
      </c>
      <c r="I20" s="831"/>
      <c r="J20" s="825">
        <v>-59844</v>
      </c>
    </row>
    <row r="21" spans="1:13" ht="16.5" customHeight="1">
      <c r="A21" s="928"/>
      <c r="B21" s="824"/>
      <c r="C21" s="789"/>
      <c r="D21" s="823"/>
      <c r="E21" s="831"/>
      <c r="F21" s="823"/>
      <c r="G21" s="831"/>
      <c r="H21" s="823"/>
      <c r="I21" s="831"/>
      <c r="J21" s="823"/>
    </row>
    <row r="22" spans="1:13" ht="16.5" customHeight="1">
      <c r="A22" s="828" t="s">
        <v>1200</v>
      </c>
      <c r="B22" s="822"/>
      <c r="C22" s="789"/>
      <c r="D22" s="789">
        <f>SUM(D14:D20)</f>
        <v>30314909</v>
      </c>
      <c r="E22" s="789"/>
      <c r="F22" s="789">
        <f>SUM(F14:F20)</f>
        <v>20548312</v>
      </c>
      <c r="G22" s="789"/>
      <c r="H22" s="789">
        <f>SUM(H14:H20)</f>
        <v>15177640</v>
      </c>
      <c r="I22" s="789"/>
      <c r="J22" s="789">
        <f>SUM(J14:J20)</f>
        <v>18505165</v>
      </c>
      <c r="K22" s="787"/>
      <c r="L22" s="787"/>
      <c r="M22" s="787"/>
    </row>
    <row r="23" spans="1:13" ht="16.5" customHeight="1">
      <c r="A23" s="829" t="s">
        <v>1216</v>
      </c>
      <c r="B23" s="824"/>
      <c r="C23" s="789"/>
      <c r="D23" s="830">
        <v>-3752113</v>
      </c>
      <c r="E23" s="831"/>
      <c r="F23" s="830">
        <v>-4003551</v>
      </c>
      <c r="G23" s="831"/>
      <c r="H23" s="830">
        <v>-2242904</v>
      </c>
      <c r="I23" s="831"/>
      <c r="J23" s="830">
        <v>-3732328</v>
      </c>
      <c r="K23" s="787"/>
      <c r="L23" s="787"/>
      <c r="M23" s="787"/>
    </row>
    <row r="24" spans="1:13" ht="16.5" customHeight="1">
      <c r="A24" s="828"/>
      <c r="B24" s="822"/>
      <c r="C24" s="789"/>
      <c r="D24" s="789"/>
      <c r="E24" s="789"/>
      <c r="F24" s="789"/>
      <c r="G24" s="789"/>
      <c r="H24" s="789"/>
      <c r="I24" s="789"/>
      <c r="J24" s="789"/>
      <c r="K24" s="787"/>
      <c r="L24" s="787"/>
      <c r="M24" s="787"/>
    </row>
    <row r="25" spans="1:13" ht="16.5" customHeight="1">
      <c r="A25" s="828" t="s">
        <v>1240</v>
      </c>
      <c r="B25" s="822"/>
      <c r="C25" s="789"/>
      <c r="D25" s="792">
        <f>SUM(D22:D23)</f>
        <v>26562796</v>
      </c>
      <c r="E25" s="789"/>
      <c r="F25" s="792">
        <f>SUM(F22:F23)</f>
        <v>16544761</v>
      </c>
      <c r="G25" s="789"/>
      <c r="H25" s="792">
        <f>SUM(H22:H23)</f>
        <v>12934736</v>
      </c>
      <c r="I25" s="789"/>
      <c r="J25" s="792">
        <f>SUM(J22:J23)</f>
        <v>14772837</v>
      </c>
      <c r="K25" s="787"/>
      <c r="L25" s="787"/>
      <c r="M25" s="787"/>
    </row>
    <row r="27" spans="1:13" s="972" customFormat="1" ht="16.5" customHeight="1" thickBot="1">
      <c r="A27" s="976" t="s">
        <v>1215</v>
      </c>
      <c r="B27" s="974"/>
      <c r="C27" s="832"/>
      <c r="D27" s="934">
        <f>D25</f>
        <v>26562796</v>
      </c>
      <c r="E27" s="789"/>
      <c r="F27" s="934">
        <f>F25</f>
        <v>16544761</v>
      </c>
      <c r="G27" s="789"/>
      <c r="H27" s="934">
        <f>H25</f>
        <v>12934736</v>
      </c>
      <c r="I27" s="971"/>
      <c r="J27" s="934">
        <f>J25</f>
        <v>14772837</v>
      </c>
    </row>
    <row r="28" spans="1:13" ht="16.5" customHeight="1" thickTop="1"/>
    <row r="29" spans="1:13" ht="16.5" customHeight="1">
      <c r="A29" s="784" t="s">
        <v>1241</v>
      </c>
      <c r="H29" s="776"/>
      <c r="J29" s="789"/>
    </row>
    <row r="30" spans="1:13" ht="16.5" customHeight="1">
      <c r="A30" s="829" t="s">
        <v>1203</v>
      </c>
      <c r="B30" s="824"/>
      <c r="C30" s="786"/>
      <c r="D30" s="827">
        <v>26562562</v>
      </c>
      <c r="E30" s="831"/>
      <c r="F30" s="827">
        <v>16544750</v>
      </c>
      <c r="G30" s="831"/>
      <c r="H30" s="827">
        <v>12934736</v>
      </c>
      <c r="I30" s="831"/>
      <c r="J30" s="827">
        <v>14772837</v>
      </c>
    </row>
    <row r="31" spans="1:13" ht="16.5" customHeight="1">
      <c r="A31" s="778" t="s">
        <v>1174</v>
      </c>
      <c r="B31" s="822"/>
      <c r="C31" s="775"/>
      <c r="D31" s="814">
        <v>234</v>
      </c>
      <c r="E31" s="831"/>
      <c r="F31" s="814">
        <v>11</v>
      </c>
      <c r="G31" s="831"/>
      <c r="H31" s="814">
        <v>0</v>
      </c>
      <c r="I31" s="831"/>
      <c r="J31" s="814">
        <v>0</v>
      </c>
    </row>
    <row r="32" spans="1:13" ht="16.5" customHeight="1">
      <c r="A32" s="828"/>
      <c r="B32" s="822"/>
      <c r="C32" s="789"/>
      <c r="D32" s="789"/>
      <c r="E32" s="789"/>
      <c r="F32" s="789"/>
      <c r="G32" s="789"/>
      <c r="H32" s="789"/>
      <c r="I32" s="789"/>
      <c r="J32" s="789"/>
    </row>
    <row r="33" spans="1:13" ht="16.5" customHeight="1" thickBot="1">
      <c r="A33" s="828" t="s">
        <v>1240</v>
      </c>
      <c r="B33" s="926"/>
      <c r="C33" s="832"/>
      <c r="D33" s="934">
        <f>SUM(D30:D32)</f>
        <v>26562796</v>
      </c>
      <c r="E33" s="789"/>
      <c r="F33" s="934">
        <f>SUM(F30:F32)</f>
        <v>16544761</v>
      </c>
      <c r="G33" s="789"/>
      <c r="H33" s="934">
        <f>SUM(H30:H32)</f>
        <v>12934736</v>
      </c>
      <c r="I33" s="789"/>
      <c r="J33" s="934">
        <f>SUM(J30:J31)</f>
        <v>14772837</v>
      </c>
    </row>
    <row r="34" spans="1:13" ht="16.5" customHeight="1" thickTop="1"/>
    <row r="35" spans="1:13" s="972" customFormat="1" ht="16.5" customHeight="1">
      <c r="A35" s="976" t="s">
        <v>1290</v>
      </c>
      <c r="B35" s="974"/>
      <c r="C35" s="832"/>
      <c r="D35" s="789"/>
      <c r="E35" s="789"/>
      <c r="F35" s="789"/>
      <c r="G35" s="789"/>
      <c r="H35" s="789"/>
      <c r="I35" s="971"/>
      <c r="J35" s="789"/>
    </row>
    <row r="36" spans="1:13" s="972" customFormat="1" ht="16.5" customHeight="1">
      <c r="A36" s="976" t="s">
        <v>1291</v>
      </c>
      <c r="B36" s="974"/>
      <c r="C36" s="832"/>
      <c r="D36" s="789"/>
      <c r="E36" s="789"/>
      <c r="F36" s="789"/>
      <c r="G36" s="789"/>
      <c r="H36" s="789"/>
      <c r="I36" s="971"/>
      <c r="J36" s="789"/>
    </row>
    <row r="37" spans="1:13" s="972" customFormat="1" ht="16.5" customHeight="1">
      <c r="A37" s="973" t="s">
        <v>1292</v>
      </c>
      <c r="B37" s="974"/>
      <c r="C37" s="832"/>
      <c r="D37" s="789">
        <v>26562562</v>
      </c>
      <c r="E37" s="789"/>
      <c r="F37" s="789">
        <v>16544750</v>
      </c>
      <c r="G37" s="789"/>
      <c r="H37" s="789">
        <v>12934736</v>
      </c>
      <c r="I37" s="971"/>
      <c r="J37" s="789">
        <v>14772837</v>
      </c>
    </row>
    <row r="38" spans="1:13" s="972" customFormat="1" ht="16.5" customHeight="1">
      <c r="A38" s="973" t="s">
        <v>1174</v>
      </c>
      <c r="B38" s="974"/>
      <c r="C38" s="832"/>
      <c r="D38" s="792">
        <v>234</v>
      </c>
      <c r="E38" s="789"/>
      <c r="F38" s="792">
        <v>11</v>
      </c>
      <c r="G38" s="789"/>
      <c r="H38" s="792">
        <v>0</v>
      </c>
      <c r="I38" s="971"/>
      <c r="J38" s="792">
        <v>0</v>
      </c>
    </row>
    <row r="39" spans="1:13" s="972" customFormat="1" ht="16.5" customHeight="1">
      <c r="A39" s="977"/>
      <c r="B39" s="975"/>
      <c r="C39" s="789"/>
      <c r="D39" s="789"/>
      <c r="E39" s="789"/>
      <c r="F39" s="789"/>
      <c r="G39" s="789"/>
      <c r="H39" s="789"/>
      <c r="I39" s="971"/>
      <c r="J39" s="789"/>
      <c r="K39" s="971"/>
      <c r="L39" s="971"/>
      <c r="M39" s="971"/>
    </row>
    <row r="40" spans="1:13" s="972" customFormat="1" ht="16.5" customHeight="1" thickBot="1">
      <c r="A40" s="976" t="s">
        <v>1215</v>
      </c>
      <c r="B40" s="974"/>
      <c r="C40" s="832"/>
      <c r="D40" s="934">
        <f>SUM(D37:D38)</f>
        <v>26562796</v>
      </c>
      <c r="E40" s="789"/>
      <c r="F40" s="934">
        <f>SUM(F37:F38)</f>
        <v>16544761</v>
      </c>
      <c r="G40" s="789"/>
      <c r="H40" s="934">
        <f>SUM(H37:H38)</f>
        <v>12934736</v>
      </c>
      <c r="I40" s="971"/>
      <c r="J40" s="934">
        <f>SUM(J37:J38)</f>
        <v>14772837</v>
      </c>
    </row>
    <row r="41" spans="1:13" s="972" customFormat="1" ht="16.5" customHeight="1" thickTop="1">
      <c r="A41" s="976"/>
      <c r="B41" s="979"/>
      <c r="C41" s="832"/>
      <c r="D41" s="789"/>
      <c r="E41" s="789"/>
      <c r="F41" s="789"/>
      <c r="G41" s="789"/>
      <c r="H41" s="789"/>
      <c r="I41" s="971"/>
      <c r="J41" s="789"/>
    </row>
    <row r="42" spans="1:13" ht="16.5" customHeight="1">
      <c r="A42" s="978" t="s">
        <v>1242</v>
      </c>
      <c r="B42" s="981"/>
      <c r="C42" s="832"/>
      <c r="D42" s="789"/>
      <c r="E42" s="789"/>
      <c r="F42" s="789"/>
      <c r="G42" s="789"/>
      <c r="H42" s="789"/>
      <c r="I42" s="789"/>
      <c r="J42" s="789"/>
    </row>
    <row r="43" spans="1:13" ht="16.5" customHeight="1">
      <c r="A43" s="978"/>
      <c r="B43" s="981"/>
      <c r="C43" s="832"/>
      <c r="D43" s="789"/>
      <c r="E43" s="789"/>
      <c r="F43" s="789"/>
      <c r="G43" s="789"/>
      <c r="H43" s="789"/>
      <c r="I43" s="789"/>
      <c r="J43" s="789"/>
    </row>
    <row r="44" spans="1:13" ht="16.5" customHeight="1" thickBot="1">
      <c r="A44" s="983" t="s">
        <v>1243</v>
      </c>
      <c r="B44" s="981"/>
      <c r="C44" s="832"/>
      <c r="D44" s="929">
        <v>0.22140000000000001</v>
      </c>
      <c r="E44" s="930"/>
      <c r="F44" s="929">
        <v>0.13789999999999999</v>
      </c>
      <c r="G44" s="930"/>
      <c r="H44" s="929">
        <v>0.10780000000000001</v>
      </c>
      <c r="I44" s="930"/>
      <c r="J44" s="929">
        <v>0.1231</v>
      </c>
    </row>
    <row r="45" spans="1:13" ht="16.5" customHeight="1" thickTop="1">
      <c r="A45" s="983"/>
      <c r="B45" s="981"/>
      <c r="C45" s="832"/>
      <c r="D45" s="930"/>
      <c r="E45" s="930"/>
      <c r="F45" s="930"/>
      <c r="G45" s="930"/>
      <c r="H45" s="985"/>
      <c r="I45" s="930"/>
      <c r="J45" s="930"/>
    </row>
    <row r="46" spans="1:13" ht="16.5" customHeight="1">
      <c r="A46" s="989"/>
      <c r="B46" s="988"/>
      <c r="C46" s="832"/>
      <c r="D46" s="930"/>
      <c r="E46" s="930"/>
      <c r="F46" s="930"/>
      <c r="G46" s="930"/>
      <c r="H46" s="985"/>
      <c r="I46" s="930"/>
      <c r="J46" s="930"/>
    </row>
    <row r="47" spans="1:13" ht="16.5" customHeight="1">
      <c r="A47" s="989"/>
      <c r="B47" s="988"/>
      <c r="C47" s="832"/>
      <c r="D47" s="930"/>
      <c r="E47" s="930"/>
      <c r="F47" s="930"/>
      <c r="G47" s="930"/>
      <c r="H47" s="985"/>
      <c r="I47" s="930"/>
      <c r="J47" s="930"/>
    </row>
    <row r="48" spans="1:13" ht="15" customHeight="1">
      <c r="A48" s="928"/>
      <c r="B48" s="926"/>
      <c r="C48" s="832"/>
      <c r="D48" s="789"/>
      <c r="E48" s="832"/>
      <c r="F48" s="789"/>
      <c r="G48" s="832"/>
      <c r="H48" s="789"/>
      <c r="I48" s="877"/>
      <c r="J48" s="789"/>
    </row>
    <row r="49" spans="1:256" s="838" customFormat="1" ht="16.5" customHeight="1">
      <c r="A49" s="1027" t="s">
        <v>1219</v>
      </c>
      <c r="B49" s="1027"/>
      <c r="C49" s="1027"/>
      <c r="D49" s="1027"/>
      <c r="E49" s="1027"/>
      <c r="F49" s="1027"/>
      <c r="G49" s="1027"/>
      <c r="H49" s="1027"/>
      <c r="I49" s="1027"/>
      <c r="J49" s="1027"/>
      <c r="K49" s="924"/>
      <c r="L49" s="924"/>
      <c r="M49" s="924"/>
      <c r="N49" s="924"/>
      <c r="O49" s="924"/>
      <c r="P49" s="924"/>
      <c r="Q49" s="854"/>
      <c r="R49" s="854"/>
      <c r="S49" s="854"/>
      <c r="T49" s="854"/>
      <c r="U49" s="854"/>
      <c r="V49" s="854"/>
      <c r="W49" s="854"/>
      <c r="X49" s="854"/>
      <c r="Y49" s="854"/>
      <c r="Z49" s="854"/>
      <c r="AA49" s="854"/>
      <c r="AB49" s="854"/>
      <c r="AC49" s="854"/>
      <c r="AD49" s="854"/>
      <c r="AE49" s="854"/>
      <c r="AF49" s="854"/>
      <c r="AG49" s="854"/>
      <c r="AH49" s="854"/>
      <c r="AI49" s="854"/>
      <c r="AJ49" s="854"/>
      <c r="AK49" s="854"/>
      <c r="AL49" s="854"/>
      <c r="AM49" s="854"/>
      <c r="AN49" s="854"/>
      <c r="AO49" s="854"/>
      <c r="AP49" s="854"/>
      <c r="AQ49" s="854"/>
      <c r="AR49" s="854"/>
      <c r="AS49" s="854"/>
      <c r="AT49" s="854"/>
      <c r="AU49" s="854"/>
      <c r="AV49" s="854"/>
      <c r="AW49" s="854"/>
      <c r="AX49" s="854"/>
      <c r="AY49" s="854"/>
      <c r="AZ49" s="854"/>
      <c r="BA49" s="854"/>
      <c r="BB49" s="854"/>
      <c r="BC49" s="854"/>
      <c r="BD49" s="854"/>
      <c r="BE49" s="854"/>
      <c r="BF49" s="854"/>
      <c r="BG49" s="854"/>
      <c r="BH49" s="854"/>
      <c r="BI49" s="854"/>
      <c r="BJ49" s="854"/>
      <c r="BK49" s="854"/>
      <c r="BL49" s="854"/>
      <c r="BM49" s="854"/>
      <c r="BN49" s="854"/>
      <c r="BO49" s="854"/>
      <c r="BP49" s="854"/>
      <c r="BQ49" s="854"/>
      <c r="BR49" s="854"/>
      <c r="BS49" s="854"/>
      <c r="BT49" s="854"/>
      <c r="BU49" s="854"/>
      <c r="BV49" s="854"/>
      <c r="BW49" s="854"/>
      <c r="BX49" s="854"/>
      <c r="BY49" s="854"/>
      <c r="BZ49" s="854"/>
      <c r="CA49" s="854"/>
      <c r="CB49" s="854"/>
      <c r="CC49" s="854"/>
      <c r="CD49" s="854"/>
      <c r="CE49" s="854"/>
      <c r="CF49" s="854"/>
      <c r="CG49" s="854"/>
      <c r="CH49" s="854"/>
      <c r="CI49" s="854"/>
      <c r="CJ49" s="854"/>
      <c r="CK49" s="854"/>
      <c r="CL49" s="854"/>
      <c r="CM49" s="854"/>
      <c r="CN49" s="854"/>
      <c r="CO49" s="854"/>
      <c r="CP49" s="854"/>
      <c r="CQ49" s="854"/>
      <c r="CR49" s="854"/>
      <c r="CS49" s="854"/>
      <c r="CT49" s="854"/>
      <c r="CU49" s="854"/>
      <c r="CV49" s="854"/>
      <c r="CW49" s="854"/>
      <c r="CX49" s="854"/>
      <c r="CY49" s="854"/>
      <c r="CZ49" s="854"/>
      <c r="DA49" s="854"/>
      <c r="DB49" s="854"/>
      <c r="DC49" s="854"/>
      <c r="DD49" s="854"/>
      <c r="DE49" s="854"/>
      <c r="DF49" s="854"/>
      <c r="DG49" s="854"/>
      <c r="DH49" s="854"/>
      <c r="DI49" s="854"/>
      <c r="DJ49" s="854"/>
      <c r="DK49" s="854"/>
      <c r="DL49" s="854"/>
      <c r="DM49" s="854"/>
      <c r="DN49" s="854"/>
      <c r="DO49" s="854"/>
      <c r="DP49" s="854"/>
      <c r="DQ49" s="854"/>
      <c r="DR49" s="854"/>
      <c r="DS49" s="854"/>
      <c r="DT49" s="854"/>
      <c r="DU49" s="854"/>
      <c r="DV49" s="854"/>
      <c r="DW49" s="854"/>
      <c r="DX49" s="854"/>
      <c r="DY49" s="854"/>
      <c r="DZ49" s="854"/>
      <c r="EA49" s="854"/>
      <c r="EB49" s="854"/>
      <c r="EC49" s="854"/>
      <c r="ED49" s="854"/>
      <c r="EE49" s="854"/>
      <c r="EF49" s="854"/>
      <c r="EG49" s="854"/>
      <c r="EH49" s="854"/>
      <c r="EI49" s="854"/>
      <c r="EJ49" s="854"/>
      <c r="EK49" s="854"/>
      <c r="EL49" s="854"/>
      <c r="EM49" s="854"/>
      <c r="EN49" s="854"/>
      <c r="EO49" s="854"/>
      <c r="EP49" s="854"/>
      <c r="EQ49" s="854"/>
      <c r="ER49" s="854"/>
      <c r="ES49" s="854"/>
      <c r="ET49" s="854"/>
      <c r="EU49" s="854"/>
      <c r="EV49" s="854"/>
      <c r="EW49" s="854"/>
      <c r="EX49" s="854"/>
      <c r="EY49" s="854"/>
      <c r="EZ49" s="854"/>
      <c r="FA49" s="854"/>
      <c r="FB49" s="854"/>
      <c r="FC49" s="854"/>
      <c r="FD49" s="854"/>
      <c r="FE49" s="854"/>
      <c r="FF49" s="854"/>
      <c r="FG49" s="854"/>
      <c r="FH49" s="854"/>
      <c r="FI49" s="854"/>
      <c r="FJ49" s="854"/>
      <c r="FK49" s="854"/>
      <c r="FL49" s="854"/>
      <c r="FM49" s="854"/>
      <c r="FN49" s="854"/>
      <c r="FO49" s="854"/>
      <c r="FP49" s="854"/>
      <c r="FQ49" s="854"/>
      <c r="FR49" s="854"/>
      <c r="FS49" s="854"/>
      <c r="FT49" s="854"/>
      <c r="FU49" s="854"/>
      <c r="FV49" s="854"/>
      <c r="FW49" s="854"/>
      <c r="FX49" s="854"/>
      <c r="FY49" s="854"/>
      <c r="FZ49" s="854"/>
      <c r="GA49" s="854"/>
      <c r="GB49" s="854"/>
      <c r="GC49" s="854"/>
      <c r="GD49" s="854"/>
      <c r="GE49" s="854"/>
      <c r="GF49" s="854"/>
      <c r="GG49" s="854"/>
      <c r="GH49" s="854"/>
      <c r="GI49" s="854"/>
      <c r="GJ49" s="854"/>
      <c r="GK49" s="854"/>
      <c r="GL49" s="854"/>
      <c r="GM49" s="854"/>
      <c r="GN49" s="854"/>
      <c r="GO49" s="854"/>
      <c r="GP49" s="854"/>
      <c r="GQ49" s="854"/>
      <c r="GR49" s="854"/>
      <c r="GS49" s="854"/>
      <c r="GT49" s="854"/>
      <c r="GU49" s="854"/>
      <c r="GV49" s="854"/>
      <c r="GW49" s="854"/>
      <c r="GX49" s="854"/>
      <c r="GY49" s="854"/>
      <c r="GZ49" s="854"/>
      <c r="HA49" s="854"/>
      <c r="HB49" s="854"/>
      <c r="HC49" s="854"/>
      <c r="HD49" s="854"/>
      <c r="HE49" s="854"/>
      <c r="HF49" s="854"/>
      <c r="HG49" s="854"/>
      <c r="HH49" s="854"/>
      <c r="HI49" s="854"/>
      <c r="HJ49" s="854"/>
      <c r="HK49" s="854"/>
      <c r="HL49" s="854"/>
      <c r="HM49" s="854"/>
      <c r="HN49" s="854"/>
      <c r="HO49" s="854"/>
      <c r="HP49" s="854"/>
      <c r="HQ49" s="854"/>
      <c r="HR49" s="854"/>
      <c r="HS49" s="854"/>
      <c r="HT49" s="854"/>
      <c r="HU49" s="854"/>
      <c r="HV49" s="854"/>
      <c r="HW49" s="854"/>
      <c r="HX49" s="854"/>
      <c r="HY49" s="854"/>
      <c r="HZ49" s="854"/>
      <c r="IA49" s="854"/>
      <c r="IB49" s="854"/>
      <c r="IC49" s="854"/>
      <c r="ID49" s="854"/>
      <c r="IE49" s="854"/>
      <c r="IF49" s="854"/>
      <c r="IG49" s="854"/>
      <c r="IH49" s="854"/>
      <c r="II49" s="854"/>
      <c r="IJ49" s="854"/>
      <c r="IK49" s="854"/>
      <c r="IL49" s="854"/>
      <c r="IM49" s="854"/>
      <c r="IN49" s="854"/>
      <c r="IO49" s="854"/>
      <c r="IP49" s="854"/>
      <c r="IQ49" s="854"/>
      <c r="IR49" s="854"/>
      <c r="IS49" s="854"/>
      <c r="IT49" s="854"/>
      <c r="IU49" s="854"/>
      <c r="IV49" s="854"/>
    </row>
    <row r="50" spans="1:256" s="838" customFormat="1" ht="16.5" customHeight="1">
      <c r="A50" s="1053" t="s">
        <v>1266</v>
      </c>
      <c r="B50" s="1053"/>
      <c r="C50" s="832"/>
      <c r="D50" s="789"/>
      <c r="E50" s="832"/>
      <c r="F50" s="1054" t="s">
        <v>1304</v>
      </c>
      <c r="G50" s="1054"/>
      <c r="H50" s="1054"/>
      <c r="I50" s="1054"/>
      <c r="J50" s="1054"/>
      <c r="K50" s="778"/>
      <c r="L50" s="778"/>
      <c r="M50" s="778"/>
      <c r="N50" s="778"/>
      <c r="O50" s="778"/>
      <c r="P50" s="778"/>
      <c r="Q50" s="778"/>
      <c r="R50" s="778"/>
      <c r="S50" s="778"/>
      <c r="T50" s="778"/>
      <c r="U50" s="778"/>
      <c r="V50" s="778"/>
      <c r="W50" s="778"/>
      <c r="X50" s="778"/>
      <c r="Y50" s="778"/>
      <c r="Z50" s="778"/>
      <c r="AA50" s="778"/>
      <c r="AB50" s="778"/>
      <c r="AC50" s="778"/>
      <c r="AD50" s="778"/>
      <c r="AE50" s="778"/>
      <c r="AF50" s="778"/>
      <c r="AG50" s="778"/>
      <c r="AH50" s="778"/>
      <c r="AI50" s="778"/>
      <c r="AJ50" s="778"/>
      <c r="AK50" s="778"/>
      <c r="AL50" s="778"/>
      <c r="AM50" s="778"/>
      <c r="AN50" s="778"/>
      <c r="AO50" s="778"/>
      <c r="AP50" s="778"/>
      <c r="AQ50" s="778"/>
      <c r="AR50" s="778"/>
      <c r="AS50" s="778"/>
      <c r="AT50" s="778"/>
      <c r="AU50" s="778"/>
      <c r="AV50" s="778"/>
      <c r="AW50" s="778"/>
      <c r="AX50" s="778"/>
      <c r="AY50" s="778"/>
      <c r="AZ50" s="778"/>
      <c r="BA50" s="778"/>
      <c r="BB50" s="778"/>
      <c r="BC50" s="778"/>
      <c r="BD50" s="778"/>
      <c r="BE50" s="778"/>
      <c r="BF50" s="778"/>
      <c r="BG50" s="778"/>
      <c r="BH50" s="778"/>
      <c r="BI50" s="778"/>
      <c r="BJ50" s="778"/>
      <c r="BK50" s="778"/>
      <c r="BL50" s="778"/>
      <c r="BM50" s="778"/>
      <c r="BN50" s="778"/>
      <c r="BO50" s="778"/>
      <c r="BP50" s="778"/>
      <c r="BQ50" s="778"/>
      <c r="BR50" s="778"/>
      <c r="BS50" s="778"/>
      <c r="BT50" s="778"/>
      <c r="BU50" s="778"/>
      <c r="BV50" s="778"/>
      <c r="BW50" s="778"/>
      <c r="BX50" s="778"/>
      <c r="BY50" s="778"/>
      <c r="BZ50" s="778"/>
      <c r="CA50" s="778"/>
      <c r="CB50" s="778"/>
      <c r="CC50" s="778"/>
      <c r="CD50" s="778"/>
      <c r="CE50" s="778"/>
      <c r="CF50" s="778"/>
      <c r="CG50" s="778"/>
      <c r="CH50" s="778"/>
      <c r="CI50" s="778"/>
      <c r="CJ50" s="778"/>
      <c r="CK50" s="778"/>
      <c r="CL50" s="778"/>
      <c r="CM50" s="778"/>
      <c r="CN50" s="778"/>
      <c r="CO50" s="778"/>
      <c r="CP50" s="778"/>
      <c r="CQ50" s="778"/>
      <c r="CR50" s="778"/>
      <c r="CS50" s="778"/>
      <c r="CT50" s="778"/>
      <c r="CU50" s="778"/>
      <c r="CV50" s="778"/>
      <c r="CW50" s="778"/>
      <c r="CX50" s="778"/>
      <c r="CY50" s="778"/>
      <c r="CZ50" s="778"/>
      <c r="DA50" s="778"/>
      <c r="DB50" s="778"/>
      <c r="DC50" s="778"/>
      <c r="DD50" s="778"/>
      <c r="DE50" s="778"/>
      <c r="DF50" s="778"/>
      <c r="DG50" s="778"/>
      <c r="DH50" s="778"/>
      <c r="DI50" s="778"/>
      <c r="DJ50" s="778"/>
      <c r="DK50" s="778"/>
      <c r="DL50" s="778"/>
      <c r="DM50" s="778"/>
      <c r="DN50" s="778"/>
      <c r="DO50" s="778"/>
      <c r="DP50" s="778"/>
      <c r="DQ50" s="778"/>
      <c r="DR50" s="778"/>
      <c r="DS50" s="778"/>
      <c r="DT50" s="778"/>
      <c r="DU50" s="778"/>
      <c r="DV50" s="778"/>
      <c r="DW50" s="778"/>
      <c r="DX50" s="778"/>
      <c r="DY50" s="778"/>
      <c r="DZ50" s="778"/>
      <c r="EA50" s="778"/>
      <c r="EB50" s="778"/>
      <c r="EC50" s="778"/>
      <c r="ED50" s="778"/>
      <c r="EE50" s="778"/>
      <c r="EF50" s="778"/>
      <c r="EG50" s="778"/>
      <c r="EH50" s="778"/>
      <c r="EI50" s="778"/>
      <c r="EJ50" s="778"/>
      <c r="EK50" s="778"/>
      <c r="EL50" s="778"/>
      <c r="EM50" s="778"/>
      <c r="EN50" s="778"/>
      <c r="EO50" s="778"/>
      <c r="EP50" s="778"/>
      <c r="EQ50" s="778"/>
      <c r="ER50" s="778"/>
      <c r="ES50" s="778"/>
      <c r="ET50" s="778"/>
      <c r="EU50" s="778"/>
      <c r="EV50" s="778"/>
      <c r="EW50" s="778"/>
      <c r="EX50" s="778"/>
      <c r="EY50" s="778"/>
      <c r="EZ50" s="778"/>
      <c r="FA50" s="778"/>
      <c r="FB50" s="778"/>
      <c r="FC50" s="778"/>
      <c r="FD50" s="778"/>
      <c r="FE50" s="778"/>
      <c r="FF50" s="778"/>
      <c r="FG50" s="778"/>
      <c r="FH50" s="778"/>
      <c r="FI50" s="778"/>
      <c r="FJ50" s="778"/>
      <c r="FK50" s="778"/>
      <c r="FL50" s="778"/>
      <c r="FM50" s="778"/>
      <c r="FN50" s="778"/>
      <c r="FO50" s="778"/>
      <c r="FP50" s="778"/>
      <c r="FQ50" s="778"/>
      <c r="FR50" s="778"/>
      <c r="FS50" s="778"/>
      <c r="FT50" s="778"/>
      <c r="FU50" s="778"/>
      <c r="FV50" s="778"/>
      <c r="FW50" s="778"/>
      <c r="FX50" s="778"/>
      <c r="FY50" s="778"/>
      <c r="FZ50" s="778"/>
      <c r="GA50" s="778"/>
      <c r="GB50" s="778"/>
      <c r="GC50" s="778"/>
      <c r="GD50" s="778"/>
      <c r="GE50" s="778"/>
      <c r="GF50" s="778"/>
      <c r="GG50" s="778"/>
      <c r="GH50" s="778"/>
      <c r="GI50" s="778"/>
      <c r="GJ50" s="778"/>
      <c r="GK50" s="778"/>
      <c r="GL50" s="778"/>
      <c r="GM50" s="778"/>
      <c r="GN50" s="778"/>
      <c r="GO50" s="778"/>
      <c r="GP50" s="778"/>
      <c r="GQ50" s="778"/>
      <c r="GR50" s="778"/>
      <c r="GS50" s="778"/>
      <c r="GT50" s="778"/>
      <c r="GU50" s="778"/>
      <c r="GV50" s="778"/>
      <c r="GW50" s="778"/>
      <c r="GX50" s="778"/>
      <c r="GY50" s="778"/>
      <c r="GZ50" s="778"/>
      <c r="HA50" s="778"/>
      <c r="HB50" s="778"/>
      <c r="HC50" s="778"/>
      <c r="HD50" s="778"/>
      <c r="HE50" s="778"/>
      <c r="HF50" s="778"/>
      <c r="HG50" s="778"/>
      <c r="HH50" s="778"/>
      <c r="HI50" s="778"/>
      <c r="HJ50" s="778"/>
      <c r="HK50" s="778"/>
      <c r="HL50" s="778"/>
      <c r="HM50" s="778"/>
      <c r="HN50" s="778"/>
      <c r="HO50" s="778"/>
      <c r="HP50" s="778"/>
      <c r="HQ50" s="778"/>
      <c r="HR50" s="778"/>
      <c r="HS50" s="778"/>
      <c r="HT50" s="778"/>
      <c r="HU50" s="778"/>
      <c r="HV50" s="778"/>
      <c r="HW50" s="778"/>
      <c r="HX50" s="778"/>
      <c r="HY50" s="778"/>
      <c r="HZ50" s="778"/>
      <c r="IA50" s="778"/>
      <c r="IB50" s="778"/>
      <c r="IC50" s="778"/>
      <c r="ID50" s="778"/>
      <c r="IE50" s="778"/>
      <c r="IF50" s="778"/>
      <c r="IG50" s="778"/>
      <c r="IH50" s="778"/>
      <c r="II50" s="778"/>
      <c r="IJ50" s="778"/>
      <c r="IK50" s="778"/>
      <c r="IL50" s="778"/>
      <c r="IM50" s="778"/>
      <c r="IN50" s="778"/>
      <c r="IO50" s="778"/>
      <c r="IP50" s="778"/>
      <c r="IQ50" s="778"/>
      <c r="IR50" s="778"/>
      <c r="IS50" s="778"/>
      <c r="IT50" s="778"/>
      <c r="IU50" s="778"/>
      <c r="IV50" s="778"/>
    </row>
    <row r="51" spans="1:256" s="838" customFormat="1" ht="12" customHeight="1">
      <c r="A51" s="981"/>
      <c r="B51" s="981"/>
      <c r="C51" s="832"/>
      <c r="D51" s="789"/>
      <c r="E51" s="832"/>
      <c r="F51" s="980"/>
      <c r="G51" s="980"/>
      <c r="H51" s="980"/>
      <c r="I51" s="980"/>
      <c r="J51" s="980"/>
      <c r="K51" s="778"/>
      <c r="L51" s="778"/>
      <c r="M51" s="778"/>
      <c r="N51" s="778"/>
      <c r="O51" s="778"/>
      <c r="P51" s="778"/>
      <c r="Q51" s="778"/>
      <c r="R51" s="778"/>
      <c r="S51" s="778"/>
      <c r="T51" s="778"/>
      <c r="U51" s="778"/>
      <c r="V51" s="778"/>
      <c r="W51" s="778"/>
      <c r="X51" s="778"/>
      <c r="Y51" s="778"/>
      <c r="Z51" s="778"/>
      <c r="AA51" s="778"/>
      <c r="AB51" s="778"/>
      <c r="AC51" s="778"/>
      <c r="AD51" s="778"/>
      <c r="AE51" s="778"/>
      <c r="AF51" s="778"/>
      <c r="AG51" s="778"/>
      <c r="AH51" s="778"/>
      <c r="AI51" s="778"/>
      <c r="AJ51" s="778"/>
      <c r="AK51" s="778"/>
      <c r="AL51" s="778"/>
      <c r="AM51" s="778"/>
      <c r="AN51" s="778"/>
      <c r="AO51" s="778"/>
      <c r="AP51" s="778"/>
      <c r="AQ51" s="778"/>
      <c r="AR51" s="778"/>
      <c r="AS51" s="778"/>
      <c r="AT51" s="778"/>
      <c r="AU51" s="778"/>
      <c r="AV51" s="778"/>
      <c r="AW51" s="778"/>
      <c r="AX51" s="778"/>
      <c r="AY51" s="778"/>
      <c r="AZ51" s="778"/>
      <c r="BA51" s="778"/>
      <c r="BB51" s="778"/>
      <c r="BC51" s="778"/>
      <c r="BD51" s="778"/>
      <c r="BE51" s="778"/>
      <c r="BF51" s="778"/>
      <c r="BG51" s="778"/>
      <c r="BH51" s="778"/>
      <c r="BI51" s="778"/>
      <c r="BJ51" s="778"/>
      <c r="BK51" s="778"/>
      <c r="BL51" s="778"/>
      <c r="BM51" s="778"/>
      <c r="BN51" s="778"/>
      <c r="BO51" s="778"/>
      <c r="BP51" s="778"/>
      <c r="BQ51" s="778"/>
      <c r="BR51" s="778"/>
      <c r="BS51" s="778"/>
      <c r="BT51" s="778"/>
      <c r="BU51" s="778"/>
      <c r="BV51" s="778"/>
      <c r="BW51" s="778"/>
      <c r="BX51" s="778"/>
      <c r="BY51" s="778"/>
      <c r="BZ51" s="778"/>
      <c r="CA51" s="778"/>
      <c r="CB51" s="778"/>
      <c r="CC51" s="778"/>
      <c r="CD51" s="778"/>
      <c r="CE51" s="778"/>
      <c r="CF51" s="778"/>
      <c r="CG51" s="778"/>
      <c r="CH51" s="778"/>
      <c r="CI51" s="778"/>
      <c r="CJ51" s="778"/>
      <c r="CK51" s="778"/>
      <c r="CL51" s="778"/>
      <c r="CM51" s="778"/>
      <c r="CN51" s="778"/>
      <c r="CO51" s="778"/>
      <c r="CP51" s="778"/>
      <c r="CQ51" s="778"/>
      <c r="CR51" s="778"/>
      <c r="CS51" s="778"/>
      <c r="CT51" s="778"/>
      <c r="CU51" s="778"/>
      <c r="CV51" s="778"/>
      <c r="CW51" s="778"/>
      <c r="CX51" s="778"/>
      <c r="CY51" s="778"/>
      <c r="CZ51" s="778"/>
      <c r="DA51" s="778"/>
      <c r="DB51" s="778"/>
      <c r="DC51" s="778"/>
      <c r="DD51" s="778"/>
      <c r="DE51" s="778"/>
      <c r="DF51" s="778"/>
      <c r="DG51" s="778"/>
      <c r="DH51" s="778"/>
      <c r="DI51" s="778"/>
      <c r="DJ51" s="778"/>
      <c r="DK51" s="778"/>
      <c r="DL51" s="778"/>
      <c r="DM51" s="778"/>
      <c r="DN51" s="778"/>
      <c r="DO51" s="778"/>
      <c r="DP51" s="778"/>
      <c r="DQ51" s="778"/>
      <c r="DR51" s="778"/>
      <c r="DS51" s="778"/>
      <c r="DT51" s="778"/>
      <c r="DU51" s="778"/>
      <c r="DV51" s="778"/>
      <c r="DW51" s="778"/>
      <c r="DX51" s="778"/>
      <c r="DY51" s="778"/>
      <c r="DZ51" s="778"/>
      <c r="EA51" s="778"/>
      <c r="EB51" s="778"/>
      <c r="EC51" s="778"/>
      <c r="ED51" s="778"/>
      <c r="EE51" s="778"/>
      <c r="EF51" s="778"/>
      <c r="EG51" s="778"/>
      <c r="EH51" s="778"/>
      <c r="EI51" s="778"/>
      <c r="EJ51" s="778"/>
      <c r="EK51" s="778"/>
      <c r="EL51" s="778"/>
      <c r="EM51" s="778"/>
      <c r="EN51" s="778"/>
      <c r="EO51" s="778"/>
      <c r="EP51" s="778"/>
      <c r="EQ51" s="778"/>
      <c r="ER51" s="778"/>
      <c r="ES51" s="778"/>
      <c r="ET51" s="778"/>
      <c r="EU51" s="778"/>
      <c r="EV51" s="778"/>
      <c r="EW51" s="778"/>
      <c r="EX51" s="778"/>
      <c r="EY51" s="778"/>
      <c r="EZ51" s="778"/>
      <c r="FA51" s="778"/>
      <c r="FB51" s="778"/>
      <c r="FC51" s="778"/>
      <c r="FD51" s="778"/>
      <c r="FE51" s="778"/>
      <c r="FF51" s="778"/>
      <c r="FG51" s="778"/>
      <c r="FH51" s="778"/>
      <c r="FI51" s="778"/>
      <c r="FJ51" s="778"/>
      <c r="FK51" s="778"/>
      <c r="FL51" s="778"/>
      <c r="FM51" s="778"/>
      <c r="FN51" s="778"/>
      <c r="FO51" s="778"/>
      <c r="FP51" s="778"/>
      <c r="FQ51" s="778"/>
      <c r="FR51" s="778"/>
      <c r="FS51" s="778"/>
      <c r="FT51" s="778"/>
      <c r="FU51" s="778"/>
      <c r="FV51" s="778"/>
      <c r="FW51" s="778"/>
      <c r="FX51" s="778"/>
      <c r="FY51" s="778"/>
      <c r="FZ51" s="778"/>
      <c r="GA51" s="778"/>
      <c r="GB51" s="778"/>
      <c r="GC51" s="778"/>
      <c r="GD51" s="778"/>
      <c r="GE51" s="778"/>
      <c r="GF51" s="778"/>
      <c r="GG51" s="778"/>
      <c r="GH51" s="778"/>
      <c r="GI51" s="778"/>
      <c r="GJ51" s="778"/>
      <c r="GK51" s="778"/>
      <c r="GL51" s="778"/>
      <c r="GM51" s="778"/>
      <c r="GN51" s="778"/>
      <c r="GO51" s="778"/>
      <c r="GP51" s="778"/>
      <c r="GQ51" s="778"/>
      <c r="GR51" s="778"/>
      <c r="GS51" s="778"/>
      <c r="GT51" s="778"/>
      <c r="GU51" s="778"/>
      <c r="GV51" s="778"/>
      <c r="GW51" s="778"/>
      <c r="GX51" s="778"/>
      <c r="GY51" s="778"/>
      <c r="GZ51" s="778"/>
      <c r="HA51" s="778"/>
      <c r="HB51" s="778"/>
      <c r="HC51" s="778"/>
      <c r="HD51" s="778"/>
      <c r="HE51" s="778"/>
      <c r="HF51" s="778"/>
      <c r="HG51" s="778"/>
      <c r="HH51" s="778"/>
      <c r="HI51" s="778"/>
      <c r="HJ51" s="778"/>
      <c r="HK51" s="778"/>
      <c r="HL51" s="778"/>
      <c r="HM51" s="778"/>
      <c r="HN51" s="778"/>
      <c r="HO51" s="778"/>
      <c r="HP51" s="778"/>
      <c r="HQ51" s="778"/>
      <c r="HR51" s="778"/>
      <c r="HS51" s="778"/>
      <c r="HT51" s="778"/>
      <c r="HU51" s="778"/>
      <c r="HV51" s="778"/>
      <c r="HW51" s="778"/>
      <c r="HX51" s="778"/>
      <c r="HY51" s="778"/>
      <c r="HZ51" s="778"/>
      <c r="IA51" s="778"/>
      <c r="IB51" s="778"/>
      <c r="IC51" s="778"/>
      <c r="ID51" s="778"/>
      <c r="IE51" s="778"/>
      <c r="IF51" s="778"/>
      <c r="IG51" s="778"/>
      <c r="IH51" s="778"/>
      <c r="II51" s="778"/>
      <c r="IJ51" s="778"/>
      <c r="IK51" s="778"/>
      <c r="IL51" s="778"/>
      <c r="IM51" s="778"/>
      <c r="IN51" s="778"/>
      <c r="IO51" s="778"/>
      <c r="IP51" s="778"/>
      <c r="IQ51" s="778"/>
      <c r="IR51" s="778"/>
      <c r="IS51" s="778"/>
      <c r="IT51" s="778"/>
      <c r="IU51" s="778"/>
      <c r="IV51" s="778"/>
    </row>
    <row r="52" spans="1:256" ht="21.9" customHeight="1">
      <c r="A52" s="1051" t="s">
        <v>1187</v>
      </c>
      <c r="B52" s="1052"/>
      <c r="C52" s="1052"/>
      <c r="D52" s="1052"/>
      <c r="E52" s="1052"/>
      <c r="F52" s="1052"/>
      <c r="G52" s="1052"/>
      <c r="H52" s="1052"/>
      <c r="I52" s="1052"/>
      <c r="J52" s="1052"/>
    </row>
    <row r="53" spans="1:256" s="972" customFormat="1" ht="16.5" customHeight="1">
      <c r="C53" s="971"/>
      <c r="D53" s="971"/>
      <c r="E53" s="971"/>
      <c r="F53" s="971"/>
      <c r="G53" s="971"/>
      <c r="H53" s="971"/>
      <c r="I53" s="971"/>
      <c r="J53" s="971"/>
    </row>
    <row r="54" spans="1:256" s="972" customFormat="1" ht="16.5" customHeight="1">
      <c r="C54" s="971"/>
      <c r="D54" s="971"/>
      <c r="E54" s="971"/>
      <c r="F54" s="971"/>
      <c r="G54" s="971"/>
      <c r="H54" s="971"/>
      <c r="I54" s="971"/>
      <c r="J54" s="971"/>
    </row>
    <row r="55" spans="1:256" s="972" customFormat="1" ht="16.5" customHeight="1">
      <c r="A55" s="977"/>
      <c r="B55" s="974"/>
      <c r="C55" s="789"/>
      <c r="D55" s="789"/>
      <c r="E55" s="789"/>
      <c r="F55" s="789"/>
      <c r="G55" s="789"/>
      <c r="H55" s="789"/>
      <c r="I55" s="971"/>
      <c r="J55" s="971"/>
    </row>
    <row r="56" spans="1:256" s="972" customFormat="1" ht="16.5" customHeight="1">
      <c r="A56" s="973"/>
      <c r="B56" s="974"/>
      <c r="C56" s="789"/>
      <c r="D56" s="789"/>
      <c r="E56" s="789"/>
      <c r="F56" s="789"/>
      <c r="G56" s="789"/>
      <c r="H56" s="789"/>
      <c r="I56" s="971"/>
      <c r="J56" s="971"/>
    </row>
    <row r="57" spans="1:256" s="972" customFormat="1" ht="16.5" customHeight="1">
      <c r="A57" s="973"/>
      <c r="B57" s="974"/>
      <c r="C57" s="789"/>
      <c r="D57" s="789"/>
      <c r="E57" s="789"/>
      <c r="F57" s="789"/>
      <c r="G57" s="789"/>
      <c r="H57" s="789"/>
      <c r="I57" s="971"/>
      <c r="J57" s="971"/>
    </row>
    <row r="58" spans="1:256" s="972" customFormat="1" ht="16.5" customHeight="1">
      <c r="A58" s="973"/>
      <c r="B58" s="974"/>
      <c r="C58" s="789"/>
      <c r="D58" s="789"/>
      <c r="E58" s="789"/>
      <c r="F58" s="789"/>
      <c r="G58" s="789"/>
      <c r="H58" s="833"/>
      <c r="I58" s="971"/>
      <c r="J58" s="971"/>
    </row>
    <row r="59" spans="1:256" s="972" customFormat="1" ht="16.5" customHeight="1">
      <c r="A59" s="973"/>
      <c r="B59" s="974"/>
      <c r="C59" s="789"/>
      <c r="D59" s="789"/>
      <c r="E59" s="789"/>
      <c r="F59" s="789"/>
      <c r="G59" s="789"/>
      <c r="H59" s="833"/>
      <c r="I59" s="971"/>
      <c r="J59" s="971"/>
    </row>
    <row r="60" spans="1:256" s="972" customFormat="1" ht="16.5" customHeight="1">
      <c r="A60" s="973"/>
      <c r="B60" s="974"/>
      <c r="C60" s="789"/>
      <c r="D60" s="789"/>
      <c r="E60" s="789"/>
      <c r="F60" s="789"/>
      <c r="G60" s="789"/>
      <c r="H60" s="833"/>
      <c r="I60" s="971"/>
      <c r="J60" s="971"/>
    </row>
    <row r="61" spans="1:256" s="972" customFormat="1" ht="16.5" customHeight="1">
      <c r="A61" s="973"/>
      <c r="B61" s="974"/>
      <c r="C61" s="789"/>
      <c r="D61" s="789"/>
      <c r="E61" s="789"/>
      <c r="F61" s="789"/>
      <c r="G61" s="789"/>
      <c r="H61" s="833"/>
      <c r="I61" s="971"/>
      <c r="J61" s="971"/>
    </row>
    <row r="62" spans="1:256" s="972" customFormat="1" ht="16.5" customHeight="1">
      <c r="A62" s="973"/>
      <c r="B62" s="974"/>
      <c r="C62" s="789"/>
      <c r="D62" s="789"/>
      <c r="E62" s="789"/>
      <c r="F62" s="789"/>
      <c r="G62" s="789"/>
      <c r="H62" s="833"/>
      <c r="I62" s="971"/>
      <c r="J62" s="971"/>
    </row>
    <row r="63" spans="1:256" s="972" customFormat="1" ht="16.5" customHeight="1">
      <c r="A63" s="973"/>
      <c r="C63" s="971"/>
      <c r="D63" s="971"/>
      <c r="E63" s="971"/>
      <c r="F63" s="971"/>
      <c r="G63" s="971"/>
      <c r="H63" s="971"/>
      <c r="I63" s="971"/>
      <c r="J63" s="971"/>
    </row>
    <row r="64" spans="1:256" s="972" customFormat="1" ht="16.5" customHeight="1">
      <c r="C64" s="971"/>
      <c r="D64" s="971"/>
      <c r="E64" s="971"/>
      <c r="F64" s="971"/>
      <c r="G64" s="971"/>
      <c r="H64" s="971"/>
      <c r="I64" s="971"/>
      <c r="J64" s="971"/>
    </row>
    <row r="65" spans="3:10" s="972" customFormat="1" ht="16.5" customHeight="1">
      <c r="C65" s="971"/>
      <c r="D65" s="971"/>
      <c r="E65" s="971"/>
      <c r="F65" s="971"/>
      <c r="G65" s="971"/>
      <c r="H65" s="971"/>
      <c r="I65" s="971"/>
      <c r="J65" s="971"/>
    </row>
    <row r="66" spans="3:10" s="972" customFormat="1" ht="16.5" customHeight="1">
      <c r="C66" s="971"/>
      <c r="D66" s="971"/>
      <c r="E66" s="971"/>
      <c r="F66" s="971"/>
      <c r="G66" s="971"/>
      <c r="H66" s="971"/>
      <c r="I66" s="971"/>
      <c r="J66" s="971"/>
    </row>
    <row r="67" spans="3:10" s="972" customFormat="1" ht="16.5" customHeight="1">
      <c r="C67" s="971"/>
      <c r="D67" s="971"/>
      <c r="E67" s="971"/>
      <c r="F67" s="971"/>
      <c r="G67" s="971"/>
      <c r="H67" s="971"/>
      <c r="I67" s="971"/>
      <c r="J67" s="971"/>
    </row>
    <row r="68" spans="3:10" s="972" customFormat="1" ht="16.5" customHeight="1">
      <c r="C68" s="971"/>
      <c r="D68" s="971"/>
      <c r="E68" s="971"/>
      <c r="F68" s="971"/>
      <c r="G68" s="971"/>
      <c r="H68" s="971"/>
      <c r="I68" s="971"/>
      <c r="J68" s="971"/>
    </row>
    <row r="69" spans="3:10" s="972" customFormat="1" ht="16.5" customHeight="1">
      <c r="C69" s="971"/>
      <c r="D69" s="971"/>
      <c r="E69" s="971"/>
      <c r="F69" s="971"/>
      <c r="G69" s="971"/>
      <c r="H69" s="971"/>
      <c r="I69" s="971"/>
      <c r="J69" s="971"/>
    </row>
  </sheetData>
  <mergeCells count="8">
    <mergeCell ref="A52:J52"/>
    <mergeCell ref="A50:B50"/>
    <mergeCell ref="F50:J50"/>
    <mergeCell ref="D6:F6"/>
    <mergeCell ref="H6:J6"/>
    <mergeCell ref="D7:F7"/>
    <mergeCell ref="H7:J7"/>
    <mergeCell ref="A49:J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Q38"/>
  <sheetViews>
    <sheetView topLeftCell="A13" zoomScaleNormal="100" zoomScaleSheetLayoutView="70" workbookViewId="0">
      <selection activeCell="B37" sqref="B37"/>
    </sheetView>
  </sheetViews>
  <sheetFormatPr defaultColWidth="9.125" defaultRowHeight="16.5" customHeight="1"/>
  <cols>
    <col min="1" max="1" width="1.75" style="778" customWidth="1"/>
    <col min="2" max="2" width="39.125" style="778" customWidth="1"/>
    <col min="3" max="3" width="6.125" style="926" customWidth="1"/>
    <col min="4" max="4" width="0.75" style="787" customWidth="1"/>
    <col min="5" max="5" width="12.875" style="787" customWidth="1"/>
    <col min="6" max="6" width="0.75" style="787" customWidth="1"/>
    <col min="7" max="7" width="16.75" style="787" customWidth="1"/>
    <col min="8" max="8" width="0.75" style="787" customWidth="1"/>
    <col min="9" max="9" width="13.75" style="787" customWidth="1"/>
    <col min="10" max="10" width="0.75" style="787" customWidth="1"/>
    <col min="11" max="11" width="15.75" style="787" customWidth="1"/>
    <col min="12" max="12" width="0.75" style="787" customWidth="1"/>
    <col min="13" max="13" width="12.125" style="787" customWidth="1"/>
    <col min="14" max="14" width="0.75" style="787" customWidth="1"/>
    <col min="15" max="15" width="11.75" style="787" customWidth="1"/>
    <col min="16" max="16" width="0.75" style="787" customWidth="1"/>
    <col min="17" max="17" width="13" style="787" customWidth="1"/>
    <col min="18" max="16384" width="9.125" style="777"/>
  </cols>
  <sheetData>
    <row r="1" spans="1:17" s="796" customFormat="1" ht="16.5" customHeight="1">
      <c r="A1" s="932" t="str">
        <f>+'5'!A1</f>
        <v>AddTech Hub Public Company Limited</v>
      </c>
      <c r="C1" s="895"/>
      <c r="E1" s="881"/>
      <c r="G1" s="881"/>
      <c r="I1" s="881"/>
      <c r="K1" s="881"/>
      <c r="M1" s="881"/>
      <c r="O1" s="881"/>
      <c r="Q1" s="881"/>
    </row>
    <row r="2" spans="1:17" s="796" customFormat="1" ht="16.5" customHeight="1">
      <c r="A2" s="796" t="s">
        <v>1212</v>
      </c>
      <c r="C2" s="895"/>
      <c r="E2" s="881"/>
      <c r="G2" s="881"/>
      <c r="I2" s="881"/>
      <c r="K2" s="881"/>
      <c r="M2" s="881"/>
      <c r="O2" s="881"/>
      <c r="Q2" s="881"/>
    </row>
    <row r="3" spans="1:17" s="796" customFormat="1" ht="16.5" customHeight="1">
      <c r="A3" s="882" t="str">
        <f>+'5'!A3</f>
        <v>For the three-month period ended 31 March 2021</v>
      </c>
      <c r="B3" s="882"/>
      <c r="C3" s="896"/>
      <c r="D3" s="882"/>
      <c r="E3" s="883"/>
      <c r="F3" s="882"/>
      <c r="G3" s="883"/>
      <c r="H3" s="882"/>
      <c r="I3" s="883"/>
      <c r="J3" s="882"/>
      <c r="K3" s="883"/>
      <c r="L3" s="882"/>
      <c r="M3" s="883"/>
      <c r="N3" s="882"/>
      <c r="O3" s="883"/>
      <c r="P3" s="882"/>
      <c r="Q3" s="883"/>
    </row>
    <row r="4" spans="1:17" ht="15" customHeight="1">
      <c r="A4" s="773"/>
      <c r="B4" s="773"/>
      <c r="C4" s="822"/>
      <c r="D4" s="775"/>
      <c r="E4" s="775"/>
      <c r="F4" s="775"/>
      <c r="G4" s="775"/>
      <c r="H4" s="774"/>
      <c r="I4" s="776"/>
      <c r="J4" s="776"/>
      <c r="K4" s="776"/>
      <c r="L4" s="776"/>
      <c r="M4" s="776"/>
      <c r="N4" s="776"/>
      <c r="O4" s="776"/>
      <c r="P4" s="776"/>
      <c r="Q4" s="776"/>
    </row>
    <row r="5" spans="1:17" ht="15" customHeight="1">
      <c r="A5" s="773"/>
      <c r="B5" s="773"/>
      <c r="C5" s="822"/>
      <c r="D5" s="775"/>
      <c r="E5" s="775"/>
      <c r="F5" s="775"/>
      <c r="G5" s="775"/>
      <c r="H5" s="774"/>
      <c r="I5" s="776"/>
      <c r="J5" s="776"/>
      <c r="K5" s="776"/>
      <c r="L5" s="776"/>
      <c r="M5" s="776"/>
      <c r="N5" s="776"/>
      <c r="O5" s="776"/>
      <c r="P5" s="776"/>
      <c r="Q5" s="776"/>
    </row>
    <row r="6" spans="1:17" ht="15" customHeight="1">
      <c r="A6" s="773"/>
      <c r="B6" s="773"/>
      <c r="C6" s="822"/>
      <c r="D6" s="773"/>
      <c r="E6" s="1025" t="s">
        <v>1206</v>
      </c>
      <c r="F6" s="1025"/>
      <c r="G6" s="1025"/>
      <c r="H6" s="1025"/>
      <c r="I6" s="1025"/>
      <c r="J6" s="1025"/>
      <c r="K6" s="1025"/>
      <c r="L6" s="1025"/>
      <c r="M6" s="1025"/>
      <c r="N6" s="1025"/>
      <c r="O6" s="1025"/>
      <c r="P6" s="1025"/>
      <c r="Q6" s="1025"/>
    </row>
    <row r="7" spans="1:17" ht="15" customHeight="1">
      <c r="A7" s="773"/>
      <c r="B7" s="773"/>
      <c r="C7" s="822"/>
      <c r="D7" s="773"/>
      <c r="E7" s="1058" t="s">
        <v>1175</v>
      </c>
      <c r="F7" s="1058"/>
      <c r="G7" s="1058"/>
      <c r="H7" s="1058"/>
      <c r="I7" s="1058"/>
      <c r="J7" s="1058"/>
      <c r="K7" s="1058"/>
      <c r="L7" s="1058"/>
      <c r="M7" s="1058"/>
      <c r="N7" s="776"/>
      <c r="O7" s="776"/>
      <c r="P7" s="776"/>
      <c r="Q7" s="776"/>
    </row>
    <row r="8" spans="1:17" ht="15" customHeight="1">
      <c r="A8" s="773"/>
      <c r="B8" s="784"/>
      <c r="C8" s="897"/>
      <c r="D8" s="776"/>
      <c r="E8" s="884"/>
      <c r="F8" s="776"/>
      <c r="G8" s="775" t="s">
        <v>1204</v>
      </c>
      <c r="H8" s="774"/>
      <c r="I8" s="776"/>
      <c r="J8" s="776"/>
      <c r="K8" s="776"/>
      <c r="L8" s="776"/>
      <c r="M8" s="811"/>
      <c r="N8" s="776"/>
      <c r="O8" s="776"/>
      <c r="P8" s="776"/>
      <c r="Q8" s="776"/>
    </row>
    <row r="9" spans="1:17" ht="15" customHeight="1">
      <c r="A9" s="773"/>
      <c r="B9" s="773"/>
      <c r="C9" s="822"/>
      <c r="D9" s="776"/>
      <c r="E9" s="783" t="s">
        <v>1158</v>
      </c>
      <c r="F9" s="776"/>
      <c r="G9" s="783" t="s">
        <v>1192</v>
      </c>
      <c r="H9" s="774"/>
      <c r="I9" s="1057" t="s">
        <v>1156</v>
      </c>
      <c r="J9" s="1026"/>
      <c r="K9" s="1026"/>
      <c r="L9" s="776"/>
      <c r="M9" s="783" t="s">
        <v>1161</v>
      </c>
      <c r="N9" s="781"/>
      <c r="O9" s="783" t="s">
        <v>1177</v>
      </c>
      <c r="P9" s="781"/>
    </row>
    <row r="10" spans="1:17" ht="15" customHeight="1">
      <c r="D10" s="781"/>
      <c r="E10" s="782" t="s">
        <v>1176</v>
      </c>
      <c r="F10" s="781"/>
      <c r="G10" s="783" t="s">
        <v>1261</v>
      </c>
      <c r="H10" s="775"/>
      <c r="I10" s="898" t="s">
        <v>1236</v>
      </c>
      <c r="J10" s="780"/>
      <c r="K10" s="780"/>
      <c r="L10" s="781"/>
      <c r="M10" s="836" t="s">
        <v>1194</v>
      </c>
      <c r="N10" s="783"/>
      <c r="O10" s="836" t="s">
        <v>1178</v>
      </c>
      <c r="P10" s="783"/>
      <c r="Q10" s="775" t="s">
        <v>1161</v>
      </c>
    </row>
    <row r="11" spans="1:17" ht="15" customHeight="1">
      <c r="D11" s="783"/>
      <c r="E11" s="782" t="s">
        <v>1159</v>
      </c>
      <c r="F11" s="783"/>
      <c r="G11" s="783" t="s">
        <v>1205</v>
      </c>
      <c r="H11" s="775"/>
      <c r="I11" s="782" t="s">
        <v>1230</v>
      </c>
      <c r="J11" s="783"/>
      <c r="K11" s="782" t="s">
        <v>1160</v>
      </c>
      <c r="L11" s="783"/>
      <c r="M11" s="836" t="s">
        <v>1195</v>
      </c>
      <c r="N11" s="783"/>
      <c r="O11" s="836" t="s">
        <v>1179</v>
      </c>
      <c r="P11" s="783"/>
      <c r="Q11" s="783" t="s">
        <v>1196</v>
      </c>
    </row>
    <row r="12" spans="1:17" ht="15" customHeight="1">
      <c r="A12" s="784"/>
      <c r="B12" s="784"/>
      <c r="C12" s="923" t="s">
        <v>1281</v>
      </c>
      <c r="D12" s="783"/>
      <c r="E12" s="785" t="s">
        <v>56</v>
      </c>
      <c r="F12" s="783"/>
      <c r="G12" s="779" t="s">
        <v>56</v>
      </c>
      <c r="H12" s="775"/>
      <c r="I12" s="779" t="s">
        <v>56</v>
      </c>
      <c r="J12" s="782"/>
      <c r="K12" s="779" t="s">
        <v>56</v>
      </c>
      <c r="L12" s="783"/>
      <c r="M12" s="779" t="s">
        <v>56</v>
      </c>
      <c r="N12" s="783"/>
      <c r="O12" s="779" t="s">
        <v>56</v>
      </c>
      <c r="P12" s="783"/>
      <c r="Q12" s="779" t="s">
        <v>56</v>
      </c>
    </row>
    <row r="13" spans="1:17" ht="12">
      <c r="A13" s="788"/>
      <c r="D13" s="789"/>
      <c r="E13" s="789"/>
      <c r="F13" s="789"/>
      <c r="G13" s="789"/>
      <c r="H13" s="789"/>
      <c r="I13" s="789"/>
      <c r="J13" s="789"/>
      <c r="K13" s="789"/>
      <c r="L13" s="789"/>
      <c r="M13" s="852"/>
      <c r="N13" s="789"/>
      <c r="O13" s="789"/>
      <c r="P13" s="789"/>
      <c r="Q13" s="823"/>
    </row>
    <row r="14" spans="1:17" ht="15" customHeight="1">
      <c r="A14" s="788" t="s">
        <v>1248</v>
      </c>
      <c r="D14" s="789"/>
      <c r="E14" s="789">
        <v>60000000</v>
      </c>
      <c r="F14" s="789"/>
      <c r="G14" s="789">
        <v>-4003638</v>
      </c>
      <c r="H14" s="789"/>
      <c r="I14" s="789">
        <v>5000000</v>
      </c>
      <c r="J14" s="789"/>
      <c r="K14" s="789">
        <v>25198105</v>
      </c>
      <c r="L14" s="789"/>
      <c r="M14" s="852">
        <v>86194467</v>
      </c>
      <c r="N14" s="789"/>
      <c r="O14" s="789">
        <v>242</v>
      </c>
      <c r="P14" s="789"/>
      <c r="Q14" s="823">
        <v>86194709</v>
      </c>
    </row>
    <row r="15" spans="1:17" ht="6" customHeight="1">
      <c r="A15" s="788"/>
      <c r="D15" s="789"/>
      <c r="E15" s="789"/>
      <c r="F15" s="789"/>
      <c r="G15" s="789"/>
      <c r="H15" s="789"/>
      <c r="I15" s="789"/>
      <c r="J15" s="789"/>
      <c r="K15" s="789"/>
      <c r="L15" s="789"/>
      <c r="M15" s="852"/>
      <c r="N15" s="789"/>
      <c r="O15" s="789"/>
      <c r="P15" s="789"/>
      <c r="Q15" s="823"/>
    </row>
    <row r="16" spans="1:17" ht="15" customHeight="1">
      <c r="A16" s="788" t="s">
        <v>1189</v>
      </c>
      <c r="B16" s="928"/>
      <c r="D16" s="789"/>
      <c r="E16" s="789"/>
      <c r="F16" s="789"/>
      <c r="G16" s="789"/>
      <c r="H16" s="789"/>
      <c r="I16" s="789"/>
      <c r="J16" s="789"/>
      <c r="K16" s="789"/>
      <c r="L16" s="789"/>
      <c r="M16" s="789"/>
      <c r="N16" s="789"/>
      <c r="O16" s="789"/>
      <c r="P16" s="789"/>
      <c r="Q16" s="823"/>
    </row>
    <row r="17" spans="1:17" ht="15" customHeight="1">
      <c r="A17" s="849" t="s">
        <v>1231</v>
      </c>
      <c r="C17" s="926">
        <v>15</v>
      </c>
      <c r="D17" s="812"/>
      <c r="E17" s="852">
        <v>0</v>
      </c>
      <c r="F17" s="812"/>
      <c r="G17" s="852">
        <v>0</v>
      </c>
      <c r="H17" s="812"/>
      <c r="I17" s="852">
        <v>0</v>
      </c>
      <c r="J17" s="812"/>
      <c r="K17" s="852">
        <v>-26000000</v>
      </c>
      <c r="L17" s="812"/>
      <c r="M17" s="852">
        <f t="shared" ref="M17:M18" si="0">SUM(K17,I17,G17,E17)</f>
        <v>-26000000</v>
      </c>
      <c r="N17" s="812"/>
      <c r="O17" s="827">
        <v>0</v>
      </c>
      <c r="P17" s="812"/>
      <c r="Q17" s="823">
        <f>SUM(M17,O17)</f>
        <v>-26000000</v>
      </c>
    </row>
    <row r="18" spans="1:17" ht="15" customHeight="1">
      <c r="A18" s="849" t="s">
        <v>1215</v>
      </c>
      <c r="D18" s="812"/>
      <c r="E18" s="813">
        <v>0</v>
      </c>
      <c r="F18" s="812"/>
      <c r="G18" s="813">
        <v>0</v>
      </c>
      <c r="H18" s="812"/>
      <c r="I18" s="813">
        <v>0</v>
      </c>
      <c r="J18" s="812"/>
      <c r="K18" s="813">
        <v>16544750</v>
      </c>
      <c r="L18" s="812"/>
      <c r="M18" s="813">
        <f t="shared" si="0"/>
        <v>16544750</v>
      </c>
      <c r="N18" s="812"/>
      <c r="O18" s="814">
        <v>11</v>
      </c>
      <c r="P18" s="812"/>
      <c r="Q18" s="825">
        <f>SUM(M18,O18)</f>
        <v>16544761</v>
      </c>
    </row>
    <row r="19" spans="1:17" ht="6" customHeight="1">
      <c r="A19" s="928"/>
      <c r="D19" s="789"/>
      <c r="E19" s="789"/>
      <c r="F19" s="789"/>
      <c r="G19" s="789"/>
      <c r="H19" s="789"/>
      <c r="I19" s="789"/>
      <c r="J19" s="789"/>
      <c r="K19" s="789"/>
      <c r="L19" s="789"/>
      <c r="M19" s="789"/>
      <c r="N19" s="789"/>
      <c r="O19" s="789"/>
      <c r="P19" s="789"/>
      <c r="Q19" s="789"/>
    </row>
    <row r="20" spans="1:17" ht="12.75" customHeight="1" thickBot="1">
      <c r="A20" s="843" t="s">
        <v>1249</v>
      </c>
      <c r="D20" s="789"/>
      <c r="E20" s="934">
        <f>SUM(E14:E19)</f>
        <v>60000000</v>
      </c>
      <c r="F20" s="789"/>
      <c r="G20" s="934">
        <f>SUM(G14:G19)</f>
        <v>-4003638</v>
      </c>
      <c r="H20" s="789"/>
      <c r="I20" s="934">
        <f>SUM(I14:I19)</f>
        <v>5000000</v>
      </c>
      <c r="J20" s="789"/>
      <c r="K20" s="934">
        <f>SUM(K14:K19)</f>
        <v>15742855</v>
      </c>
      <c r="L20" s="789"/>
      <c r="M20" s="934">
        <f>SUM(M14:M19)</f>
        <v>76739217</v>
      </c>
      <c r="N20" s="789"/>
      <c r="O20" s="934">
        <f>SUM(O14:O19)</f>
        <v>253</v>
      </c>
      <c r="P20" s="789"/>
      <c r="Q20" s="934">
        <f>SUM(Q14:Q19)</f>
        <v>76739470</v>
      </c>
    </row>
    <row r="21" spans="1:17" ht="15.6" customHeight="1" thickTop="1">
      <c r="A21" s="843"/>
      <c r="D21" s="789"/>
      <c r="E21" s="789"/>
      <c r="F21" s="789"/>
      <c r="G21" s="789"/>
      <c r="H21" s="789"/>
      <c r="I21" s="789"/>
      <c r="J21" s="789"/>
      <c r="K21" s="789"/>
      <c r="L21" s="789"/>
      <c r="M21" s="789"/>
      <c r="N21" s="789"/>
      <c r="O21" s="789"/>
      <c r="P21" s="789"/>
      <c r="Q21" s="789"/>
    </row>
    <row r="22" spans="1:17" ht="15.6" customHeight="1">
      <c r="A22" s="843"/>
      <c r="C22" s="986"/>
      <c r="D22" s="789"/>
      <c r="E22" s="789"/>
      <c r="F22" s="789"/>
      <c r="G22" s="789"/>
      <c r="H22" s="789"/>
      <c r="I22" s="789"/>
      <c r="J22" s="789"/>
      <c r="K22" s="789"/>
      <c r="L22" s="789"/>
      <c r="M22" s="789"/>
      <c r="N22" s="789"/>
      <c r="O22" s="789"/>
      <c r="P22" s="789"/>
      <c r="Q22" s="789"/>
    </row>
    <row r="23" spans="1:17" ht="15" customHeight="1">
      <c r="A23" s="788" t="s">
        <v>1298</v>
      </c>
      <c r="D23" s="789"/>
      <c r="E23" s="789">
        <v>60000000</v>
      </c>
      <c r="F23" s="789"/>
      <c r="G23" s="789">
        <v>-4003638</v>
      </c>
      <c r="H23" s="789"/>
      <c r="I23" s="789">
        <v>8000000</v>
      </c>
      <c r="J23" s="789"/>
      <c r="K23" s="789">
        <v>26563288</v>
      </c>
      <c r="L23" s="789"/>
      <c r="M23" s="852">
        <v>90559650</v>
      </c>
      <c r="N23" s="789"/>
      <c r="O23" s="789">
        <v>429</v>
      </c>
      <c r="P23" s="789"/>
      <c r="Q23" s="823">
        <v>90560079</v>
      </c>
    </row>
    <row r="24" spans="1:17" ht="6" customHeight="1">
      <c r="A24" s="788"/>
      <c r="D24" s="789"/>
      <c r="E24" s="789"/>
      <c r="F24" s="789"/>
      <c r="G24" s="789"/>
      <c r="H24" s="789"/>
      <c r="I24" s="789"/>
      <c r="J24" s="789"/>
      <c r="K24" s="789"/>
      <c r="L24" s="789"/>
      <c r="M24" s="852"/>
      <c r="N24" s="789"/>
      <c r="O24" s="789"/>
      <c r="P24" s="789"/>
      <c r="Q24" s="823"/>
    </row>
    <row r="25" spans="1:17" ht="15" customHeight="1">
      <c r="A25" s="788" t="s">
        <v>1189</v>
      </c>
      <c r="B25" s="928"/>
      <c r="D25" s="789"/>
      <c r="E25" s="789"/>
      <c r="F25" s="789"/>
      <c r="G25" s="789"/>
      <c r="H25" s="789"/>
      <c r="I25" s="789"/>
      <c r="J25" s="789"/>
      <c r="K25" s="789"/>
      <c r="L25" s="789"/>
      <c r="M25" s="789"/>
      <c r="N25" s="789"/>
      <c r="O25" s="789"/>
      <c r="P25" s="789"/>
      <c r="Q25" s="823"/>
    </row>
    <row r="26" spans="1:17" ht="15" customHeight="1">
      <c r="A26" s="791" t="s">
        <v>1283</v>
      </c>
      <c r="B26" s="969"/>
      <c r="C26" s="967"/>
      <c r="D26" s="789"/>
      <c r="E26" s="789">
        <v>0</v>
      </c>
      <c r="F26" s="789"/>
      <c r="G26" s="789">
        <v>0</v>
      </c>
      <c r="H26" s="789"/>
      <c r="I26" s="789">
        <v>0</v>
      </c>
      <c r="J26" s="789"/>
      <c r="K26" s="789">
        <v>0</v>
      </c>
      <c r="L26" s="789"/>
      <c r="M26" s="789">
        <f>SUM(E26,G26,I26,K26,)</f>
        <v>0</v>
      </c>
      <c r="N26" s="789"/>
      <c r="O26" s="789">
        <v>-40</v>
      </c>
      <c r="P26" s="789"/>
      <c r="Q26" s="823">
        <f>SUM(M26,O26)</f>
        <v>-40</v>
      </c>
    </row>
    <row r="27" spans="1:17" ht="15" customHeight="1">
      <c r="A27" s="849" t="s">
        <v>1231</v>
      </c>
      <c r="C27" s="926">
        <v>15</v>
      </c>
      <c r="D27" s="812"/>
      <c r="E27" s="852">
        <v>0</v>
      </c>
      <c r="F27" s="812"/>
      <c r="G27" s="852">
        <v>0</v>
      </c>
      <c r="H27" s="812"/>
      <c r="I27" s="852">
        <v>0</v>
      </c>
      <c r="J27" s="812"/>
      <c r="K27" s="852">
        <v>-15999950</v>
      </c>
      <c r="L27" s="812"/>
      <c r="M27" s="852">
        <f>SUM(E27,G27,I27,K27,)</f>
        <v>-15999950</v>
      </c>
      <c r="N27" s="812"/>
      <c r="O27" s="827">
        <v>0</v>
      </c>
      <c r="P27" s="812"/>
      <c r="Q27" s="823">
        <f>SUM(M27,O27)</f>
        <v>-15999950</v>
      </c>
    </row>
    <row r="28" spans="1:17" ht="15" customHeight="1">
      <c r="A28" s="849" t="s">
        <v>1215</v>
      </c>
      <c r="D28" s="812"/>
      <c r="E28" s="813">
        <v>0</v>
      </c>
      <c r="F28" s="812"/>
      <c r="G28" s="813">
        <v>0</v>
      </c>
      <c r="H28" s="812"/>
      <c r="I28" s="813">
        <v>0</v>
      </c>
      <c r="J28" s="812"/>
      <c r="K28" s="813">
        <f>'5'!D37</f>
        <v>26562562</v>
      </c>
      <c r="L28" s="812"/>
      <c r="M28" s="813">
        <f>SUM(E28,G28,I28,K28,)</f>
        <v>26562562</v>
      </c>
      <c r="N28" s="812"/>
      <c r="O28" s="814">
        <f>'5'!D38</f>
        <v>234</v>
      </c>
      <c r="P28" s="812"/>
      <c r="Q28" s="825">
        <f>SUM(M28,O28)</f>
        <v>26562796</v>
      </c>
    </row>
    <row r="29" spans="1:17" ht="6" customHeight="1">
      <c r="A29" s="928"/>
      <c r="D29" s="789"/>
      <c r="E29" s="789"/>
      <c r="F29" s="789"/>
      <c r="G29" s="789"/>
      <c r="H29" s="789"/>
      <c r="I29" s="789"/>
      <c r="J29" s="789"/>
      <c r="K29" s="789"/>
      <c r="L29" s="789"/>
      <c r="M29" s="789"/>
      <c r="N29" s="789"/>
      <c r="O29" s="789"/>
      <c r="P29" s="789"/>
      <c r="Q29" s="789"/>
    </row>
    <row r="30" spans="1:17" ht="12.75" customHeight="1" thickBot="1">
      <c r="A30" s="843" t="s">
        <v>1267</v>
      </c>
      <c r="D30" s="789"/>
      <c r="E30" s="934">
        <f>SUM(E23:E29)</f>
        <v>60000000</v>
      </c>
      <c r="F30" s="789"/>
      <c r="G30" s="934">
        <f>SUM(G23:G29)</f>
        <v>-4003638</v>
      </c>
      <c r="H30" s="789"/>
      <c r="I30" s="934">
        <f>SUM(I23:I29)</f>
        <v>8000000</v>
      </c>
      <c r="J30" s="789"/>
      <c r="K30" s="934">
        <f>SUM(K23:K29)</f>
        <v>37125900</v>
      </c>
      <c r="L30" s="789"/>
      <c r="M30" s="934">
        <f>SUM(M23:M29)</f>
        <v>101122262</v>
      </c>
      <c r="N30" s="789"/>
      <c r="O30" s="934">
        <f>SUM(O23:O29)</f>
        <v>623</v>
      </c>
      <c r="P30" s="789"/>
      <c r="Q30" s="934">
        <f>SUM(Q23:Q29)</f>
        <v>101122885</v>
      </c>
    </row>
    <row r="31" spans="1:17" ht="16.5" customHeight="1" thickTop="1">
      <c r="A31" s="843"/>
      <c r="D31" s="789"/>
      <c r="E31" s="789"/>
      <c r="F31" s="789"/>
      <c r="G31" s="789"/>
      <c r="H31" s="789"/>
      <c r="I31" s="789"/>
      <c r="J31" s="789"/>
      <c r="K31" s="789"/>
      <c r="L31" s="789"/>
      <c r="M31" s="789"/>
      <c r="N31" s="789"/>
      <c r="O31" s="789"/>
      <c r="P31" s="789"/>
      <c r="Q31" s="789"/>
    </row>
    <row r="32" spans="1:17" ht="16.5" customHeight="1">
      <c r="A32" s="843"/>
      <c r="C32" s="944"/>
      <c r="D32" s="789"/>
      <c r="E32" s="789"/>
      <c r="F32" s="789"/>
      <c r="G32" s="789"/>
      <c r="H32" s="789"/>
      <c r="I32" s="789"/>
      <c r="J32" s="789"/>
      <c r="K32" s="789"/>
      <c r="L32" s="789"/>
      <c r="M32" s="789"/>
      <c r="N32" s="789"/>
      <c r="O32" s="789"/>
      <c r="P32" s="789"/>
      <c r="Q32" s="789"/>
    </row>
    <row r="33" spans="1:17" ht="16.5" customHeight="1">
      <c r="A33" s="843"/>
      <c r="C33" s="944"/>
      <c r="D33" s="789"/>
      <c r="E33" s="789"/>
      <c r="F33" s="789"/>
      <c r="G33" s="789"/>
      <c r="H33" s="789"/>
      <c r="I33" s="789"/>
      <c r="J33" s="789"/>
      <c r="K33" s="789"/>
      <c r="L33" s="789"/>
      <c r="M33" s="789"/>
      <c r="N33" s="789"/>
      <c r="O33" s="789"/>
      <c r="P33" s="789"/>
      <c r="Q33" s="789"/>
    </row>
    <row r="34" spans="1:17" ht="12.75" customHeight="1">
      <c r="A34" s="843"/>
      <c r="C34" s="944"/>
      <c r="D34" s="789"/>
      <c r="E34" s="789"/>
      <c r="F34" s="789"/>
      <c r="G34" s="789"/>
      <c r="H34" s="789"/>
      <c r="I34" s="789"/>
      <c r="J34" s="789"/>
      <c r="K34" s="789"/>
      <c r="L34" s="789"/>
      <c r="M34" s="789"/>
      <c r="N34" s="789"/>
      <c r="O34" s="789"/>
      <c r="P34" s="789"/>
      <c r="Q34" s="789"/>
    </row>
    <row r="35" spans="1:17" ht="16.5" customHeight="1">
      <c r="A35" s="1027" t="s">
        <v>1219</v>
      </c>
      <c r="B35" s="1027"/>
      <c r="C35" s="1027"/>
      <c r="D35" s="1027"/>
      <c r="E35" s="1027"/>
      <c r="F35" s="1027"/>
      <c r="G35" s="1027"/>
      <c r="H35" s="1027"/>
      <c r="I35" s="1027"/>
      <c r="J35" s="1027"/>
      <c r="K35" s="1027"/>
      <c r="L35" s="1027"/>
      <c r="M35" s="1027"/>
      <c r="N35" s="1027"/>
      <c r="O35" s="1027"/>
      <c r="P35" s="1027"/>
      <c r="Q35" s="1027"/>
    </row>
    <row r="36" spans="1:17" ht="16.5" customHeight="1">
      <c r="A36" s="1053" t="s">
        <v>1234</v>
      </c>
      <c r="B36" s="1053"/>
      <c r="C36" s="1053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053"/>
    </row>
    <row r="37" spans="1:17" ht="21" customHeight="1">
      <c r="A37" s="843"/>
      <c r="D37" s="789"/>
      <c r="E37" s="789"/>
      <c r="F37" s="789"/>
      <c r="G37" s="789"/>
      <c r="H37" s="789"/>
      <c r="I37" s="789"/>
      <c r="J37" s="789"/>
      <c r="K37" s="789"/>
      <c r="L37" s="789"/>
      <c r="M37" s="789"/>
      <c r="N37" s="789"/>
      <c r="O37" s="789"/>
      <c r="P37" s="789"/>
      <c r="Q37" s="789"/>
    </row>
    <row r="38" spans="1:17" ht="21.9" customHeight="1">
      <c r="A38" s="1055" t="s">
        <v>1187</v>
      </c>
      <c r="B38" s="1056"/>
      <c r="C38" s="1056"/>
      <c r="D38" s="1056"/>
      <c r="E38" s="1056"/>
      <c r="F38" s="1056"/>
      <c r="G38" s="1056"/>
      <c r="H38" s="1056"/>
      <c r="I38" s="1056"/>
      <c r="J38" s="1056"/>
      <c r="K38" s="1056"/>
      <c r="L38" s="1056"/>
      <c r="M38" s="1056"/>
      <c r="N38" s="1056"/>
      <c r="O38" s="1056"/>
      <c r="P38" s="1056"/>
      <c r="Q38" s="1056"/>
    </row>
  </sheetData>
  <mergeCells count="6">
    <mergeCell ref="A38:Q38"/>
    <mergeCell ref="I9:K9"/>
    <mergeCell ref="E6:Q6"/>
    <mergeCell ref="E7:M7"/>
    <mergeCell ref="A35:Q35"/>
    <mergeCell ref="A36:Q36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Q36"/>
  <sheetViews>
    <sheetView zoomScale="115" zoomScaleNormal="115" zoomScaleSheetLayoutView="84" workbookViewId="0">
      <selection activeCell="B40" sqref="B40"/>
    </sheetView>
  </sheetViews>
  <sheetFormatPr defaultColWidth="9.125" defaultRowHeight="16.5" customHeight="1"/>
  <cols>
    <col min="1" max="1" width="1.125" style="778" customWidth="1"/>
    <col min="2" max="2" width="56.375" style="778" customWidth="1"/>
    <col min="3" max="3" width="7" style="926" customWidth="1"/>
    <col min="4" max="4" width="0.875" style="787" customWidth="1"/>
    <col min="5" max="5" width="15.75" style="787" customWidth="1"/>
    <col min="6" max="6" width="0.875" style="787" customWidth="1"/>
    <col min="7" max="7" width="15.75" style="787" customWidth="1"/>
    <col min="8" max="8" width="0.875" style="787" customWidth="1"/>
    <col min="9" max="9" width="15.75" style="787" customWidth="1"/>
    <col min="10" max="10" width="0.875" style="787" customWidth="1"/>
    <col min="11" max="11" width="15.75" style="787" customWidth="1"/>
    <col min="12" max="12" width="9.125" style="777"/>
    <col min="13" max="13" width="10.625" style="777" bestFit="1" customWidth="1"/>
    <col min="14" max="16384" width="9.125" style="777"/>
  </cols>
  <sheetData>
    <row r="1" spans="1:11" s="796" customFormat="1" ht="16.5" customHeight="1">
      <c r="A1" s="932" t="str">
        <f>'6'!A1</f>
        <v>AddTech Hub Public Company Limited</v>
      </c>
      <c r="C1" s="895"/>
      <c r="E1" s="881"/>
      <c r="G1" s="881"/>
      <c r="I1" s="881"/>
      <c r="K1" s="881"/>
    </row>
    <row r="2" spans="1:11" s="796" customFormat="1" ht="16.5" customHeight="1">
      <c r="A2" s="796" t="s">
        <v>1228</v>
      </c>
      <c r="C2" s="895"/>
      <c r="E2" s="881"/>
      <c r="G2" s="881"/>
      <c r="I2" s="881"/>
      <c r="K2" s="881"/>
    </row>
    <row r="3" spans="1:11" s="796" customFormat="1" ht="16.5" customHeight="1">
      <c r="A3" s="882" t="str">
        <f>+'6'!A3</f>
        <v>For the three-month period ended 31 March 2021</v>
      </c>
      <c r="B3" s="882"/>
      <c r="C3" s="896"/>
      <c r="D3" s="882"/>
      <c r="E3" s="883"/>
      <c r="F3" s="882"/>
      <c r="G3" s="883"/>
      <c r="H3" s="882"/>
      <c r="I3" s="883"/>
      <c r="J3" s="882"/>
      <c r="K3" s="883"/>
    </row>
    <row r="4" spans="1:11" ht="16.5" customHeight="1">
      <c r="A4" s="773"/>
      <c r="B4" s="773"/>
      <c r="C4" s="822"/>
      <c r="D4" s="774"/>
      <c r="E4" s="775"/>
      <c r="F4" s="774"/>
      <c r="G4" s="776"/>
      <c r="H4" s="776"/>
      <c r="I4" s="776"/>
      <c r="J4" s="776"/>
      <c r="K4" s="776"/>
    </row>
    <row r="5" spans="1:11" ht="16.5" customHeight="1">
      <c r="A5" s="773"/>
      <c r="B5" s="773"/>
      <c r="C5" s="822"/>
      <c r="D5" s="774"/>
      <c r="E5" s="775"/>
      <c r="F5" s="774"/>
      <c r="G5" s="776"/>
      <c r="H5" s="776"/>
      <c r="I5" s="776"/>
      <c r="J5" s="776"/>
      <c r="K5" s="776"/>
    </row>
    <row r="6" spans="1:11" ht="15.6" customHeight="1">
      <c r="A6" s="773"/>
      <c r="B6" s="773"/>
      <c r="C6" s="822"/>
      <c r="D6" s="773"/>
      <c r="E6" s="1025" t="s">
        <v>1207</v>
      </c>
      <c r="F6" s="1025"/>
      <c r="G6" s="1025"/>
      <c r="H6" s="1025"/>
      <c r="I6" s="1025"/>
      <c r="J6" s="1025"/>
      <c r="K6" s="1025"/>
    </row>
    <row r="7" spans="1:11" ht="15.6" customHeight="1">
      <c r="D7" s="775"/>
      <c r="E7" s="783" t="s">
        <v>1158</v>
      </c>
      <c r="F7" s="775"/>
      <c r="G7" s="1057" t="s">
        <v>1156</v>
      </c>
      <c r="H7" s="1026"/>
      <c r="I7" s="1026"/>
      <c r="J7" s="781"/>
    </row>
    <row r="8" spans="1:11" ht="15.6" customHeight="1">
      <c r="D8" s="775"/>
      <c r="E8" s="782" t="s">
        <v>1176</v>
      </c>
      <c r="F8" s="775"/>
      <c r="G8" s="898" t="s">
        <v>1236</v>
      </c>
      <c r="H8" s="783"/>
      <c r="I8" s="775"/>
      <c r="J8" s="783"/>
      <c r="K8" s="775" t="s">
        <v>1161</v>
      </c>
    </row>
    <row r="9" spans="1:11" ht="15.6" customHeight="1">
      <c r="D9" s="775"/>
      <c r="E9" s="782" t="s">
        <v>1159</v>
      </c>
      <c r="F9" s="775"/>
      <c r="G9" s="782" t="s">
        <v>1190</v>
      </c>
      <c r="H9" s="783"/>
      <c r="I9" s="782" t="s">
        <v>1160</v>
      </c>
      <c r="J9" s="783"/>
      <c r="K9" s="783" t="s">
        <v>1196</v>
      </c>
    </row>
    <row r="10" spans="1:11" ht="15.6" customHeight="1">
      <c r="A10" s="784"/>
      <c r="B10" s="784"/>
      <c r="C10" s="923" t="s">
        <v>1281</v>
      </c>
      <c r="D10" s="775"/>
      <c r="E10" s="785" t="s">
        <v>56</v>
      </c>
      <c r="F10" s="775"/>
      <c r="G10" s="779" t="s">
        <v>56</v>
      </c>
      <c r="H10" s="782"/>
      <c r="I10" s="779" t="s">
        <v>56</v>
      </c>
      <c r="J10" s="783"/>
      <c r="K10" s="779" t="s">
        <v>56</v>
      </c>
    </row>
    <row r="11" spans="1:11" ht="15" customHeight="1">
      <c r="A11" s="928"/>
      <c r="B11" s="928"/>
      <c r="D11" s="786"/>
      <c r="E11" s="786"/>
      <c r="F11" s="786"/>
      <c r="I11" s="786"/>
    </row>
    <row r="12" spans="1:11" ht="15.6" customHeight="1">
      <c r="A12" s="788" t="s">
        <v>1248</v>
      </c>
      <c r="D12" s="789"/>
      <c r="E12" s="789">
        <v>60000000</v>
      </c>
      <c r="F12" s="789"/>
      <c r="G12" s="789">
        <v>5000000</v>
      </c>
      <c r="H12" s="789"/>
      <c r="I12" s="789">
        <v>26565198</v>
      </c>
      <c r="J12" s="789"/>
      <c r="K12" s="789">
        <v>91565198</v>
      </c>
    </row>
    <row r="13" spans="1:11" ht="8.1" customHeight="1">
      <c r="A13" s="788"/>
      <c r="D13" s="789"/>
      <c r="E13" s="789"/>
      <c r="F13" s="789"/>
      <c r="G13" s="789"/>
      <c r="H13" s="789"/>
      <c r="I13" s="789"/>
      <c r="J13" s="789"/>
      <c r="K13" s="789"/>
    </row>
    <row r="14" spans="1:11" ht="15.6" customHeight="1">
      <c r="A14" s="788" t="s">
        <v>1189</v>
      </c>
      <c r="D14" s="790"/>
      <c r="E14" s="789"/>
      <c r="F14" s="790"/>
      <c r="G14" s="789"/>
      <c r="H14" s="790"/>
      <c r="I14" s="789"/>
      <c r="J14" s="789"/>
      <c r="K14" s="789"/>
    </row>
    <row r="15" spans="1:11" ht="15.6" customHeight="1">
      <c r="A15" s="791" t="s">
        <v>1231</v>
      </c>
      <c r="C15" s="926">
        <v>15</v>
      </c>
      <c r="D15" s="790"/>
      <c r="E15" s="789">
        <v>0</v>
      </c>
      <c r="F15" s="790"/>
      <c r="G15" s="789">
        <v>0</v>
      </c>
      <c r="H15" s="790"/>
      <c r="I15" s="789">
        <v>-26000000</v>
      </c>
      <c r="J15" s="789"/>
      <c r="K15" s="789">
        <f>SUM(E15:J15)</f>
        <v>-26000000</v>
      </c>
    </row>
    <row r="16" spans="1:11" ht="15.6" customHeight="1">
      <c r="A16" s="849" t="s">
        <v>1215</v>
      </c>
      <c r="B16" s="788"/>
      <c r="C16" s="895"/>
      <c r="D16" s="790"/>
      <c r="E16" s="792">
        <v>0</v>
      </c>
      <c r="F16" s="790"/>
      <c r="G16" s="792">
        <v>0</v>
      </c>
      <c r="H16" s="790"/>
      <c r="I16" s="792">
        <v>14772837</v>
      </c>
      <c r="J16" s="789"/>
      <c r="K16" s="792">
        <f>SUM(E16:J16)</f>
        <v>14772837</v>
      </c>
    </row>
    <row r="17" spans="1:13" ht="15.6" customHeight="1">
      <c r="A17" s="788"/>
      <c r="B17" s="928"/>
      <c r="D17" s="789"/>
      <c r="E17" s="789"/>
      <c r="F17" s="789"/>
      <c r="G17" s="789"/>
      <c r="H17" s="789"/>
      <c r="I17" s="789"/>
      <c r="J17" s="789"/>
      <c r="K17" s="789"/>
    </row>
    <row r="18" spans="1:13" ht="15.6" customHeight="1" thickBot="1">
      <c r="A18" s="843" t="s">
        <v>1249</v>
      </c>
      <c r="D18" s="789"/>
      <c r="E18" s="934">
        <f>SUM(E12:E17)</f>
        <v>60000000</v>
      </c>
      <c r="F18" s="789"/>
      <c r="G18" s="934">
        <f>SUM(G12:G17)</f>
        <v>5000000</v>
      </c>
      <c r="H18" s="789"/>
      <c r="I18" s="934">
        <f>SUM(I12:I17)</f>
        <v>15338035</v>
      </c>
      <c r="J18" s="789"/>
      <c r="K18" s="934">
        <f>SUM(K12:K17)</f>
        <v>80338035</v>
      </c>
      <c r="M18" s="776"/>
    </row>
    <row r="19" spans="1:13" ht="16.5" customHeight="1" thickTop="1">
      <c r="A19" s="843"/>
      <c r="D19" s="789"/>
      <c r="E19" s="789"/>
      <c r="F19" s="789"/>
      <c r="G19" s="789"/>
      <c r="H19" s="789"/>
      <c r="I19" s="789"/>
      <c r="J19" s="789"/>
      <c r="K19" s="789"/>
      <c r="M19" s="776"/>
    </row>
    <row r="20" spans="1:13" ht="15.6" customHeight="1">
      <c r="A20" s="788" t="s">
        <v>1298</v>
      </c>
      <c r="D20" s="789"/>
      <c r="E20" s="789">
        <v>60000000</v>
      </c>
      <c r="F20" s="789"/>
      <c r="G20" s="789">
        <v>8000000</v>
      </c>
      <c r="H20" s="789"/>
      <c r="I20" s="789">
        <v>17195154</v>
      </c>
      <c r="J20" s="789"/>
      <c r="K20" s="789">
        <v>85195154</v>
      </c>
    </row>
    <row r="21" spans="1:13" ht="8.1" customHeight="1">
      <c r="A21" s="788"/>
      <c r="D21" s="789"/>
      <c r="E21" s="789"/>
      <c r="F21" s="789"/>
      <c r="G21" s="789"/>
      <c r="H21" s="789"/>
      <c r="I21" s="789"/>
      <c r="J21" s="789"/>
      <c r="K21" s="789"/>
    </row>
    <row r="22" spans="1:13" ht="15.6" customHeight="1">
      <c r="A22" s="788" t="s">
        <v>1189</v>
      </c>
      <c r="D22" s="790"/>
      <c r="E22" s="789"/>
      <c r="F22" s="790"/>
      <c r="G22" s="789"/>
      <c r="H22" s="790"/>
      <c r="I22" s="789"/>
      <c r="J22" s="789"/>
      <c r="K22" s="789"/>
    </row>
    <row r="23" spans="1:13" ht="15.6" customHeight="1">
      <c r="A23" s="791" t="s">
        <v>1231</v>
      </c>
      <c r="C23" s="926">
        <v>15</v>
      </c>
      <c r="D23" s="790"/>
      <c r="E23" s="789">
        <v>0</v>
      </c>
      <c r="F23" s="790"/>
      <c r="G23" s="789">
        <v>0</v>
      </c>
      <c r="H23" s="790"/>
      <c r="I23" s="789">
        <v>-15999950</v>
      </c>
      <c r="J23" s="789"/>
      <c r="K23" s="789">
        <f>SUM(E23:J23)</f>
        <v>-15999950</v>
      </c>
    </row>
    <row r="24" spans="1:13" ht="15.6" customHeight="1">
      <c r="A24" s="849" t="s">
        <v>1215</v>
      </c>
      <c r="B24" s="788"/>
      <c r="C24" s="895"/>
      <c r="D24" s="790"/>
      <c r="E24" s="792">
        <v>0</v>
      </c>
      <c r="F24" s="790"/>
      <c r="G24" s="792">
        <v>0</v>
      </c>
      <c r="H24" s="790"/>
      <c r="I24" s="792">
        <v>12934736</v>
      </c>
      <c r="J24" s="789"/>
      <c r="K24" s="792">
        <f>SUM(E24:J24)</f>
        <v>12934736</v>
      </c>
    </row>
    <row r="25" spans="1:13" ht="15.6" customHeight="1">
      <c r="A25" s="788"/>
      <c r="B25" s="928"/>
      <c r="D25" s="789"/>
      <c r="E25" s="789"/>
      <c r="F25" s="789"/>
      <c r="G25" s="789"/>
      <c r="H25" s="789"/>
      <c r="I25" s="789"/>
      <c r="J25" s="789"/>
      <c r="K25" s="789"/>
    </row>
    <row r="26" spans="1:13" ht="15.6" customHeight="1" thickBot="1">
      <c r="A26" s="843" t="s">
        <v>1267</v>
      </c>
      <c r="D26" s="789"/>
      <c r="E26" s="934">
        <f>SUM(E20:E25)</f>
        <v>60000000</v>
      </c>
      <c r="F26" s="789"/>
      <c r="G26" s="934">
        <f>SUM(G20:G25)</f>
        <v>8000000</v>
      </c>
      <c r="H26" s="789"/>
      <c r="I26" s="934">
        <f>SUM(I20:I25)</f>
        <v>14129940</v>
      </c>
      <c r="J26" s="789"/>
      <c r="K26" s="934">
        <f>SUM(K20:K25)</f>
        <v>82129940</v>
      </c>
      <c r="M26" s="776"/>
    </row>
    <row r="27" spans="1:13" ht="15.6" customHeight="1" thickTop="1">
      <c r="A27" s="843"/>
      <c r="D27" s="789"/>
      <c r="E27" s="789"/>
      <c r="F27" s="789"/>
      <c r="G27" s="789"/>
      <c r="H27" s="789"/>
      <c r="I27" s="789"/>
      <c r="J27" s="789"/>
      <c r="K27" s="789"/>
      <c r="M27" s="776"/>
    </row>
    <row r="28" spans="1:13" ht="15.6" customHeight="1">
      <c r="A28" s="843"/>
      <c r="C28" s="981"/>
      <c r="D28" s="789"/>
      <c r="E28" s="789"/>
      <c r="F28" s="789"/>
      <c r="G28" s="789"/>
      <c r="H28" s="789"/>
      <c r="I28" s="789"/>
      <c r="J28" s="789"/>
      <c r="K28" s="789"/>
      <c r="M28" s="776"/>
    </row>
    <row r="29" spans="1:13" ht="15.6" customHeight="1">
      <c r="A29" s="843"/>
      <c r="C29" s="986"/>
      <c r="D29" s="789"/>
      <c r="E29" s="789"/>
      <c r="F29" s="789"/>
      <c r="G29" s="789"/>
      <c r="H29" s="789"/>
      <c r="I29" s="789"/>
      <c r="J29" s="789"/>
      <c r="K29" s="789"/>
      <c r="M29" s="776"/>
    </row>
    <row r="30" spans="1:13" ht="15.6" customHeight="1">
      <c r="A30" s="843"/>
      <c r="C30" s="986"/>
      <c r="D30" s="789"/>
      <c r="E30" s="789"/>
      <c r="F30" s="789"/>
      <c r="G30" s="789"/>
      <c r="H30" s="789"/>
      <c r="I30" s="789"/>
      <c r="J30" s="789"/>
      <c r="K30" s="789"/>
      <c r="M30" s="776"/>
    </row>
    <row r="31" spans="1:13" ht="12.75" customHeight="1">
      <c r="A31" s="843"/>
      <c r="C31" s="981"/>
      <c r="D31" s="789"/>
      <c r="E31" s="789"/>
      <c r="F31" s="789"/>
      <c r="G31" s="789"/>
      <c r="H31" s="789"/>
      <c r="I31" s="789"/>
      <c r="J31" s="789"/>
      <c r="K31" s="789"/>
      <c r="M31" s="776"/>
    </row>
    <row r="32" spans="1:13" ht="16.5" customHeight="1">
      <c r="A32" s="1059" t="str">
        <f>'2-4'!A45:P45</f>
        <v xml:space="preserve">                            Director  ___________________________                                      Director  ___________________________                       </v>
      </c>
      <c r="B32" s="1059"/>
      <c r="C32" s="1059"/>
      <c r="D32" s="1059"/>
      <c r="E32" s="1059"/>
      <c r="F32" s="1059"/>
      <c r="G32" s="1059"/>
      <c r="H32" s="1059"/>
      <c r="I32" s="1059"/>
      <c r="J32" s="1059"/>
      <c r="K32" s="1059"/>
    </row>
    <row r="33" spans="1:17" ht="16.5" customHeight="1">
      <c r="A33" s="1053" t="s">
        <v>1235</v>
      </c>
      <c r="B33" s="1053"/>
      <c r="C33" s="1053"/>
      <c r="D33" s="1053"/>
      <c r="E33" s="1053"/>
      <c r="F33" s="1053"/>
      <c r="G33" s="1053"/>
      <c r="H33" s="1053"/>
      <c r="I33" s="1053"/>
      <c r="J33" s="1053"/>
      <c r="K33" s="1053"/>
      <c r="L33" s="926"/>
      <c r="M33" s="926"/>
      <c r="N33" s="926"/>
      <c r="O33" s="926"/>
      <c r="P33" s="926"/>
      <c r="Q33" s="926"/>
    </row>
    <row r="34" spans="1:17" ht="11.25" customHeight="1">
      <c r="A34" s="981"/>
      <c r="B34" s="981"/>
      <c r="C34" s="981"/>
      <c r="D34" s="981"/>
      <c r="E34" s="981"/>
      <c r="F34" s="981"/>
      <c r="G34" s="981"/>
      <c r="H34" s="981"/>
      <c r="I34" s="981"/>
      <c r="J34" s="981"/>
      <c r="K34" s="981"/>
      <c r="L34" s="981"/>
      <c r="M34" s="981"/>
      <c r="N34" s="981"/>
      <c r="O34" s="981"/>
      <c r="P34" s="981"/>
      <c r="Q34" s="981"/>
    </row>
    <row r="35" spans="1:17" ht="12">
      <c r="A35" s="843"/>
      <c r="D35" s="789"/>
      <c r="E35" s="789"/>
      <c r="F35" s="789"/>
      <c r="G35" s="789"/>
      <c r="H35" s="789"/>
      <c r="I35" s="789"/>
      <c r="J35" s="789"/>
      <c r="K35" s="789"/>
    </row>
    <row r="36" spans="1:17" ht="21.9" customHeight="1">
      <c r="A36" s="1056" t="s">
        <v>1187</v>
      </c>
      <c r="B36" s="1056"/>
      <c r="C36" s="1056"/>
      <c r="D36" s="1056"/>
      <c r="E36" s="1056"/>
      <c r="F36" s="1056"/>
      <c r="G36" s="1056"/>
      <c r="H36" s="1056"/>
      <c r="I36" s="1056"/>
      <c r="J36" s="1056"/>
      <c r="K36" s="1056"/>
    </row>
  </sheetData>
  <mergeCells count="5">
    <mergeCell ref="E6:K6"/>
    <mergeCell ref="G7:I7"/>
    <mergeCell ref="A36:K36"/>
    <mergeCell ref="A32:K32"/>
    <mergeCell ref="A33:K33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M122"/>
  <sheetViews>
    <sheetView topLeftCell="A19" zoomScaleNormal="100" zoomScaleSheetLayoutView="81" workbookViewId="0">
      <selection activeCell="P23" sqref="P23"/>
    </sheetView>
  </sheetViews>
  <sheetFormatPr defaultColWidth="9.125" defaultRowHeight="16.5" customHeight="1"/>
  <cols>
    <col min="1" max="2" width="1.75" style="893" customWidth="1"/>
    <col min="3" max="3" width="37.875" style="893" customWidth="1"/>
    <col min="4" max="4" width="6.625" style="900" customWidth="1"/>
    <col min="5" max="5" width="0.875" style="893" customWidth="1"/>
    <col min="6" max="6" width="11.75" style="787" customWidth="1"/>
    <col min="7" max="7" width="0.875" style="893" customWidth="1"/>
    <col min="8" max="8" width="11.75" style="787" customWidth="1"/>
    <col min="9" max="9" width="0.875" style="893" customWidth="1"/>
    <col min="10" max="10" width="11.75" style="787" customWidth="1"/>
    <col min="11" max="11" width="0.875" style="787" customWidth="1"/>
    <col min="12" max="12" width="11.75" style="787" customWidth="1"/>
    <col min="13" max="13" width="9.125" style="893"/>
    <col min="14" max="14" width="11.875" style="893" bestFit="1" customWidth="1"/>
    <col min="15" max="16384" width="9.125" style="893"/>
  </cols>
  <sheetData>
    <row r="1" spans="1:12" s="802" customFormat="1" ht="16.5" customHeight="1">
      <c r="A1" s="932" t="str">
        <f>'6'!A1</f>
        <v>AddTech Hub Public Company Limited</v>
      </c>
      <c r="B1" s="899"/>
      <c r="C1" s="899"/>
      <c r="D1" s="900"/>
      <c r="E1" s="901"/>
      <c r="F1" s="817"/>
      <c r="G1" s="901"/>
      <c r="H1" s="817"/>
      <c r="I1" s="901"/>
      <c r="J1" s="902"/>
      <c r="K1" s="817"/>
      <c r="L1" s="817"/>
    </row>
    <row r="2" spans="1:12" s="802" customFormat="1" ht="16.5" customHeight="1">
      <c r="A2" s="788" t="s">
        <v>1167</v>
      </c>
      <c r="B2" s="899"/>
      <c r="C2" s="899"/>
      <c r="D2" s="900"/>
      <c r="E2" s="901"/>
      <c r="F2" s="817"/>
      <c r="G2" s="901"/>
      <c r="H2" s="817"/>
      <c r="I2" s="901"/>
      <c r="J2" s="817"/>
      <c r="K2" s="817"/>
      <c r="L2" s="817"/>
    </row>
    <row r="3" spans="1:12" s="802" customFormat="1" ht="16.5" customHeight="1">
      <c r="A3" s="887" t="str">
        <f>+'7'!A3</f>
        <v>For the three-month period ended 31 March 2021</v>
      </c>
      <c r="B3" s="888"/>
      <c r="C3" s="888"/>
      <c r="D3" s="889"/>
      <c r="E3" s="890"/>
      <c r="F3" s="820"/>
      <c r="G3" s="890"/>
      <c r="H3" s="820"/>
      <c r="I3" s="890"/>
      <c r="J3" s="820"/>
      <c r="K3" s="820"/>
      <c r="L3" s="820"/>
    </row>
    <row r="4" spans="1:12" s="802" customFormat="1" ht="16.5" customHeight="1">
      <c r="A4" s="793"/>
      <c r="B4" s="891"/>
      <c r="C4" s="891"/>
      <c r="D4" s="800"/>
      <c r="E4" s="892"/>
      <c r="F4" s="818"/>
      <c r="G4" s="892"/>
      <c r="H4" s="818"/>
      <c r="I4" s="892"/>
      <c r="J4" s="818"/>
      <c r="K4" s="818"/>
      <c r="L4" s="818"/>
    </row>
    <row r="5" spans="1:12" s="802" customFormat="1" ht="16.5" customHeight="1">
      <c r="A5" s="793"/>
      <c r="B5" s="891"/>
      <c r="C5" s="891"/>
      <c r="D5" s="800"/>
      <c r="E5" s="892"/>
      <c r="F5" s="818"/>
      <c r="G5" s="892"/>
      <c r="H5" s="818"/>
      <c r="I5" s="892"/>
      <c r="J5" s="818"/>
      <c r="K5" s="818"/>
      <c r="L5" s="818"/>
    </row>
    <row r="6" spans="1:12" s="802" customFormat="1" ht="16.5" customHeight="1">
      <c r="A6" s="793"/>
      <c r="B6" s="891"/>
      <c r="C6" s="891"/>
      <c r="D6" s="800"/>
      <c r="E6" s="892"/>
      <c r="F6" s="1028" t="s">
        <v>1222</v>
      </c>
      <c r="G6" s="1028"/>
      <c r="H6" s="1028"/>
      <c r="I6" s="892"/>
      <c r="J6" s="1028" t="s">
        <v>1223</v>
      </c>
      <c r="K6" s="1028"/>
      <c r="L6" s="1028"/>
    </row>
    <row r="7" spans="1:12" s="802" customFormat="1" ht="16.5" customHeight="1">
      <c r="A7" s="891"/>
      <c r="B7" s="891"/>
      <c r="C7" s="891"/>
      <c r="D7" s="800"/>
      <c r="E7" s="892"/>
      <c r="F7" s="1025" t="s">
        <v>1221</v>
      </c>
      <c r="G7" s="1025"/>
      <c r="H7" s="1025"/>
      <c r="I7" s="824"/>
      <c r="J7" s="1026" t="s">
        <v>1221</v>
      </c>
      <c r="K7" s="1026"/>
      <c r="L7" s="1026"/>
    </row>
    <row r="8" spans="1:12" ht="16.5" customHeight="1">
      <c r="D8" s="926"/>
      <c r="E8" s="776"/>
      <c r="F8" s="794" t="s">
        <v>1269</v>
      </c>
      <c r="G8" s="876"/>
      <c r="H8" s="794" t="s">
        <v>1247</v>
      </c>
      <c r="I8" s="876"/>
      <c r="J8" s="794" t="s">
        <v>1269</v>
      </c>
      <c r="K8" s="876"/>
      <c r="L8" s="794" t="s">
        <v>1247</v>
      </c>
    </row>
    <row r="9" spans="1:12" s="802" customFormat="1" ht="16.5" customHeight="1">
      <c r="A9" s="893"/>
      <c r="B9" s="893"/>
      <c r="C9" s="893"/>
      <c r="D9" s="923" t="s">
        <v>1139</v>
      </c>
      <c r="E9" s="777"/>
      <c r="F9" s="779" t="s">
        <v>56</v>
      </c>
      <c r="G9" s="782"/>
      <c r="H9" s="779" t="s">
        <v>56</v>
      </c>
      <c r="I9" s="776"/>
      <c r="J9" s="779" t="s">
        <v>56</v>
      </c>
      <c r="K9" s="782"/>
      <c r="L9" s="779" t="s">
        <v>56</v>
      </c>
    </row>
    <row r="10" spans="1:12" s="802" customFormat="1" ht="16.5" customHeight="1">
      <c r="A10" s="893"/>
      <c r="B10" s="893"/>
      <c r="C10" s="893"/>
      <c r="D10" s="822"/>
      <c r="E10" s="777"/>
      <c r="F10" s="782"/>
      <c r="G10" s="795"/>
      <c r="H10" s="782"/>
      <c r="I10" s="777"/>
      <c r="J10" s="782"/>
      <c r="K10" s="795"/>
      <c r="L10" s="782"/>
    </row>
    <row r="11" spans="1:12" ht="16.5" customHeight="1">
      <c r="A11" s="788" t="s">
        <v>1162</v>
      </c>
      <c r="B11" s="802"/>
      <c r="C11" s="802"/>
      <c r="D11" s="894"/>
      <c r="E11" s="800"/>
      <c r="F11" s="831"/>
      <c r="G11" s="800"/>
      <c r="H11" s="831"/>
      <c r="I11" s="800"/>
      <c r="J11" s="786"/>
      <c r="K11" s="786"/>
      <c r="L11" s="786"/>
    </row>
    <row r="12" spans="1:12" ht="16.5" customHeight="1">
      <c r="A12" s="778" t="s">
        <v>1200</v>
      </c>
      <c r="B12" s="802"/>
      <c r="C12" s="802"/>
      <c r="D12" s="903"/>
      <c r="E12" s="824"/>
      <c r="F12" s="789">
        <v>30314909</v>
      </c>
      <c r="G12" s="904"/>
      <c r="H12" s="789">
        <v>20548312</v>
      </c>
      <c r="I12" s="904"/>
      <c r="J12" s="789">
        <v>15177640</v>
      </c>
      <c r="K12" s="904"/>
      <c r="L12" s="789">
        <v>18505165</v>
      </c>
    </row>
    <row r="13" spans="1:12" ht="16.5" customHeight="1">
      <c r="A13" s="778" t="s">
        <v>1169</v>
      </c>
      <c r="B13" s="802"/>
      <c r="C13" s="802"/>
      <c r="E13" s="800"/>
      <c r="F13" s="789"/>
      <c r="G13" s="904"/>
      <c r="H13" s="789"/>
      <c r="I13" s="904"/>
      <c r="J13" s="789"/>
      <c r="K13" s="904"/>
      <c r="L13" s="789"/>
    </row>
    <row r="14" spans="1:12" ht="16.5" customHeight="1">
      <c r="A14" s="788"/>
      <c r="B14" s="799" t="s">
        <v>1239</v>
      </c>
      <c r="C14" s="799"/>
      <c r="E14" s="800"/>
      <c r="F14" s="789"/>
      <c r="G14" s="904"/>
      <c r="H14" s="789"/>
      <c r="I14" s="904"/>
      <c r="J14" s="789"/>
      <c r="K14" s="904"/>
      <c r="L14" s="789"/>
    </row>
    <row r="15" spans="1:12" ht="16.5" customHeight="1">
      <c r="A15" s="788"/>
      <c r="B15" s="799"/>
      <c r="C15" s="799" t="s">
        <v>1208</v>
      </c>
      <c r="D15" s="900">
        <v>12</v>
      </c>
      <c r="E15" s="800"/>
      <c r="F15" s="789">
        <v>258313</v>
      </c>
      <c r="G15" s="904"/>
      <c r="H15" s="789">
        <v>356046</v>
      </c>
      <c r="I15" s="904"/>
      <c r="J15" s="789">
        <v>151475</v>
      </c>
      <c r="K15" s="904"/>
      <c r="L15" s="789">
        <v>251484</v>
      </c>
    </row>
    <row r="16" spans="1:12" ht="16.5" customHeight="1">
      <c r="A16" s="788"/>
      <c r="B16" s="799" t="s">
        <v>1265</v>
      </c>
      <c r="C16" s="799"/>
      <c r="D16" s="900">
        <v>12</v>
      </c>
      <c r="E16" s="800"/>
      <c r="F16" s="789">
        <v>465187</v>
      </c>
      <c r="G16" s="904"/>
      <c r="H16" s="789">
        <v>466219</v>
      </c>
      <c r="I16" s="904"/>
      <c r="J16" s="789">
        <v>465187</v>
      </c>
      <c r="K16" s="904"/>
      <c r="L16" s="789">
        <v>466219</v>
      </c>
    </row>
    <row r="17" spans="1:12" ht="16.5" customHeight="1">
      <c r="A17" s="788"/>
      <c r="B17" s="797" t="s">
        <v>1301</v>
      </c>
      <c r="C17" s="797"/>
      <c r="D17" s="900">
        <v>12</v>
      </c>
      <c r="E17" s="800"/>
      <c r="F17" s="789">
        <v>72116</v>
      </c>
      <c r="G17" s="904"/>
      <c r="H17" s="789">
        <v>56434</v>
      </c>
      <c r="I17" s="904"/>
      <c r="J17" s="789">
        <v>2959</v>
      </c>
      <c r="K17" s="904"/>
      <c r="L17" s="789">
        <v>4261</v>
      </c>
    </row>
    <row r="18" spans="1:12" ht="16.5" customHeight="1">
      <c r="A18" s="788"/>
      <c r="B18" s="797" t="s">
        <v>1259</v>
      </c>
      <c r="C18" s="797"/>
      <c r="D18" s="893"/>
      <c r="F18" s="893"/>
      <c r="H18" s="893"/>
      <c r="J18" s="893"/>
      <c r="K18" s="893"/>
      <c r="L18" s="893"/>
    </row>
    <row r="19" spans="1:12" ht="16.5" customHeight="1">
      <c r="A19" s="788"/>
      <c r="B19" s="797"/>
      <c r="C19" s="797" t="s">
        <v>1257</v>
      </c>
      <c r="D19" s="900">
        <v>9</v>
      </c>
      <c r="E19" s="800"/>
      <c r="F19" s="789">
        <v>-2902</v>
      </c>
      <c r="G19" s="904"/>
      <c r="H19" s="789">
        <v>-18026</v>
      </c>
      <c r="I19" s="904"/>
      <c r="J19" s="789">
        <v>-2902</v>
      </c>
      <c r="K19" s="904"/>
      <c r="L19" s="789">
        <v>-18026</v>
      </c>
    </row>
    <row r="20" spans="1:12" ht="16.5" customHeight="1">
      <c r="A20" s="788"/>
      <c r="B20" s="905" t="s">
        <v>1170</v>
      </c>
      <c r="C20" s="905"/>
      <c r="D20" s="900">
        <v>17</v>
      </c>
      <c r="E20" s="800"/>
      <c r="F20" s="789">
        <v>0</v>
      </c>
      <c r="G20" s="904"/>
      <c r="H20" s="789">
        <v>0</v>
      </c>
      <c r="I20" s="904"/>
      <c r="J20" s="789">
        <v>-144621</v>
      </c>
      <c r="K20" s="904"/>
      <c r="L20" s="852">
        <v>-232856</v>
      </c>
    </row>
    <row r="21" spans="1:12" ht="16.5" customHeight="1">
      <c r="A21" s="788"/>
      <c r="B21" s="905" t="s">
        <v>1180</v>
      </c>
      <c r="C21" s="905"/>
      <c r="E21" s="800"/>
      <c r="F21" s="789">
        <v>78634</v>
      </c>
      <c r="G21" s="904"/>
      <c r="H21" s="789">
        <v>59844</v>
      </c>
      <c r="I21" s="904"/>
      <c r="J21" s="789">
        <v>78634</v>
      </c>
      <c r="K21" s="904"/>
      <c r="L21" s="789">
        <v>59844</v>
      </c>
    </row>
    <row r="22" spans="1:12" ht="16.5" customHeight="1">
      <c r="A22" s="788"/>
      <c r="B22" s="905" t="s">
        <v>1282</v>
      </c>
      <c r="C22" s="905"/>
      <c r="D22" s="900">
        <v>17</v>
      </c>
      <c r="E22" s="800"/>
      <c r="F22" s="789">
        <v>0</v>
      </c>
      <c r="G22" s="904"/>
      <c r="H22" s="789">
        <v>0</v>
      </c>
      <c r="I22" s="904"/>
      <c r="J22" s="789">
        <v>-3999960</v>
      </c>
      <c r="K22" s="904"/>
      <c r="L22" s="789">
        <v>0</v>
      </c>
    </row>
    <row r="23" spans="1:12" ht="16.5" customHeight="1">
      <c r="A23" s="788"/>
      <c r="B23" s="799" t="s">
        <v>1165</v>
      </c>
      <c r="C23" s="799"/>
      <c r="E23" s="800"/>
      <c r="F23" s="789">
        <v>290164</v>
      </c>
      <c r="G23" s="904"/>
      <c r="H23" s="789">
        <v>280144</v>
      </c>
      <c r="I23" s="904"/>
      <c r="J23" s="789">
        <v>210826</v>
      </c>
      <c r="K23" s="904"/>
      <c r="L23" s="789">
        <v>203490</v>
      </c>
    </row>
    <row r="24" spans="1:12" ht="16.5" customHeight="1">
      <c r="A24" s="788"/>
      <c r="B24" s="799" t="s">
        <v>1293</v>
      </c>
      <c r="C24" s="799"/>
      <c r="E24" s="800"/>
      <c r="F24" s="789">
        <v>0</v>
      </c>
      <c r="G24" s="904"/>
      <c r="H24" s="789">
        <v>-296</v>
      </c>
      <c r="I24" s="904"/>
      <c r="J24" s="789">
        <v>0</v>
      </c>
      <c r="K24" s="904"/>
      <c r="L24" s="789">
        <v>0</v>
      </c>
    </row>
    <row r="25" spans="1:12" ht="16.5" customHeight="1">
      <c r="A25" s="788"/>
      <c r="B25" s="797" t="s">
        <v>1287</v>
      </c>
      <c r="C25" s="799"/>
      <c r="D25" s="900">
        <v>11</v>
      </c>
      <c r="E25" s="800"/>
      <c r="F25" s="789">
        <v>-32163</v>
      </c>
      <c r="G25" s="904"/>
      <c r="H25" s="789">
        <v>-5420</v>
      </c>
      <c r="I25" s="904"/>
      <c r="J25" s="789">
        <v>0</v>
      </c>
      <c r="K25" s="904"/>
      <c r="L25" s="852">
        <v>0</v>
      </c>
    </row>
    <row r="26" spans="1:12" ht="16.5" customHeight="1">
      <c r="A26" s="788"/>
      <c r="B26" s="797" t="s">
        <v>1296</v>
      </c>
      <c r="C26" s="799"/>
      <c r="D26" s="984">
        <v>10</v>
      </c>
      <c r="E26" s="800"/>
      <c r="F26" s="789">
        <v>3235708</v>
      </c>
      <c r="G26" s="904"/>
      <c r="H26" s="789">
        <v>354637</v>
      </c>
      <c r="I26" s="904"/>
      <c r="J26" s="789">
        <v>24744</v>
      </c>
      <c r="K26" s="904"/>
      <c r="L26" s="850">
        <v>0</v>
      </c>
    </row>
    <row r="27" spans="1:12" ht="16.5" customHeight="1">
      <c r="A27" s="791"/>
      <c r="B27" s="905" t="s">
        <v>1183</v>
      </c>
      <c r="C27" s="905"/>
      <c r="D27" s="893"/>
      <c r="K27" s="893"/>
    </row>
    <row r="28" spans="1:12" ht="16.5" customHeight="1">
      <c r="A28" s="791"/>
      <c r="B28" s="906" t="s">
        <v>1224</v>
      </c>
      <c r="C28" s="906"/>
      <c r="E28" s="800"/>
      <c r="F28" s="789">
        <v>-34050937</v>
      </c>
      <c r="G28" s="904"/>
      <c r="H28" s="789">
        <v>-915743</v>
      </c>
      <c r="I28" s="904"/>
      <c r="J28" s="789">
        <v>-3292990</v>
      </c>
      <c r="K28" s="904"/>
      <c r="L28" s="789">
        <v>-4909851</v>
      </c>
    </row>
    <row r="29" spans="1:12" ht="16.5" customHeight="1">
      <c r="A29" s="791"/>
      <c r="B29" s="906" t="s">
        <v>1225</v>
      </c>
      <c r="C29" s="905"/>
      <c r="E29" s="800"/>
      <c r="F29" s="789">
        <v>163631</v>
      </c>
      <c r="G29" s="904"/>
      <c r="H29" s="789">
        <v>367735</v>
      </c>
      <c r="I29" s="904"/>
      <c r="J29" s="789">
        <v>0</v>
      </c>
      <c r="K29" s="904"/>
      <c r="L29" s="789">
        <v>200000</v>
      </c>
    </row>
    <row r="30" spans="1:12" ht="16.5" customHeight="1">
      <c r="A30" s="788"/>
      <c r="B30" s="906" t="s">
        <v>1226</v>
      </c>
      <c r="C30" s="906"/>
      <c r="E30" s="800"/>
      <c r="F30" s="789">
        <v>13762822</v>
      </c>
      <c r="G30" s="904"/>
      <c r="H30" s="789">
        <v>-2400151</v>
      </c>
      <c r="I30" s="904"/>
      <c r="J30" s="789">
        <v>4593174</v>
      </c>
      <c r="K30" s="904"/>
      <c r="L30" s="789">
        <v>1792596</v>
      </c>
    </row>
    <row r="31" spans="1:12" ht="16.5" customHeight="1">
      <c r="A31" s="788"/>
      <c r="B31" s="906" t="s">
        <v>1227</v>
      </c>
      <c r="C31" s="906"/>
      <c r="E31" s="800"/>
      <c r="F31" s="792">
        <v>2393256</v>
      </c>
      <c r="G31" s="904"/>
      <c r="H31" s="792">
        <v>3560620</v>
      </c>
      <c r="I31" s="904"/>
      <c r="J31" s="792">
        <v>1700121</v>
      </c>
      <c r="K31" s="904"/>
      <c r="L31" s="792">
        <v>3524986</v>
      </c>
    </row>
    <row r="32" spans="1:12" s="802" customFormat="1" ht="16.5" customHeight="1">
      <c r="A32" s="893"/>
      <c r="D32" s="800"/>
      <c r="E32" s="800"/>
      <c r="F32" s="831"/>
      <c r="G32" s="800"/>
      <c r="H32" s="831"/>
      <c r="I32" s="800"/>
      <c r="J32" s="831"/>
      <c r="K32" s="800"/>
      <c r="L32" s="789"/>
    </row>
    <row r="33" spans="1:12" s="802" customFormat="1" ht="16.5" customHeight="1">
      <c r="A33" s="797" t="s">
        <v>1288</v>
      </c>
      <c r="B33" s="797"/>
      <c r="C33" s="797"/>
      <c r="D33" s="800"/>
      <c r="E33" s="800"/>
      <c r="F33" s="921">
        <f>SUM(F12:F31)</f>
        <v>16948738</v>
      </c>
      <c r="G33" s="921"/>
      <c r="H33" s="921">
        <f>SUM(H12:H31)</f>
        <v>22710355</v>
      </c>
      <c r="I33" s="921"/>
      <c r="J33" s="921">
        <f>SUM(J12:J31)</f>
        <v>14964287</v>
      </c>
      <c r="K33" s="921"/>
      <c r="L33" s="921">
        <f>SUM(L12:L31)</f>
        <v>19847312</v>
      </c>
    </row>
    <row r="34" spans="1:12" s="802" customFormat="1" ht="16.5" customHeight="1">
      <c r="A34" s="798" t="s">
        <v>1218</v>
      </c>
      <c r="B34" s="798"/>
      <c r="C34" s="798"/>
      <c r="D34" s="926"/>
      <c r="E34" s="800"/>
      <c r="F34" s="801">
        <v>-2885132</v>
      </c>
      <c r="G34" s="799"/>
      <c r="H34" s="801">
        <v>-2188496</v>
      </c>
      <c r="I34" s="799"/>
      <c r="J34" s="801">
        <v>-2103916</v>
      </c>
      <c r="K34" s="799"/>
      <c r="L34" s="801">
        <v>-1869002</v>
      </c>
    </row>
    <row r="35" spans="1:12" s="802" customFormat="1" ht="16.5" customHeight="1">
      <c r="A35" s="893"/>
      <c r="D35" s="800"/>
      <c r="E35" s="800"/>
      <c r="F35" s="831"/>
      <c r="G35" s="800"/>
      <c r="H35" s="831"/>
      <c r="I35" s="800"/>
      <c r="J35" s="831"/>
      <c r="K35" s="800"/>
      <c r="L35" s="789"/>
    </row>
    <row r="36" spans="1:12" s="802" customFormat="1" ht="16.5" customHeight="1">
      <c r="A36" s="797" t="s">
        <v>1289</v>
      </c>
      <c r="D36" s="800"/>
      <c r="E36" s="800"/>
    </row>
    <row r="37" spans="1:12" ht="16.5" customHeight="1">
      <c r="A37" s="791"/>
      <c r="B37" s="910" t="s">
        <v>1262</v>
      </c>
      <c r="C37" s="899"/>
      <c r="E37" s="900"/>
      <c r="F37" s="801">
        <f>SUM(F33:F35)</f>
        <v>14063606</v>
      </c>
      <c r="G37" s="900"/>
      <c r="H37" s="801">
        <f>SUM(H33:H35)</f>
        <v>20521859</v>
      </c>
      <c r="I37" s="900"/>
      <c r="J37" s="801">
        <f>SUM(J33:J35)</f>
        <v>12860371</v>
      </c>
      <c r="K37" s="900"/>
      <c r="L37" s="801">
        <f>SUM(L33:L35)</f>
        <v>17978310</v>
      </c>
    </row>
    <row r="38" spans="1:12" ht="16.5" customHeight="1">
      <c r="A38" s="791"/>
      <c r="B38" s="910"/>
      <c r="C38" s="899"/>
      <c r="E38" s="900"/>
      <c r="F38" s="803"/>
      <c r="G38" s="900"/>
      <c r="H38" s="803"/>
      <c r="I38" s="900"/>
      <c r="J38" s="803"/>
      <c r="K38" s="789"/>
      <c r="L38" s="803"/>
    </row>
    <row r="39" spans="1:12" ht="16.5" customHeight="1">
      <c r="A39" s="791"/>
      <c r="B39" s="910"/>
      <c r="C39" s="899"/>
      <c r="E39" s="900"/>
      <c r="F39" s="803"/>
      <c r="G39" s="900"/>
      <c r="H39" s="803"/>
      <c r="I39" s="900"/>
      <c r="J39" s="803"/>
      <c r="K39" s="789"/>
      <c r="L39" s="803"/>
    </row>
    <row r="40" spans="1:12" ht="16.5" customHeight="1">
      <c r="A40" s="791"/>
      <c r="B40" s="910"/>
      <c r="C40" s="899"/>
      <c r="E40" s="900"/>
      <c r="F40" s="803"/>
      <c r="G40" s="900"/>
      <c r="H40" s="803"/>
      <c r="I40" s="900"/>
      <c r="J40" s="803"/>
      <c r="K40" s="789"/>
      <c r="L40" s="803"/>
    </row>
    <row r="41" spans="1:12" ht="16.5" customHeight="1">
      <c r="A41" s="791"/>
      <c r="B41" s="910"/>
      <c r="C41" s="899"/>
      <c r="E41" s="900"/>
      <c r="F41" s="803"/>
      <c r="G41" s="900"/>
      <c r="H41" s="803"/>
      <c r="I41" s="900"/>
      <c r="J41" s="803"/>
      <c r="K41" s="789"/>
      <c r="L41" s="803"/>
    </row>
    <row r="42" spans="1:12" ht="16.5" customHeight="1">
      <c r="A42" s="791"/>
      <c r="B42" s="910"/>
      <c r="C42" s="899"/>
      <c r="E42" s="900"/>
      <c r="F42" s="803"/>
      <c r="G42" s="900"/>
      <c r="H42" s="803"/>
      <c r="I42" s="900"/>
      <c r="J42" s="803"/>
      <c r="K42" s="789"/>
      <c r="L42" s="803"/>
    </row>
    <row r="43" spans="1:12" ht="16.5" customHeight="1">
      <c r="A43" s="805"/>
      <c r="E43" s="900"/>
      <c r="F43" s="803"/>
      <c r="G43" s="900"/>
      <c r="H43" s="803"/>
      <c r="I43" s="900"/>
      <c r="J43" s="803"/>
      <c r="K43" s="789"/>
      <c r="L43" s="803"/>
    </row>
    <row r="44" spans="1:12" ht="16.5" customHeight="1">
      <c r="A44" s="1064" t="str">
        <f>'2-4'!A45:P45</f>
        <v xml:space="preserve">                            Director  ___________________________                                      Director  ___________________________                       </v>
      </c>
      <c r="B44" s="1065"/>
      <c r="C44" s="1065"/>
      <c r="D44" s="1065"/>
      <c r="E44" s="1065"/>
      <c r="F44" s="1065"/>
      <c r="G44" s="1065"/>
      <c r="H44" s="1066"/>
      <c r="I44" s="1065"/>
      <c r="J44" s="1066"/>
      <c r="K44" s="1065"/>
      <c r="L44" s="1066"/>
    </row>
    <row r="45" spans="1:12" ht="16.5" customHeight="1">
      <c r="A45" s="1060" t="s">
        <v>1233</v>
      </c>
      <c r="B45" s="1060"/>
      <c r="C45" s="1060"/>
      <c r="D45" s="1060"/>
      <c r="E45" s="1060"/>
      <c r="F45" s="1060"/>
      <c r="G45" s="1060"/>
      <c r="H45" s="1060"/>
      <c r="I45" s="1060"/>
      <c r="J45" s="1060"/>
      <c r="K45" s="1060"/>
      <c r="L45" s="1060"/>
    </row>
    <row r="46" spans="1:12" ht="16.5" customHeight="1">
      <c r="A46" s="928"/>
      <c r="B46" s="928"/>
      <c r="C46" s="928"/>
      <c r="D46" s="928"/>
      <c r="E46" s="928"/>
      <c r="F46" s="928"/>
      <c r="G46" s="928"/>
      <c r="H46" s="928"/>
      <c r="I46" s="928"/>
      <c r="J46" s="928"/>
      <c r="K46" s="928"/>
      <c r="L46" s="928"/>
    </row>
    <row r="47" spans="1:12" ht="16.5" customHeight="1">
      <c r="A47" s="928"/>
      <c r="B47" s="928"/>
      <c r="C47" s="928"/>
      <c r="D47" s="928"/>
      <c r="E47" s="928"/>
      <c r="F47" s="928"/>
      <c r="G47" s="928"/>
      <c r="H47" s="928"/>
      <c r="I47" s="928"/>
      <c r="J47" s="928"/>
      <c r="K47" s="928"/>
      <c r="L47" s="928"/>
    </row>
    <row r="48" spans="1:12" ht="16.5" customHeight="1">
      <c r="A48" s="918"/>
      <c r="B48" s="919"/>
      <c r="C48" s="919"/>
      <c r="D48" s="919"/>
      <c r="E48" s="919"/>
      <c r="F48" s="920"/>
      <c r="G48" s="919"/>
      <c r="H48" s="920"/>
      <c r="I48" s="919"/>
      <c r="J48" s="920"/>
      <c r="K48" s="919"/>
      <c r="L48" s="920"/>
    </row>
    <row r="49" spans="1:12" ht="21.9" customHeight="1">
      <c r="A49" s="1056" t="str">
        <f>'7'!A36:K36</f>
        <v>The accompanying condensed notes are an integral part of these interim financial information.</v>
      </c>
      <c r="B49" s="1056"/>
      <c r="C49" s="1056"/>
      <c r="D49" s="1056"/>
      <c r="E49" s="1056"/>
      <c r="F49" s="1056"/>
      <c r="G49" s="1056"/>
      <c r="H49" s="1061"/>
      <c r="I49" s="1056"/>
      <c r="J49" s="1061"/>
      <c r="K49" s="1056"/>
      <c r="L49" s="1061"/>
    </row>
    <row r="50" spans="1:12" ht="16.5" customHeight="1">
      <c r="A50" s="922" t="str">
        <f>+A1</f>
        <v>AddTech Hub Public Company Limited</v>
      </c>
      <c r="B50" s="899"/>
      <c r="C50" s="899"/>
      <c r="E50" s="901"/>
      <c r="F50" s="817"/>
      <c r="G50" s="901"/>
      <c r="H50" s="817"/>
      <c r="I50" s="901"/>
      <c r="J50" s="902"/>
      <c r="K50" s="817"/>
      <c r="L50" s="817"/>
    </row>
    <row r="51" spans="1:12" ht="16.5" customHeight="1">
      <c r="A51" s="788" t="s">
        <v>1209</v>
      </c>
      <c r="B51" s="899"/>
      <c r="C51" s="899"/>
      <c r="E51" s="901"/>
      <c r="F51" s="817"/>
      <c r="G51" s="901"/>
      <c r="H51" s="817"/>
      <c r="I51" s="901"/>
      <c r="J51" s="817"/>
      <c r="K51" s="817"/>
      <c r="L51" s="817"/>
    </row>
    <row r="52" spans="1:12" ht="16.5" customHeight="1">
      <c r="A52" s="888" t="str">
        <f>A3</f>
        <v>For the three-month period ended 31 March 2021</v>
      </c>
      <c r="B52" s="888"/>
      <c r="C52" s="888"/>
      <c r="D52" s="889"/>
      <c r="E52" s="890"/>
      <c r="F52" s="820"/>
      <c r="G52" s="890"/>
      <c r="H52" s="820"/>
      <c r="I52" s="890"/>
      <c r="J52" s="820"/>
      <c r="K52" s="820"/>
      <c r="L52" s="820"/>
    </row>
    <row r="53" spans="1:12" ht="16.5" customHeight="1">
      <c r="A53" s="891"/>
      <c r="B53" s="891"/>
      <c r="C53" s="891"/>
      <c r="D53" s="800"/>
      <c r="E53" s="892"/>
      <c r="F53" s="818"/>
      <c r="G53" s="892"/>
      <c r="H53" s="818"/>
      <c r="I53" s="892"/>
      <c r="J53" s="818"/>
      <c r="K53" s="818"/>
      <c r="L53" s="818"/>
    </row>
    <row r="54" spans="1:12" ht="16.5" customHeight="1">
      <c r="A54" s="891"/>
      <c r="B54" s="891"/>
      <c r="C54" s="891"/>
      <c r="D54" s="800"/>
      <c r="E54" s="892"/>
      <c r="F54" s="818"/>
      <c r="G54" s="892"/>
      <c r="H54" s="818"/>
      <c r="I54" s="892"/>
      <c r="J54" s="818"/>
      <c r="K54" s="818"/>
      <c r="L54" s="818"/>
    </row>
    <row r="55" spans="1:12" ht="16.5" customHeight="1">
      <c r="A55" s="891"/>
      <c r="B55" s="891"/>
      <c r="C55" s="891"/>
      <c r="D55" s="800"/>
      <c r="E55" s="892"/>
      <c r="F55" s="1028" t="s">
        <v>1222</v>
      </c>
      <c r="G55" s="1028"/>
      <c r="H55" s="1028"/>
      <c r="I55" s="892"/>
      <c r="J55" s="1028" t="s">
        <v>1223</v>
      </c>
      <c r="K55" s="1028"/>
      <c r="L55" s="1028"/>
    </row>
    <row r="56" spans="1:12" ht="16.5" customHeight="1">
      <c r="A56" s="891"/>
      <c r="B56" s="891"/>
      <c r="C56" s="891"/>
      <c r="D56" s="800"/>
      <c r="E56" s="892"/>
      <c r="F56" s="1025" t="s">
        <v>1221</v>
      </c>
      <c r="G56" s="1025"/>
      <c r="H56" s="1025"/>
      <c r="I56" s="824"/>
      <c r="J56" s="1026" t="s">
        <v>1221</v>
      </c>
      <c r="K56" s="1026"/>
      <c r="L56" s="1026"/>
    </row>
    <row r="57" spans="1:12" ht="16.5" customHeight="1">
      <c r="D57" s="926"/>
      <c r="E57" s="776"/>
      <c r="F57" s="794" t="s">
        <v>1269</v>
      </c>
      <c r="G57" s="876"/>
      <c r="H57" s="794" t="s">
        <v>1247</v>
      </c>
      <c r="I57" s="876"/>
      <c r="J57" s="794" t="s">
        <v>1269</v>
      </c>
      <c r="K57" s="876"/>
      <c r="L57" s="794" t="s">
        <v>1247</v>
      </c>
    </row>
    <row r="58" spans="1:12" s="802" customFormat="1" ht="16.5" customHeight="1">
      <c r="A58" s="893"/>
      <c r="B58" s="893"/>
      <c r="C58" s="893"/>
      <c r="D58" s="923" t="s">
        <v>1139</v>
      </c>
      <c r="E58" s="777"/>
      <c r="F58" s="779" t="s">
        <v>56</v>
      </c>
      <c r="G58" s="782"/>
      <c r="H58" s="779" t="s">
        <v>56</v>
      </c>
      <c r="I58" s="776"/>
      <c r="J58" s="779" t="s">
        <v>56</v>
      </c>
      <c r="K58" s="782"/>
      <c r="L58" s="779" t="s">
        <v>56</v>
      </c>
    </row>
    <row r="59" spans="1:12" s="802" customFormat="1" ht="16.5" customHeight="1">
      <c r="A59" s="893"/>
      <c r="B59" s="893"/>
      <c r="C59" s="893"/>
      <c r="D59" s="822"/>
      <c r="E59" s="777"/>
      <c r="F59" s="782"/>
      <c r="G59" s="795"/>
      <c r="H59" s="782"/>
      <c r="I59" s="777"/>
      <c r="J59" s="782"/>
      <c r="K59" s="795"/>
      <c r="L59" s="782"/>
    </row>
    <row r="60" spans="1:12" ht="16.5" customHeight="1">
      <c r="A60" s="796" t="s">
        <v>1193</v>
      </c>
      <c r="B60" s="802"/>
      <c r="C60" s="802"/>
      <c r="E60" s="900"/>
      <c r="F60" s="907"/>
      <c r="G60" s="900"/>
      <c r="H60" s="907"/>
      <c r="I60" s="900"/>
      <c r="J60" s="833"/>
      <c r="K60" s="904"/>
      <c r="L60" s="833"/>
    </row>
    <row r="61" spans="1:12" ht="16.5" customHeight="1">
      <c r="A61" s="799" t="s">
        <v>1220</v>
      </c>
      <c r="B61" s="799"/>
      <c r="C61" s="799"/>
      <c r="E61" s="900"/>
    </row>
    <row r="62" spans="1:12" ht="16.5" customHeight="1">
      <c r="A62" s="805"/>
      <c r="B62" s="893" t="s">
        <v>1208</v>
      </c>
      <c r="D62" s="900">
        <v>12</v>
      </c>
      <c r="E62" s="900"/>
      <c r="F62" s="803">
        <v>-85034</v>
      </c>
      <c r="G62" s="799"/>
      <c r="H62" s="803">
        <v>-130934</v>
      </c>
      <c r="I62" s="799"/>
      <c r="J62" s="803">
        <v>-85034</v>
      </c>
      <c r="K62" s="799"/>
      <c r="L62" s="852">
        <v>-130934</v>
      </c>
    </row>
    <row r="63" spans="1:12" ht="16.5" customHeight="1">
      <c r="A63" s="905" t="s">
        <v>1168</v>
      </c>
      <c r="B63" s="905"/>
      <c r="C63" s="802"/>
      <c r="E63" s="900"/>
      <c r="F63" s="852">
        <v>0</v>
      </c>
      <c r="G63" s="799"/>
      <c r="H63" s="852">
        <v>-320000</v>
      </c>
      <c r="I63" s="799"/>
      <c r="J63" s="852">
        <v>0</v>
      </c>
      <c r="K63" s="799"/>
      <c r="L63" s="803">
        <v>0</v>
      </c>
    </row>
    <row r="64" spans="1:12" ht="16.5" customHeight="1">
      <c r="A64" s="905" t="s">
        <v>1294</v>
      </c>
      <c r="B64" s="905"/>
      <c r="C64" s="799"/>
      <c r="D64" s="900">
        <v>17</v>
      </c>
      <c r="E64" s="900"/>
      <c r="F64" s="787">
        <v>0</v>
      </c>
      <c r="H64" s="787">
        <v>0</v>
      </c>
      <c r="J64" s="787">
        <v>-10000000</v>
      </c>
      <c r="K64" s="893"/>
      <c r="L64" s="787">
        <v>0</v>
      </c>
    </row>
    <row r="65" spans="1:13" ht="16.5" customHeight="1">
      <c r="A65" s="905" t="s">
        <v>1229</v>
      </c>
      <c r="B65" s="905"/>
      <c r="C65" s="799"/>
      <c r="E65" s="900"/>
      <c r="F65" s="852"/>
      <c r="G65" s="799"/>
      <c r="H65" s="852"/>
      <c r="I65" s="799"/>
      <c r="J65" s="852"/>
      <c r="K65" s="799"/>
      <c r="L65" s="803"/>
    </row>
    <row r="66" spans="1:13" ht="16.5" customHeight="1">
      <c r="A66" s="905"/>
      <c r="B66" s="905" t="s">
        <v>1295</v>
      </c>
      <c r="C66" s="799"/>
      <c r="D66" s="900">
        <v>17</v>
      </c>
      <c r="E66" s="900"/>
      <c r="F66" s="852">
        <v>0</v>
      </c>
      <c r="G66" s="799"/>
      <c r="H66" s="852">
        <v>0</v>
      </c>
      <c r="I66" s="799"/>
      <c r="J66" s="852">
        <v>2000000</v>
      </c>
      <c r="K66" s="799"/>
      <c r="L66" s="803">
        <v>10000000</v>
      </c>
    </row>
    <row r="67" spans="1:13" ht="16.5" customHeight="1">
      <c r="A67" s="905" t="s">
        <v>1284</v>
      </c>
      <c r="B67" s="905"/>
      <c r="C67" s="799"/>
      <c r="D67" s="900">
        <v>17</v>
      </c>
      <c r="E67" s="900"/>
      <c r="F67" s="852">
        <v>0</v>
      </c>
      <c r="G67" s="799"/>
      <c r="H67" s="852">
        <v>0</v>
      </c>
      <c r="I67" s="799"/>
      <c r="J67" s="852">
        <v>3999960</v>
      </c>
      <c r="K67" s="799"/>
      <c r="L67" s="803">
        <v>0</v>
      </c>
    </row>
    <row r="68" spans="1:13" ht="16.5" customHeight="1">
      <c r="A68" s="799" t="s">
        <v>1181</v>
      </c>
      <c r="B68" s="799"/>
      <c r="C68" s="799"/>
      <c r="D68" s="900">
        <v>17</v>
      </c>
      <c r="E68" s="900"/>
      <c r="F68" s="801">
        <v>0</v>
      </c>
      <c r="G68" s="804"/>
      <c r="H68" s="801">
        <v>0</v>
      </c>
      <c r="I68" s="804"/>
      <c r="J68" s="801">
        <v>144621</v>
      </c>
      <c r="K68" s="804"/>
      <c r="L68" s="813">
        <v>232856</v>
      </c>
    </row>
    <row r="69" spans="1:13" ht="16.5" customHeight="1">
      <c r="A69" s="778"/>
      <c r="B69" s="778"/>
      <c r="C69" s="778"/>
      <c r="E69" s="900"/>
      <c r="F69" s="907"/>
      <c r="G69" s="900"/>
      <c r="H69" s="907"/>
      <c r="I69" s="900"/>
      <c r="J69" s="907"/>
      <c r="K69" s="900"/>
    </row>
    <row r="70" spans="1:13" ht="16.5" customHeight="1">
      <c r="A70" s="805" t="s">
        <v>1263</v>
      </c>
      <c r="E70" s="900"/>
      <c r="F70" s="893"/>
      <c r="H70" s="893"/>
      <c r="J70" s="893"/>
      <c r="K70" s="893"/>
      <c r="L70" s="893"/>
    </row>
    <row r="71" spans="1:13" ht="16.5" customHeight="1">
      <c r="A71" s="805"/>
      <c r="B71" s="893" t="s">
        <v>1264</v>
      </c>
      <c r="E71" s="900"/>
      <c r="F71" s="801">
        <f>SUM(F62:F68)</f>
        <v>-85034</v>
      </c>
      <c r="G71" s="900"/>
      <c r="H71" s="801">
        <f>SUM(H62:H68)</f>
        <v>-450934</v>
      </c>
      <c r="I71" s="900"/>
      <c r="J71" s="801">
        <f>SUM(J62:J68)</f>
        <v>-3940453</v>
      </c>
      <c r="K71" s="900"/>
      <c r="L71" s="801">
        <f>SUM(L62:L68)</f>
        <v>10101922</v>
      </c>
    </row>
    <row r="72" spans="1:13" ht="15.75" customHeight="1">
      <c r="A72" s="805"/>
      <c r="E72" s="900"/>
      <c r="F72" s="803"/>
      <c r="G72" s="900"/>
      <c r="H72" s="803"/>
      <c r="I72" s="900"/>
      <c r="J72" s="803"/>
      <c r="K72" s="900"/>
      <c r="L72" s="803"/>
    </row>
    <row r="73" spans="1:13" ht="16.5" customHeight="1">
      <c r="A73" s="806" t="s">
        <v>1163</v>
      </c>
      <c r="E73" s="900"/>
      <c r="F73" s="907"/>
      <c r="G73" s="900"/>
      <c r="H73" s="907"/>
      <c r="I73" s="900"/>
      <c r="J73" s="907"/>
      <c r="K73" s="900"/>
      <c r="L73" s="789"/>
    </row>
    <row r="74" spans="1:13" ht="16.5" customHeight="1">
      <c r="A74" s="799" t="s">
        <v>1256</v>
      </c>
      <c r="B74" s="799"/>
      <c r="C74" s="807"/>
      <c r="D74" s="900">
        <v>14</v>
      </c>
      <c r="E74" s="900"/>
      <c r="F74" s="803">
        <v>-430210</v>
      </c>
      <c r="G74" s="911"/>
      <c r="H74" s="803">
        <v>-429522</v>
      </c>
      <c r="I74" s="911"/>
      <c r="J74" s="803">
        <v>-430210</v>
      </c>
      <c r="K74" s="911"/>
      <c r="L74" s="803">
        <v>-429522</v>
      </c>
    </row>
    <row r="75" spans="1:13" ht="16.5" customHeight="1">
      <c r="A75" s="799" t="s">
        <v>1258</v>
      </c>
      <c r="B75" s="799"/>
      <c r="C75" s="807"/>
      <c r="D75" s="900">
        <v>14</v>
      </c>
      <c r="E75" s="900"/>
      <c r="F75" s="803">
        <v>-66446</v>
      </c>
      <c r="G75" s="911"/>
      <c r="H75" s="803">
        <v>-49471</v>
      </c>
      <c r="I75" s="911"/>
      <c r="J75" s="803">
        <v>-66446</v>
      </c>
      <c r="K75" s="911"/>
      <c r="L75" s="803">
        <v>-49471</v>
      </c>
    </row>
    <row r="76" spans="1:13" ht="16.5" customHeight="1">
      <c r="A76" s="799" t="s">
        <v>1285</v>
      </c>
      <c r="B76" s="799"/>
      <c r="C76" s="807"/>
      <c r="E76" s="900"/>
      <c r="F76" s="803">
        <v>-40</v>
      </c>
      <c r="H76" s="803">
        <v>0</v>
      </c>
      <c r="J76" s="803">
        <v>0</v>
      </c>
      <c r="K76" s="893"/>
      <c r="L76" s="803">
        <v>0</v>
      </c>
    </row>
    <row r="77" spans="1:13" ht="16.5" customHeight="1">
      <c r="A77" s="791" t="s">
        <v>1237</v>
      </c>
      <c r="B77" s="908"/>
      <c r="C77" s="908"/>
      <c r="D77" s="900">
        <v>15</v>
      </c>
      <c r="E77" s="800"/>
      <c r="F77" s="830">
        <v>-15999950</v>
      </c>
      <c r="G77" s="800"/>
      <c r="H77" s="830">
        <v>-26000000</v>
      </c>
      <c r="I77" s="800"/>
      <c r="J77" s="830">
        <v>-15999950</v>
      </c>
      <c r="K77" s="909"/>
      <c r="L77" s="830">
        <v>-26000000</v>
      </c>
    </row>
    <row r="78" spans="1:13" ht="16.5" customHeight="1">
      <c r="A78" s="807"/>
      <c r="B78" s="908"/>
      <c r="C78" s="908"/>
      <c r="E78" s="800"/>
      <c r="F78" s="786"/>
      <c r="G78" s="800"/>
      <c r="H78" s="786"/>
      <c r="I78" s="800"/>
      <c r="J78" s="786"/>
      <c r="K78" s="909"/>
      <c r="L78" s="786"/>
    </row>
    <row r="79" spans="1:13" ht="16.5" customHeight="1">
      <c r="A79" s="893" t="s">
        <v>1260</v>
      </c>
      <c r="B79" s="910"/>
      <c r="C79" s="910"/>
      <c r="E79" s="900"/>
      <c r="F79" s="801">
        <f>SUM(F74:F77)</f>
        <v>-16496646</v>
      </c>
      <c r="G79" s="900"/>
      <c r="H79" s="801">
        <f>SUM(H74:H77)</f>
        <v>-26478993</v>
      </c>
      <c r="I79" s="900"/>
      <c r="J79" s="801">
        <f>SUM(J74:J77)</f>
        <v>-16496606</v>
      </c>
      <c r="K79" s="900"/>
      <c r="L79" s="801">
        <f>SUM(L74:L77)</f>
        <v>-26478993</v>
      </c>
      <c r="M79" s="787"/>
    </row>
    <row r="80" spans="1:13" ht="16.5" customHeight="1">
      <c r="A80" s="788"/>
      <c r="B80" s="899"/>
      <c r="C80" s="899"/>
      <c r="E80" s="900"/>
      <c r="F80" s="907"/>
      <c r="G80" s="900"/>
      <c r="H80" s="907"/>
      <c r="I80" s="900"/>
      <c r="J80" s="907"/>
      <c r="K80" s="900"/>
      <c r="L80" s="789"/>
      <c r="M80" s="787"/>
    </row>
    <row r="81" spans="1:13" ht="16.5" customHeight="1">
      <c r="A81" s="808" t="s">
        <v>1244</v>
      </c>
      <c r="B81" s="899"/>
      <c r="C81" s="899"/>
      <c r="E81" s="900"/>
      <c r="F81" s="803">
        <f>+SUM(F37,F71,F79)</f>
        <v>-2518074</v>
      </c>
      <c r="G81" s="799"/>
      <c r="H81" s="803">
        <f>+SUM(H37,H71,H79)</f>
        <v>-6408068</v>
      </c>
      <c r="I81" s="799"/>
      <c r="J81" s="803">
        <f>+SUM(J37,J71,J79)</f>
        <v>-7576688</v>
      </c>
      <c r="K81" s="799"/>
      <c r="L81" s="803">
        <f>+SUM(L37,L71,L79)</f>
        <v>1601239</v>
      </c>
      <c r="M81" s="787"/>
    </row>
    <row r="82" spans="1:13" ht="16.5" customHeight="1">
      <c r="A82" s="808" t="s">
        <v>1245</v>
      </c>
      <c r="B82" s="899"/>
      <c r="C82" s="899"/>
      <c r="E82" s="900"/>
      <c r="F82" s="803"/>
      <c r="G82" s="799"/>
      <c r="H82" s="803"/>
      <c r="I82" s="799"/>
      <c r="J82" s="803"/>
      <c r="K82" s="799"/>
      <c r="L82" s="803"/>
      <c r="M82" s="787"/>
    </row>
    <row r="83" spans="1:13" ht="16.5" customHeight="1">
      <c r="A83" s="809" t="s">
        <v>1191</v>
      </c>
      <c r="B83" s="899"/>
      <c r="C83" s="899"/>
      <c r="E83" s="900"/>
      <c r="F83" s="801">
        <v>58984148</v>
      </c>
      <c r="G83" s="799"/>
      <c r="H83" s="801">
        <v>41831607</v>
      </c>
      <c r="I83" s="799"/>
      <c r="J83" s="801">
        <v>55439138</v>
      </c>
      <c r="K83" s="799"/>
      <c r="L83" s="801">
        <v>26654157</v>
      </c>
      <c r="M83" s="787"/>
    </row>
    <row r="84" spans="1:13" ht="16.5" customHeight="1">
      <c r="A84" s="788"/>
      <c r="B84" s="899"/>
      <c r="C84" s="899"/>
      <c r="E84" s="900"/>
      <c r="F84" s="907"/>
      <c r="G84" s="900"/>
      <c r="H84" s="907"/>
      <c r="I84" s="900"/>
      <c r="J84" s="907"/>
      <c r="K84" s="900"/>
      <c r="L84" s="789"/>
      <c r="M84" s="787"/>
    </row>
    <row r="85" spans="1:13" ht="16.5" customHeight="1">
      <c r="A85" s="808" t="s">
        <v>1302</v>
      </c>
      <c r="B85" s="899"/>
      <c r="C85" s="899"/>
      <c r="E85" s="900"/>
      <c r="F85" s="907"/>
      <c r="G85" s="900"/>
      <c r="H85" s="907"/>
      <c r="I85" s="900"/>
      <c r="J85" s="907"/>
      <c r="K85" s="900"/>
      <c r="L85" s="789"/>
      <c r="M85" s="787"/>
    </row>
    <row r="86" spans="1:13" ht="16.5" customHeight="1" thickBot="1">
      <c r="A86" s="808"/>
      <c r="B86" s="808" t="s">
        <v>1303</v>
      </c>
      <c r="C86" s="808"/>
      <c r="E86" s="900"/>
      <c r="F86" s="933">
        <f>SUM(F81:F83)</f>
        <v>56466074</v>
      </c>
      <c r="G86" s="799"/>
      <c r="H86" s="933">
        <f>SUM(H81:H83)</f>
        <v>35423539</v>
      </c>
      <c r="I86" s="799"/>
      <c r="J86" s="933">
        <f>SUM(J81:J83)</f>
        <v>47862450</v>
      </c>
      <c r="K86" s="799"/>
      <c r="L86" s="933">
        <f>SUM(L81:L83)</f>
        <v>28255396</v>
      </c>
      <c r="M86" s="787"/>
    </row>
    <row r="87" spans="1:13" ht="16.5" customHeight="1" thickTop="1">
      <c r="A87" s="788"/>
      <c r="B87" s="899"/>
      <c r="C87" s="899"/>
      <c r="E87" s="900"/>
      <c r="F87" s="907"/>
      <c r="G87" s="900"/>
      <c r="H87" s="907"/>
      <c r="I87" s="900"/>
      <c r="J87" s="789"/>
      <c r="K87" s="789"/>
      <c r="L87" s="789"/>
      <c r="M87" s="787"/>
    </row>
    <row r="88" spans="1:13" ht="16.5" customHeight="1">
      <c r="A88" s="788"/>
      <c r="B88" s="899"/>
      <c r="C88" s="899"/>
      <c r="E88" s="900"/>
      <c r="F88" s="907"/>
      <c r="G88" s="900"/>
      <c r="H88" s="907"/>
      <c r="I88" s="900"/>
      <c r="J88" s="789"/>
      <c r="K88" s="789"/>
      <c r="L88" s="789"/>
      <c r="M88" s="787"/>
    </row>
    <row r="89" spans="1:13" ht="16.5" customHeight="1">
      <c r="A89" s="788"/>
      <c r="B89" s="899"/>
      <c r="C89" s="899"/>
      <c r="E89" s="900"/>
      <c r="F89" s="907"/>
      <c r="G89" s="900"/>
      <c r="H89" s="907"/>
      <c r="I89" s="900"/>
      <c r="J89" s="789"/>
      <c r="K89" s="789"/>
      <c r="L89" s="789"/>
      <c r="M89" s="787"/>
    </row>
    <row r="90" spans="1:13" ht="16.5" customHeight="1">
      <c r="A90" s="788"/>
      <c r="B90" s="899"/>
      <c r="C90" s="899"/>
      <c r="E90" s="900"/>
      <c r="F90" s="907"/>
      <c r="G90" s="900"/>
      <c r="H90" s="907"/>
      <c r="I90" s="900"/>
      <c r="J90" s="789"/>
      <c r="K90" s="789"/>
      <c r="L90" s="789"/>
      <c r="M90" s="787"/>
    </row>
    <row r="91" spans="1:13" ht="16.5" customHeight="1">
      <c r="A91" s="788"/>
      <c r="B91" s="899"/>
      <c r="C91" s="899"/>
      <c r="E91" s="900"/>
      <c r="F91" s="907"/>
      <c r="G91" s="900"/>
      <c r="H91" s="907"/>
      <c r="I91" s="900"/>
      <c r="J91" s="789"/>
      <c r="K91" s="789"/>
      <c r="L91" s="789"/>
      <c r="M91" s="787"/>
    </row>
    <row r="92" spans="1:13" ht="16.5" customHeight="1">
      <c r="A92" s="788"/>
      <c r="B92" s="899"/>
      <c r="C92" s="899"/>
      <c r="D92" s="894"/>
      <c r="E92" s="900"/>
      <c r="F92" s="907"/>
      <c r="G92" s="900"/>
      <c r="H92" s="907"/>
      <c r="I92" s="900"/>
      <c r="J92" s="789"/>
      <c r="K92" s="789"/>
      <c r="L92" s="789"/>
      <c r="M92" s="787"/>
    </row>
    <row r="93" spans="1:13" ht="16.5" customHeight="1">
      <c r="A93" s="788"/>
      <c r="B93" s="899"/>
      <c r="C93" s="899"/>
      <c r="D93" s="894"/>
      <c r="E93" s="900"/>
      <c r="F93" s="907"/>
      <c r="G93" s="900"/>
      <c r="H93" s="907"/>
      <c r="I93" s="900"/>
      <c r="J93" s="789"/>
      <c r="K93" s="789"/>
      <c r="L93" s="789"/>
      <c r="M93" s="787"/>
    </row>
    <row r="94" spans="1:13" ht="16.5" customHeight="1">
      <c r="A94" s="1064" t="str">
        <f>'2-4'!A92:P92</f>
        <v xml:space="preserve">                            Director  ___________________________                                      Director  ___________________________                       </v>
      </c>
      <c r="B94" s="1065"/>
      <c r="C94" s="1065"/>
      <c r="D94" s="1065"/>
      <c r="E94" s="1065"/>
      <c r="F94" s="1065"/>
      <c r="G94" s="1065"/>
      <c r="H94" s="1066"/>
      <c r="I94" s="1065"/>
      <c r="J94" s="1066"/>
      <c r="K94" s="1065"/>
      <c r="L94" s="1066"/>
    </row>
    <row r="95" spans="1:13" ht="16.5" customHeight="1">
      <c r="A95" s="1060" t="s">
        <v>1233</v>
      </c>
      <c r="B95" s="1060"/>
      <c r="C95" s="1060"/>
      <c r="D95" s="1060"/>
      <c r="E95" s="1060"/>
      <c r="F95" s="1060"/>
      <c r="G95" s="1060"/>
      <c r="H95" s="1060"/>
      <c r="I95" s="1060"/>
      <c r="J95" s="1060"/>
      <c r="K95" s="1060"/>
      <c r="L95" s="1060"/>
    </row>
    <row r="96" spans="1:13" ht="16.5" customHeight="1">
      <c r="A96" s="878"/>
      <c r="B96" s="878"/>
      <c r="C96" s="878"/>
      <c r="D96" s="878"/>
      <c r="E96" s="878"/>
      <c r="F96" s="880"/>
      <c r="G96" s="878"/>
      <c r="H96" s="880"/>
      <c r="I96" s="878"/>
      <c r="J96" s="880"/>
      <c r="K96" s="878"/>
      <c r="L96" s="880"/>
      <c r="M96" s="787"/>
    </row>
    <row r="97" spans="1:13" ht="16.5" customHeight="1">
      <c r="D97" s="893"/>
      <c r="K97" s="893"/>
      <c r="M97" s="787"/>
    </row>
    <row r="98" spans="1:13" ht="21.9" customHeight="1">
      <c r="A98" s="1062" t="str">
        <f>A49</f>
        <v>The accompanying condensed notes are an integral part of these interim financial information.</v>
      </c>
      <c r="B98" s="1062"/>
      <c r="C98" s="1062"/>
      <c r="D98" s="1062"/>
      <c r="E98" s="1062"/>
      <c r="F98" s="1062"/>
      <c r="G98" s="1062"/>
      <c r="H98" s="1063"/>
      <c r="I98" s="1062"/>
      <c r="J98" s="1063"/>
      <c r="K98" s="1062"/>
      <c r="L98" s="1063"/>
    </row>
    <row r="99" spans="1:13" ht="16.5" customHeight="1">
      <c r="A99" s="899"/>
      <c r="B99" s="899"/>
      <c r="C99" s="899"/>
      <c r="J99" s="786"/>
      <c r="K99" s="786"/>
      <c r="L99" s="786"/>
    </row>
    <row r="100" spans="1:13" ht="16.5" customHeight="1">
      <c r="A100" s="899"/>
      <c r="B100" s="899"/>
      <c r="C100" s="899"/>
      <c r="J100" s="786"/>
      <c r="K100" s="786"/>
      <c r="L100" s="786"/>
    </row>
    <row r="102" spans="1:13" ht="16.5" customHeight="1">
      <c r="J102" s="781"/>
      <c r="K102" s="781"/>
      <c r="L102" s="781"/>
    </row>
    <row r="103" spans="1:13" ht="16.5" customHeight="1">
      <c r="J103" s="781"/>
      <c r="K103" s="781"/>
      <c r="L103" s="781"/>
    </row>
    <row r="104" spans="1:13" ht="16.5" customHeight="1">
      <c r="J104" s="781"/>
      <c r="K104" s="781"/>
      <c r="L104" s="781"/>
    </row>
    <row r="105" spans="1:13" ht="16.5" customHeight="1">
      <c r="J105" s="781"/>
      <c r="K105" s="781"/>
      <c r="L105" s="781"/>
    </row>
    <row r="106" spans="1:13" ht="16.5" customHeight="1">
      <c r="J106" s="781"/>
      <c r="K106" s="781"/>
      <c r="L106" s="781"/>
    </row>
    <row r="117" spans="2:3" ht="16.5" customHeight="1">
      <c r="B117" s="810"/>
      <c r="C117" s="810"/>
    </row>
    <row r="118" spans="2:3" ht="16.5" customHeight="1">
      <c r="B118" s="810"/>
      <c r="C118" s="810"/>
    </row>
    <row r="121" spans="2:3" ht="16.5" customHeight="1">
      <c r="B121" s="810"/>
      <c r="C121" s="810"/>
    </row>
    <row r="122" spans="2:3" ht="16.5" customHeight="1">
      <c r="B122" s="810"/>
      <c r="C122" s="810"/>
    </row>
  </sheetData>
  <mergeCells count="14">
    <mergeCell ref="A95:L95"/>
    <mergeCell ref="A49:L49"/>
    <mergeCell ref="A98:L98"/>
    <mergeCell ref="F7:H7"/>
    <mergeCell ref="J7:L7"/>
    <mergeCell ref="F56:H56"/>
    <mergeCell ref="J56:L56"/>
    <mergeCell ref="A44:L44"/>
    <mergeCell ref="A94:L94"/>
    <mergeCell ref="F6:H6"/>
    <mergeCell ref="J6:L6"/>
    <mergeCell ref="F55:H55"/>
    <mergeCell ref="J55:L55"/>
    <mergeCell ref="A45:L45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Grouping_PL-01-03(55)</vt:lpstr>
      <vt:lpstr>PL-01-03(55)</vt:lpstr>
      <vt:lpstr>grouping_BS-06-55</vt:lpstr>
      <vt:lpstr>Grouping_PL-01-06-55</vt:lpstr>
      <vt:lpstr>PL-01-06-55</vt:lpstr>
      <vt:lpstr>pl01-0654</vt:lpstr>
      <vt:lpstr>pl01-1254</vt:lpstr>
      <vt:lpstr>pl01-0655</vt:lpstr>
      <vt:lpstr>BS-06-55</vt:lpstr>
      <vt:lpstr>2-4</vt:lpstr>
      <vt:lpstr>Cash Flow12</vt:lpstr>
      <vt:lpstr>Sheet1</vt:lpstr>
      <vt:lpstr>Cash Flow11</vt:lpstr>
      <vt:lpstr>5</vt:lpstr>
      <vt:lpstr>6</vt:lpstr>
      <vt:lpstr>7</vt:lpstr>
      <vt:lpstr>8-9</vt:lpstr>
      <vt:lpstr>'2-4'!Print_Area</vt:lpstr>
      <vt:lpstr>'5'!Print_Area</vt:lpstr>
      <vt:lpstr>'6'!Print_Area</vt:lpstr>
      <vt:lpstr>'BS-06-55'!Print_Area</vt:lpstr>
      <vt:lpstr>'Cash Flow12'!Print_Area</vt:lpstr>
      <vt:lpstr>'grouping_BS-06-55'!Print_Area</vt:lpstr>
      <vt:lpstr>'Grouping_PL-01-03(55)'!Print_Area</vt:lpstr>
      <vt:lpstr>'Grouping_PL-01-06-55'!Print_Area</vt:lpstr>
      <vt:lpstr>'PL-01-03(55)'!Print_Area</vt:lpstr>
      <vt:lpstr>'PL-01-06-55'!Print_Area</vt:lpstr>
      <vt:lpstr>'BS-06-55'!Print_Titles</vt:lpstr>
      <vt:lpstr>'grouping_BS-06-55'!Print_Titles</vt:lpstr>
      <vt:lpstr>'Grouping_PL-01-03(55)'!Print_Titles</vt:lpstr>
      <vt:lpstr>'Grouping_PL-01-06-55'!Print_Titles</vt:lpstr>
      <vt:lpstr>'PL-01-03(55)'!Print_Titles</vt:lpstr>
      <vt:lpstr>'PL-01-06-55'!Print_Titles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USER1</cp:lastModifiedBy>
  <cp:lastPrinted>2021-05-13T09:14:23Z</cp:lastPrinted>
  <dcterms:created xsi:type="dcterms:W3CDTF">2011-05-06T12:04:42Z</dcterms:created>
  <dcterms:modified xsi:type="dcterms:W3CDTF">2021-05-13T09:19:34Z</dcterms:modified>
</cp:coreProperties>
</file>