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ongluk.jit\OneDrive - CIG Blusolutions Co.,ltd\Nongluk\NONGLUK bankup 8_63\CIG\2564\งบออนไลท์\"/>
    </mc:Choice>
  </mc:AlternateContent>
  <bookViews>
    <workbookView xWindow="0" yWindow="0" windowWidth="10185" windowHeight="4830" tabRatio="709" firstSheet="2" activeTab="2"/>
  </bookViews>
  <sheets>
    <sheet name="0000000" sheetId="2" state="veryHidden" r:id="rId1"/>
    <sheet name="1000000" sheetId="3" state="veryHidden" r:id="rId2"/>
    <sheet name="3-4" sheetId="23" r:id="rId3"/>
    <sheet name="5" sheetId="27" r:id="rId4"/>
    <sheet name="6" sheetId="28" r:id="rId5"/>
    <sheet name="7" sheetId="25" r:id="rId6"/>
    <sheet name="8" sheetId="24" r:id="rId7"/>
    <sheet name="9-10" sheetId="18" r:id="rId8"/>
    <sheet name="11" sheetId="26" r:id="rId9"/>
  </sheets>
  <externalReferences>
    <externalReference r:id="rId10"/>
  </externalReferences>
  <definedNames>
    <definedName name="_xlnm.Print_Area" localSheetId="5">'7'!$A$1:$J$30</definedName>
    <definedName name="_xlnm.Print_Area" localSheetId="6">'8'!$A$1:$H$46</definedName>
  </definedNames>
  <calcPr calcId="152511" calcMode="manual"/>
</workbook>
</file>

<file path=xl/calcChain.xml><?xml version="1.0" encoding="utf-8"?>
<calcChain xmlns="http://schemas.openxmlformats.org/spreadsheetml/2006/main">
  <c r="F17" i="25" l="1"/>
  <c r="F18" i="25" s="1"/>
  <c r="E17" i="25"/>
  <c r="E18" i="25" s="1"/>
  <c r="E84" i="23" s="1"/>
  <c r="D17" i="25"/>
  <c r="D18" i="25" s="1"/>
  <c r="C17" i="25"/>
  <c r="C18" i="25" s="1"/>
  <c r="E23" i="24"/>
  <c r="G84" i="23"/>
  <c r="F22" i="24"/>
  <c r="F23" i="24" s="1"/>
  <c r="G87" i="23" s="1"/>
  <c r="E22" i="24"/>
  <c r="D22" i="24"/>
  <c r="D23" i="24"/>
  <c r="G83" i="23" s="1"/>
  <c r="C22" i="24"/>
  <c r="C23" i="24"/>
  <c r="F25" i="25"/>
  <c r="E87" i="23" s="1"/>
  <c r="C24" i="25"/>
  <c r="C25" i="25" s="1"/>
  <c r="F24" i="25"/>
  <c r="E24" i="25"/>
  <c r="E25" i="25" s="1"/>
  <c r="D24" i="25"/>
  <c r="D25" i="25" s="1"/>
  <c r="E83" i="23" s="1"/>
  <c r="E68" i="23"/>
  <c r="H88" i="23"/>
  <c r="H89" i="23"/>
  <c r="H91" i="23"/>
  <c r="H21" i="25"/>
  <c r="J21" i="25"/>
  <c r="A3" i="26"/>
  <c r="I54" i="18"/>
  <c r="H55" i="18"/>
  <c r="F55" i="18"/>
  <c r="A52" i="18"/>
  <c r="G19" i="24"/>
  <c r="H19" i="24" s="1"/>
  <c r="A3" i="24"/>
  <c r="F7" i="28"/>
  <c r="H7" i="28" s="1"/>
  <c r="E7" i="28"/>
  <c r="G7" i="28"/>
  <c r="G6" i="28"/>
  <c r="E6" i="28"/>
  <c r="A4" i="28"/>
  <c r="A3" i="28"/>
  <c r="G6" i="27"/>
  <c r="E6" i="27"/>
  <c r="A2" i="27"/>
  <c r="A2" i="28"/>
  <c r="A2" i="25"/>
  <c r="A2" i="24" s="1"/>
  <c r="A2" i="18" s="1"/>
  <c r="A51" i="18" s="1"/>
  <c r="A2" i="26" s="1"/>
  <c r="H18" i="24"/>
  <c r="I22" i="25"/>
  <c r="I24" i="25" s="1"/>
  <c r="I25" i="25" s="1"/>
  <c r="E90" i="23" s="1"/>
  <c r="F90" i="23"/>
  <c r="F88" i="23"/>
  <c r="H14" i="25"/>
  <c r="J14" i="25"/>
  <c r="F68" i="23"/>
  <c r="E33" i="23"/>
  <c r="G33" i="23"/>
  <c r="H33" i="23"/>
  <c r="F33" i="23"/>
  <c r="H20" i="25"/>
  <c r="F21" i="26"/>
  <c r="E21" i="26"/>
  <c r="H21" i="26"/>
  <c r="G21" i="26"/>
  <c r="G73" i="23"/>
  <c r="E73" i="23"/>
  <c r="E74" i="23" s="1"/>
  <c r="I15" i="25"/>
  <c r="I17" i="25" s="1"/>
  <c r="I18" i="25" s="1"/>
  <c r="H21" i="28"/>
  <c r="G21" i="28"/>
  <c r="F21" i="28"/>
  <c r="E21" i="28"/>
  <c r="I85" i="18"/>
  <c r="H17" i="27"/>
  <c r="H18" i="27" s="1"/>
  <c r="H25" i="27" s="1"/>
  <c r="H27" i="27" s="1"/>
  <c r="H30" i="27" s="1"/>
  <c r="H32" i="27" s="1"/>
  <c r="E17" i="27"/>
  <c r="G20" i="23"/>
  <c r="G34" i="23"/>
  <c r="H20" i="23"/>
  <c r="E20" i="23"/>
  <c r="E34" i="23"/>
  <c r="H13" i="25"/>
  <c r="J13" i="25" s="1"/>
  <c r="G85" i="18"/>
  <c r="F17" i="27"/>
  <c r="G17" i="27"/>
  <c r="F12" i="27"/>
  <c r="F18" i="27" s="1"/>
  <c r="F25" i="27" s="1"/>
  <c r="F27" i="27" s="1"/>
  <c r="F30" i="27" s="1"/>
  <c r="F32" i="27" s="1"/>
  <c r="G12" i="27"/>
  <c r="G18" i="27" s="1"/>
  <c r="G25" i="27" s="1"/>
  <c r="G27" i="27" s="1"/>
  <c r="G30" i="27" s="1"/>
  <c r="G32" i="27" s="1"/>
  <c r="H12" i="27"/>
  <c r="E12" i="27"/>
  <c r="E18" i="27"/>
  <c r="E25" i="27"/>
  <c r="E27" i="27" s="1"/>
  <c r="E30" i="27" s="1"/>
  <c r="E32" i="27" s="1"/>
  <c r="H14" i="24"/>
  <c r="H16" i="25"/>
  <c r="J16" i="25"/>
  <c r="H23" i="25"/>
  <c r="J23" i="25" s="1"/>
  <c r="H21" i="24"/>
  <c r="H85" i="18"/>
  <c r="F85" i="18"/>
  <c r="G68" i="23"/>
  <c r="G74" i="23"/>
  <c r="F15" i="24"/>
  <c r="F16" i="24" s="1"/>
  <c r="E15" i="24"/>
  <c r="E16" i="24"/>
  <c r="D15" i="24"/>
  <c r="D16" i="24" s="1"/>
  <c r="C15" i="24"/>
  <c r="C16" i="24"/>
  <c r="H12" i="24"/>
  <c r="H7" i="27"/>
  <c r="G7" i="27"/>
  <c r="F73" i="23"/>
  <c r="F74" i="23"/>
  <c r="F92" i="23" s="1"/>
  <c r="H73" i="23"/>
  <c r="H68" i="23"/>
  <c r="H74" i="23"/>
  <c r="H92" i="23"/>
  <c r="F20" i="23"/>
  <c r="F34" i="23" s="1"/>
  <c r="A4" i="24"/>
  <c r="A4" i="18"/>
  <c r="A53" i="18" s="1"/>
  <c r="A4" i="26" s="1"/>
  <c r="E25" i="26"/>
  <c r="G25" i="26"/>
  <c r="F53" i="23"/>
  <c r="G53" i="23"/>
  <c r="H53" i="23"/>
  <c r="E53" i="23"/>
  <c r="F89" i="23"/>
  <c r="F91" i="23" s="1"/>
  <c r="H34" i="23"/>
  <c r="H93" i="23"/>
  <c r="H10" i="18" l="1"/>
  <c r="H30" i="18" s="1"/>
  <c r="H71" i="18" s="1"/>
  <c r="H73" i="18" s="1"/>
  <c r="G24" i="26" s="1"/>
  <c r="G26" i="26" s="1"/>
  <c r="G12" i="28"/>
  <c r="G17" i="28"/>
  <c r="G15" i="28" s="1"/>
  <c r="F93" i="23"/>
  <c r="F10" i="18"/>
  <c r="F30" i="18" s="1"/>
  <c r="F71" i="18" s="1"/>
  <c r="F73" i="18" s="1"/>
  <c r="E24" i="26" s="1"/>
  <c r="E26" i="26" s="1"/>
  <c r="E17" i="28"/>
  <c r="E15" i="28" s="1"/>
  <c r="E12" i="28"/>
  <c r="H12" i="28"/>
  <c r="I10" i="18"/>
  <c r="I30" i="18" s="1"/>
  <c r="I71" i="18" s="1"/>
  <c r="I73" i="18" s="1"/>
  <c r="H24" i="26" s="1"/>
  <c r="H26" i="26" s="1"/>
  <c r="H17" i="28"/>
  <c r="H15" i="28" s="1"/>
  <c r="F12" i="28"/>
  <c r="G10" i="18"/>
  <c r="G30" i="18" s="1"/>
  <c r="G71" i="18" s="1"/>
  <c r="G73" i="18" s="1"/>
  <c r="F24" i="26" s="1"/>
  <c r="F26" i="26" s="1"/>
  <c r="F17" i="28"/>
  <c r="F15" i="28" s="1"/>
  <c r="J20" i="25"/>
  <c r="F10" i="28" l="1"/>
  <c r="F13" i="28"/>
  <c r="G20" i="24"/>
  <c r="G13" i="28"/>
  <c r="G10" i="28"/>
  <c r="G20" i="28" s="1"/>
  <c r="E10" i="28"/>
  <c r="E13" i="28"/>
  <c r="G13" i="24"/>
  <c r="H13" i="28"/>
  <c r="H10" i="28"/>
  <c r="H20" i="28" s="1"/>
  <c r="G22" i="24" l="1"/>
  <c r="G23" i="24" s="1"/>
  <c r="G88" i="23" s="1"/>
  <c r="G89" i="23" s="1"/>
  <c r="G91" i="23" s="1"/>
  <c r="H20" i="24"/>
  <c r="H22" i="24" s="1"/>
  <c r="H23" i="24" s="1"/>
  <c r="G22" i="25"/>
  <c r="E20" i="28"/>
  <c r="H13" i="24"/>
  <c r="H15" i="24" s="1"/>
  <c r="H16" i="24" s="1"/>
  <c r="G15" i="24"/>
  <c r="G16" i="24" s="1"/>
  <c r="G15" i="25"/>
  <c r="F20" i="28"/>
  <c r="G24" i="25" l="1"/>
  <c r="G25" i="25" s="1"/>
  <c r="E88" i="23" s="1"/>
  <c r="E89" i="23" s="1"/>
  <c r="E91" i="23" s="1"/>
  <c r="H22" i="25"/>
  <c r="G17" i="25"/>
  <c r="G18" i="25" s="1"/>
  <c r="H15" i="25"/>
  <c r="G92" i="23"/>
  <c r="G93" i="23"/>
  <c r="E93" i="23" l="1"/>
  <c r="E92" i="23"/>
  <c r="J15" i="25"/>
  <c r="J17" i="25" s="1"/>
  <c r="J18" i="25" s="1"/>
  <c r="H17" i="25"/>
  <c r="H18" i="25" s="1"/>
  <c r="J22" i="25"/>
  <c r="J24" i="25" s="1"/>
  <c r="J25" i="25" s="1"/>
  <c r="H24" i="25"/>
  <c r="H25" i="25" s="1"/>
</calcChain>
</file>

<file path=xl/sharedStrings.xml><?xml version="1.0" encoding="utf-8"?>
<sst xmlns="http://schemas.openxmlformats.org/spreadsheetml/2006/main" count="320" uniqueCount="219">
  <si>
    <t xml:space="preserve">              </t>
  </si>
  <si>
    <t>จำนวนหุ้นสามัญ (หน่วย : หุ้น)</t>
  </si>
  <si>
    <t>7</t>
  </si>
  <si>
    <t>C.I.GROUP PUBLIC COMPANY LIMITED AND SUBSIDIARIES</t>
  </si>
  <si>
    <t>STATEMENTS OF FINANCIAL POSITION</t>
  </si>
  <si>
    <t>Consolidated financial statements</t>
  </si>
  <si>
    <t>Notes</t>
  </si>
  <si>
    <t>(Unit : Thousand Baht)</t>
  </si>
  <si>
    <t>Unaudited</t>
  </si>
  <si>
    <t>Audited</t>
  </si>
  <si>
    <t>Limited review only</t>
  </si>
  <si>
    <r>
      <t xml:space="preserve">                  </t>
    </r>
    <r>
      <rPr>
        <u/>
        <sz val="16"/>
        <rFont val="Angsana New"/>
        <family val="1"/>
        <charset val="222"/>
      </rPr>
      <t>Assets</t>
    </r>
  </si>
  <si>
    <t>December 31,2020</t>
  </si>
  <si>
    <t>March 31, 2021</t>
  </si>
  <si>
    <t>Separate financial statements</t>
  </si>
  <si>
    <t>Current assets</t>
  </si>
  <si>
    <t>Cash and cash equivalents</t>
  </si>
  <si>
    <t>Trade and other receivable</t>
  </si>
  <si>
    <t>Contractual assets</t>
  </si>
  <si>
    <t xml:space="preserve">Short-term loans to related parties </t>
  </si>
  <si>
    <t>Default payment of loan to other person</t>
  </si>
  <si>
    <t>Short-term loans to other parties</t>
  </si>
  <si>
    <t xml:space="preserve">Inventories </t>
  </si>
  <si>
    <t>Other current financial assets</t>
  </si>
  <si>
    <t>Other current assets</t>
  </si>
  <si>
    <t xml:space="preserve">          Total current assets</t>
  </si>
  <si>
    <t>Non-current assets</t>
  </si>
  <si>
    <t>Other non-current financial assets</t>
  </si>
  <si>
    <t xml:space="preserve">Investments in subsidiary </t>
  </si>
  <si>
    <t>Investments in associate and joint venture</t>
  </si>
  <si>
    <t>Long-term loan to related parties</t>
  </si>
  <si>
    <t xml:space="preserve">Investment property 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</si>
  <si>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</si>
  <si>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</si>
  <si>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</si>
  <si>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</si>
  <si>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</si>
  <si>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 xml:space="preserve">          Total non-current assets</t>
  </si>
  <si>
    <t xml:space="preserve">               Total assets</t>
  </si>
  <si>
    <t>Notes to the financial statements are an integral part of these statements.</t>
  </si>
  <si>
    <r>
      <t xml:space="preserve">                  </t>
    </r>
    <r>
      <rPr>
        <u/>
        <sz val="16"/>
        <rFont val="Angsana New"/>
        <family val="1"/>
        <charset val="222"/>
      </rPr>
      <t xml:space="preserve"> Liabilities and shareholders' equity</t>
    </r>
  </si>
  <si>
    <t xml:space="preserve">Current liabilities </t>
  </si>
  <si>
    <t>Short-term loans from financial institutions</t>
  </si>
  <si>
    <t>Short-term loans from related persons and parties</t>
  </si>
  <si>
    <t>Short-term loans from other persons and parties</t>
  </si>
  <si>
    <t>Trade and other payable</t>
  </si>
  <si>
    <t xml:space="preserve">Contractual liabilities </t>
  </si>
  <si>
    <t>Unbilled work costs</t>
  </si>
  <si>
    <t>Current portion of  lease liabilities</t>
  </si>
  <si>
    <t>Other current liabilities</t>
  </si>
  <si>
    <t xml:space="preserve">          Total current liabilities </t>
  </si>
  <si>
    <t xml:space="preserve">Non-current liabilities </t>
  </si>
  <si>
    <t>Lease liabilities</t>
  </si>
  <si>
    <t>Employee benefit obligations</t>
  </si>
  <si>
    <t>Other non-current liabilities</t>
  </si>
  <si>
    <t xml:space="preserve">          Total non-current liabilities </t>
  </si>
  <si>
    <t xml:space="preserve">               Total liabilities</t>
  </si>
  <si>
    <t>Shareholders' equity</t>
  </si>
  <si>
    <t>Share capital</t>
  </si>
  <si>
    <t xml:space="preserve">   Authorized share capital</t>
  </si>
  <si>
    <t xml:space="preserve">        864,786,782 ordinary shares @ Baht 0.50 </t>
  </si>
  <si>
    <t xml:space="preserve">     Issued and paid-up share capital</t>
  </si>
  <si>
    <t>Premium on ordinary shares</t>
  </si>
  <si>
    <t>Premium on sale treasury stock</t>
  </si>
  <si>
    <t>Retained earnings (deficit)</t>
  </si>
  <si>
    <t xml:space="preserve">     Appropriated</t>
  </si>
  <si>
    <t xml:space="preserve">         Legal reserve                        </t>
  </si>
  <si>
    <t xml:space="preserve">     Unappropriated                     </t>
  </si>
  <si>
    <t xml:space="preserve">          Total shareholders' equity of company</t>
  </si>
  <si>
    <t>Non-controlling interests</t>
  </si>
  <si>
    <t xml:space="preserve">          Total shareholders' equity</t>
  </si>
  <si>
    <t xml:space="preserve">               Total liabilities and shareholder's equity</t>
  </si>
  <si>
    <t>STATEMENTS OF COMPREHENSIVE INCOME</t>
  </si>
  <si>
    <t>FOR THE THREE-MONTH PERIOD ENDED MARCH 31, 2021</t>
  </si>
  <si>
    <t>Revenue from operation</t>
  </si>
  <si>
    <t>Revenue from sales</t>
  </si>
  <si>
    <t>Revenue from services</t>
  </si>
  <si>
    <t xml:space="preserve">     </t>
  </si>
  <si>
    <t>Total revenues from operation</t>
  </si>
  <si>
    <t>Cost from operation</t>
  </si>
  <si>
    <t>Cost of sales</t>
  </si>
  <si>
    <t>Cost of services</t>
  </si>
  <si>
    <t>Total cost from operation</t>
  </si>
  <si>
    <t>Other income</t>
  </si>
  <si>
    <t>Selling expenses</t>
  </si>
  <si>
    <t>Administrative expenses</t>
  </si>
  <si>
    <t>Gross profit(loss)</t>
  </si>
  <si>
    <t>Expected credit loss</t>
  </si>
  <si>
    <t>Loss on impairment of investment in subsidiaries</t>
  </si>
  <si>
    <t>Reversal impairment of investment in associate</t>
  </si>
  <si>
    <t xml:space="preserve">Loss from operating activities </t>
  </si>
  <si>
    <t>Finance costs</t>
  </si>
  <si>
    <t>Loss before share of loss on investment in associate and income tax</t>
  </si>
  <si>
    <t>Share of loss on investment in associate</t>
  </si>
  <si>
    <t>Loss before income tax</t>
  </si>
  <si>
    <t>Income tax revenues</t>
  </si>
  <si>
    <t>Loss for the period</t>
  </si>
  <si>
    <t>Note</t>
  </si>
  <si>
    <t>Equity holders of the Company</t>
  </si>
  <si>
    <t xml:space="preserve">Non-controlling interests </t>
  </si>
  <si>
    <t>Total comprehensive income attributable to :</t>
  </si>
  <si>
    <t>Total comprehensive income for the period</t>
  </si>
  <si>
    <t>Equity holders of the Company (Unit : Baht)</t>
  </si>
  <si>
    <t xml:space="preserve"> Unaudited</t>
  </si>
  <si>
    <t xml:space="preserve"> Limited Review Only</t>
  </si>
  <si>
    <t>STATEMENTS OF CHANGES IN SHAREHOLDERS' EQUITY</t>
  </si>
  <si>
    <t>Issued and</t>
  </si>
  <si>
    <t xml:space="preserve"> paid-up</t>
  </si>
  <si>
    <t>share capital</t>
  </si>
  <si>
    <t>Premiums on</t>
  </si>
  <si>
    <t>share treasury</t>
  </si>
  <si>
    <t>Stock</t>
  </si>
  <si>
    <t>Appropriated</t>
  </si>
  <si>
    <t>Unappropriated</t>
  </si>
  <si>
    <t>Total shareholders'</t>
  </si>
  <si>
    <t>legal reserve</t>
  </si>
  <si>
    <t>equity</t>
  </si>
  <si>
    <t xml:space="preserve"> of the Company</t>
  </si>
  <si>
    <t>Non - controlling</t>
  </si>
  <si>
    <t>interests</t>
  </si>
  <si>
    <t>Total</t>
  </si>
  <si>
    <t>Balance as at January 1, 2020</t>
  </si>
  <si>
    <t>Increasing in non-controlling interests</t>
  </si>
  <si>
    <t>Other comperhensive income for the period</t>
  </si>
  <si>
    <t>Total comperhensive income for the period</t>
  </si>
  <si>
    <t>Balance as at March 31, 2021</t>
  </si>
  <si>
    <t>Balance as at March 31, 2020</t>
  </si>
  <si>
    <t>Balance as at January 1, 2021</t>
  </si>
  <si>
    <t xml:space="preserve">        864,788,682 ordinary shares @ Baht 0.50 </t>
  </si>
  <si>
    <t>Issued and paid-up</t>
  </si>
  <si>
    <t>ordinary shares</t>
  </si>
  <si>
    <t>sales treasury</t>
  </si>
  <si>
    <t>stock</t>
  </si>
  <si>
    <t>STATEMENTS OF CASH FLOW</t>
  </si>
  <si>
    <t>2021</t>
  </si>
  <si>
    <t>2020</t>
  </si>
  <si>
    <t>Cash flows from operating activities</t>
  </si>
  <si>
    <t>Depreciation</t>
  </si>
  <si>
    <t>Depreciation of right-of-use assets</t>
  </si>
  <si>
    <t>Amortiztion of intangible assets</t>
  </si>
  <si>
    <t>Impairment loss on investment in subsidiaries</t>
  </si>
  <si>
    <t>Employee benefit expenses</t>
  </si>
  <si>
    <t>Interest expenses from lease liabilities</t>
  </si>
  <si>
    <t>Interest income</t>
  </si>
  <si>
    <t>Interest expenses</t>
  </si>
  <si>
    <t>Profit(Loss)from operating activities before changes in operating assets and liabilities</t>
  </si>
  <si>
    <t xml:space="preserve">     Unaudited</t>
  </si>
  <si>
    <t xml:space="preserve">     Limited Review Only</t>
  </si>
  <si>
    <t xml:space="preserve">   Unaudited</t>
  </si>
  <si>
    <t xml:space="preserve">   Limited Review Only</t>
  </si>
  <si>
    <t>Cash flows from operating activities (continue)</t>
  </si>
  <si>
    <t>Operating assets (increase) decrease</t>
  </si>
  <si>
    <t>Trade and other receivables</t>
  </si>
  <si>
    <t>Inventories</t>
  </si>
  <si>
    <t>Operating liabilities increase (decrease)</t>
  </si>
  <si>
    <t>Trade and other payables</t>
  </si>
  <si>
    <t>Cash received (paid) from operation activities</t>
  </si>
  <si>
    <t>Income tax paid</t>
  </si>
  <si>
    <t>Net cash received from (used in) operating activities</t>
  </si>
  <si>
    <t>Cash flow from investing activities</t>
  </si>
  <si>
    <t>Cash received from short-term loans to related parties</t>
  </si>
  <si>
    <t>Cash payment for short-term loans to related parties</t>
  </si>
  <si>
    <t>Cash received from interest</t>
  </si>
  <si>
    <t>Cash payment in investments in subsidiary</t>
  </si>
  <si>
    <t>Cash payment in purchase of investment property</t>
  </si>
  <si>
    <t xml:space="preserve">Cash payment in purchase of property, plant and equipment </t>
  </si>
  <si>
    <t>Cash received from sales of property, plant and equipment</t>
  </si>
  <si>
    <t>Net cash used in investing activities</t>
  </si>
  <si>
    <t>Cash flows from financing activities</t>
  </si>
  <si>
    <t>Cash payment in interest expenses</t>
  </si>
  <si>
    <t>Cash received proceeds from on non-controlling interests</t>
  </si>
  <si>
    <t>Net cash received from (used in) financing activities</t>
  </si>
  <si>
    <t>Cash received from short-term loans from other person</t>
  </si>
  <si>
    <t>Cash received from short-term loans from other parties</t>
  </si>
  <si>
    <t>Cash payment for short-term loans from related person</t>
  </si>
  <si>
    <t>Effects of exchange rates in cash and cash equivalents</t>
  </si>
  <si>
    <t>Net increase in cash and cash equivalents</t>
  </si>
  <si>
    <t>Cash and cash equivalents at the beginning of the period</t>
  </si>
  <si>
    <t>Cash and cash equivalents at the ending of the period</t>
  </si>
  <si>
    <t>- Purchases of assets which had not yet been paid</t>
  </si>
  <si>
    <t>- Transferred employee benefit obligations to trade and other payable</t>
  </si>
  <si>
    <t>- Transfer of  inventory to property, plant and equipment</t>
  </si>
  <si>
    <t>- Transfer of right-of-use assets to property, plant and equipment</t>
  </si>
  <si>
    <t>13</t>
  </si>
  <si>
    <t>Allowance for expected credit loss - trade and other receivables</t>
  </si>
  <si>
    <t>Reversal allowance for expected credit loss - short-term loans to related parties</t>
  </si>
  <si>
    <t>Loss from declining in value of inventories</t>
  </si>
  <si>
    <t>Loss from unrealized on exchange rate</t>
  </si>
  <si>
    <t>Reversal impairment loss on investment in associate</t>
  </si>
  <si>
    <t>Contractual liabilities</t>
  </si>
  <si>
    <t xml:space="preserve">Cash payment in purchase of intangible assets </t>
  </si>
  <si>
    <t>Current contractual assets</t>
  </si>
  <si>
    <t>5.1 and 7</t>
  </si>
  <si>
    <t>5.1 and 8</t>
  </si>
  <si>
    <t>(Reclassified)</t>
  </si>
  <si>
    <t>5.1 and 23</t>
  </si>
  <si>
    <t>Basic loss per share</t>
  </si>
  <si>
    <t>Loss from disposal/written-off assets</t>
  </si>
  <si>
    <t>Cash payment for short-term loans from other person</t>
  </si>
  <si>
    <t>Cash payment for short-term loans from other parties</t>
  </si>
  <si>
    <t>Cash received from short-term loans from related parties</t>
  </si>
  <si>
    <t>Cash payment for liabilities under finance lease agreement</t>
  </si>
  <si>
    <t>Additional disclosure :</t>
  </si>
  <si>
    <t>Items not affecting cash flow are as follows :-</t>
  </si>
  <si>
    <t>Non-current contract assets</t>
  </si>
  <si>
    <t xml:space="preserve">        1,297,180,173 ordinary shares @ Baht 0.50 </t>
  </si>
  <si>
    <t>Loss from equity of the investment in joint venture</t>
  </si>
  <si>
    <t>Profit (loss) for the period</t>
  </si>
  <si>
    <t>Increased ordinary shares in the period</t>
  </si>
  <si>
    <t>Adjustment to loss for the period for cash received (payment) from operation</t>
  </si>
  <si>
    <t>Allowance for expected credit loss - long-term loans to related parties</t>
  </si>
  <si>
    <t>(Increase) Decrease in other non-current financial assets</t>
  </si>
  <si>
    <t>Increase (decrease) in short-term loans from financial institutions</t>
  </si>
  <si>
    <t>Cash received from ordinary shares increased</t>
  </si>
  <si>
    <t>- Acquisition of right-of-use assets under lease agreements</t>
  </si>
  <si>
    <t>Increased ordinary share for the period</t>
  </si>
  <si>
    <t>Profit(Loss) for the period attributable to :</t>
  </si>
  <si>
    <t>Estimate debt from equity of the investment</t>
  </si>
  <si>
    <t xml:space="preserve"> in joint venture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</si>
</sst>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92" formatCode="_(* #,##0_);_(* \(#,##0\);_(* &quot;-&quot;_);_(@_)"/>
    <numFmt numFmtId="194" formatCode="_(* #,##0.00_);_(* \(#,##0.00\);_(* &quot;-&quot;??_);_(@_)"/>
    <numFmt numFmtId="203" formatCode="_-* #,##0_-;\-* #,##0_-;_-* &quot;-&quot;??_-;_-@_-"/>
    <numFmt numFmtId="204" formatCode="#,##0;\(#,##0\)"/>
    <numFmt numFmtId="206" formatCode="0.00_)"/>
    <numFmt numFmtId="207" formatCode="#,##0\ &quot;FB&quot;;\-#,##0\ &quot;FB&quot;"/>
    <numFmt numFmtId="208" formatCode="#,##0\ &quot;F&quot;;[Red]\-#,##0\ &quot;F&quot;"/>
    <numFmt numFmtId="209" formatCode="_(* #,##0_);_(* \(#,##0\);_(* &quot;-&quot;??_);_(@_)"/>
    <numFmt numFmtId="225" formatCode="0.00_);\(0.00\)"/>
    <numFmt numFmtId="233" formatCode="#,##0.0000_);\(#,##0.0000\)"/>
  </numFmts>
  <fonts count="37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name val="Angsana New"/>
      <family val="1"/>
    </font>
    <font>
      <u/>
      <sz val="16"/>
      <name val="Angsana New"/>
      <family val="1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u/>
      <sz val="16"/>
      <name val="Angsana New"/>
      <family val="1"/>
      <charset val="222"/>
    </font>
    <font>
      <sz val="8"/>
      <name val="CordiaUPC"/>
      <family val="2"/>
    </font>
    <font>
      <b/>
      <sz val="16"/>
      <name val="Angsana New"/>
      <family val="1"/>
    </font>
    <font>
      <b/>
      <sz val="16"/>
      <name val="AngsanaUPC"/>
      <family val="1"/>
      <charset val="222"/>
    </font>
    <font>
      <sz val="15"/>
      <name val="Angsana New"/>
      <family val="1"/>
    </font>
    <font>
      <sz val="18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20"/>
      <name val="Angsana New"/>
      <family val="1"/>
      <charset val="222"/>
    </font>
    <font>
      <sz val="16"/>
      <color indexed="9"/>
      <name val="Angsana New"/>
      <family val="1"/>
    </font>
    <font>
      <sz val="14"/>
      <name val="Cordia New"/>
      <family val="2"/>
    </font>
    <font>
      <sz val="20"/>
      <name val="Angsana New"/>
      <family val="1"/>
    </font>
    <font>
      <sz val="19"/>
      <name val="Angsana New"/>
      <family val="1"/>
      <charset val="222"/>
    </font>
    <font>
      <sz val="19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sz val="14"/>
      <name val="CordiaUPC"/>
      <family val="2"/>
    </font>
    <font>
      <sz val="16"/>
      <color theme="0"/>
      <name val="Angsana New"/>
      <family val="1"/>
      <charset val="222"/>
    </font>
    <font>
      <sz val="16"/>
      <color theme="1"/>
      <name val="Angsana New"/>
      <family val="1"/>
      <charset val="222"/>
    </font>
    <font>
      <b/>
      <sz val="16"/>
      <color theme="0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204" fontId="4" fillId="0" borderId="0"/>
    <xf numFmtId="206" fontId="2" fillId="0" borderId="0"/>
    <xf numFmtId="208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207" fontId="2" fillId="0" borderId="0"/>
    <xf numFmtId="0" fontId="1" fillId="0" borderId="0"/>
    <xf numFmtId="0" fontId="25" fillId="0" borderId="0"/>
    <xf numFmtId="0" fontId="31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206">
    <xf numFmtId="0" fontId="0" fillId="0" borderId="0" xfId="0"/>
    <xf numFmtId="43" fontId="8" fillId="0" borderId="0" xfId="1" applyFont="1" applyFill="1"/>
    <xf numFmtId="43" fontId="8" fillId="0" borderId="0" xfId="1" applyFont="1" applyFill="1" applyBorder="1"/>
    <xf numFmtId="0" fontId="8" fillId="0" borderId="0" xfId="0" applyFont="1" applyFill="1"/>
    <xf numFmtId="0" fontId="8" fillId="0" borderId="0" xfId="0" applyFont="1" applyFill="1" applyBorder="1"/>
    <xf numFmtId="0" fontId="7" fillId="0" borderId="3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/>
    <xf numFmtId="0" fontId="9" fillId="0" borderId="0" xfId="0" applyFont="1" applyFill="1"/>
    <xf numFmtId="0" fontId="8" fillId="0" borderId="4" xfId="0" applyFont="1" applyFill="1" applyBorder="1"/>
    <xf numFmtId="43" fontId="7" fillId="0" borderId="0" xfId="1" applyFont="1" applyFill="1" applyBorder="1" applyAlignment="1">
      <alignment horizontal="center"/>
    </xf>
    <xf numFmtId="203" fontId="8" fillId="0" borderId="0" xfId="1" applyNumberFormat="1" applyFont="1" applyFill="1" applyBorder="1"/>
    <xf numFmtId="203" fontId="7" fillId="0" borderId="0" xfId="1" applyNumberFormat="1" applyFont="1" applyFill="1" applyBorder="1"/>
    <xf numFmtId="203" fontId="7" fillId="0" borderId="0" xfId="1" applyNumberFormat="1" applyFont="1" applyFill="1"/>
    <xf numFmtId="0" fontId="8" fillId="0" borderId="3" xfId="0" applyFont="1" applyFill="1" applyBorder="1"/>
    <xf numFmtId="204" fontId="8" fillId="0" borderId="0" xfId="0" applyNumberFormat="1" applyFont="1" applyFill="1" applyAlignment="1"/>
    <xf numFmtId="0" fontId="7" fillId="0" borderId="0" xfId="10" applyFont="1" applyFill="1"/>
    <xf numFmtId="0" fontId="8" fillId="0" borderId="0" xfId="10" applyFont="1" applyFill="1"/>
    <xf numFmtId="204" fontId="8" fillId="0" borderId="0" xfId="0" applyNumberFormat="1" applyFont="1" applyFill="1"/>
    <xf numFmtId="0" fontId="7" fillId="0" borderId="4" xfId="10" applyFont="1" applyFill="1" applyBorder="1"/>
    <xf numFmtId="0" fontId="7" fillId="0" borderId="3" xfId="10" applyFont="1" applyFill="1" applyBorder="1" applyAlignment="1">
      <alignment horizontal="center"/>
    </xf>
    <xf numFmtId="0" fontId="8" fillId="0" borderId="0" xfId="10" applyFont="1" applyFill="1" applyAlignment="1">
      <alignment horizontal="center"/>
    </xf>
    <xf numFmtId="0" fontId="9" fillId="0" borderId="0" xfId="10" applyFont="1" applyFill="1"/>
    <xf numFmtId="0" fontId="7" fillId="0" borderId="0" xfId="0" applyFont="1" applyFill="1" applyBorder="1" applyAlignment="1">
      <alignment horizontal="right"/>
    </xf>
    <xf numFmtId="0" fontId="8" fillId="0" borderId="3" xfId="0" applyNumberFormat="1" applyFont="1" applyFill="1" applyBorder="1"/>
    <xf numFmtId="0" fontId="8" fillId="0" borderId="0" xfId="0" applyNumberFormat="1" applyFont="1" applyFill="1"/>
    <xf numFmtId="0" fontId="8" fillId="0" borderId="0" xfId="0" applyFont="1" applyFill="1" applyAlignment="1"/>
    <xf numFmtId="204" fontId="7" fillId="0" borderId="0" xfId="0" applyNumberFormat="1" applyFont="1" applyFill="1"/>
    <xf numFmtId="204" fontId="7" fillId="0" borderId="0" xfId="0" applyNumberFormat="1" applyFont="1" applyFill="1" applyAlignment="1"/>
    <xf numFmtId="0" fontId="7" fillId="0" borderId="0" xfId="0" applyFont="1" applyFill="1" applyAlignment="1"/>
    <xf numFmtId="0" fontId="13" fillId="0" borderId="0" xfId="0" applyFont="1" applyFill="1" applyBorder="1"/>
    <xf numFmtId="43" fontId="7" fillId="0" borderId="0" xfId="1" applyFont="1" applyFill="1" applyBorder="1" applyAlignment="1">
      <alignment horizontal="left"/>
    </xf>
    <xf numFmtId="203" fontId="8" fillId="0" borderId="0" xfId="1" applyNumberFormat="1" applyFont="1" applyFill="1" applyBorder="1" applyAlignment="1">
      <alignment horizontal="center"/>
    </xf>
    <xf numFmtId="204" fontId="9" fillId="0" borderId="0" xfId="0" applyNumberFormat="1" applyFont="1" applyFill="1"/>
    <xf numFmtId="0" fontId="9" fillId="0" borderId="0" xfId="0" applyFont="1" applyFill="1" applyBorder="1"/>
    <xf numFmtId="0" fontId="7" fillId="0" borderId="0" xfId="0" applyFont="1" applyFill="1" applyBorder="1" applyAlignment="1"/>
    <xf numFmtId="0" fontId="7" fillId="0" borderId="3" xfId="0" applyNumberFormat="1" applyFont="1" applyFill="1" applyBorder="1" applyAlignment="1">
      <alignment horizontal="center"/>
    </xf>
    <xf numFmtId="0" fontId="8" fillId="0" borderId="0" xfId="13" applyFont="1" applyFill="1" applyBorder="1"/>
    <xf numFmtId="203" fontId="8" fillId="0" borderId="0" xfId="1" applyNumberFormat="1" applyFont="1" applyFill="1"/>
    <xf numFmtId="43" fontId="7" fillId="0" borderId="4" xfId="1" applyFont="1" applyFill="1" applyBorder="1" applyAlignment="1">
      <alignment horizontal="centerContinuous"/>
    </xf>
    <xf numFmtId="49" fontId="7" fillId="0" borderId="3" xfId="0" quotePrefix="1" applyNumberFormat="1" applyFont="1" applyFill="1" applyBorder="1" applyAlignment="1">
      <alignment horizontal="center"/>
    </xf>
    <xf numFmtId="203" fontId="8" fillId="0" borderId="0" xfId="1" applyNumberFormat="1" applyFont="1" applyFill="1" applyBorder="1" applyAlignment="1"/>
    <xf numFmtId="203" fontId="8" fillId="0" borderId="0" xfId="1" applyNumberFormat="1" applyFont="1" applyFill="1" applyBorder="1" applyAlignment="1">
      <alignment horizontal="right"/>
    </xf>
    <xf numFmtId="203" fontId="7" fillId="0" borderId="0" xfId="1" applyNumberFormat="1" applyFont="1" applyFill="1" applyBorder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43" fontId="15" fillId="0" borderId="0" xfId="0" applyNumberFormat="1" applyFont="1" applyFill="1" applyBorder="1" applyAlignment="1">
      <alignment horizontal="center"/>
    </xf>
    <xf numFmtId="0" fontId="9" fillId="0" borderId="4" xfId="0" applyFont="1" applyFill="1" applyBorder="1"/>
    <xf numFmtId="0" fontId="15" fillId="0" borderId="4" xfId="0" applyFont="1" applyFill="1" applyBorder="1" applyAlignment="1">
      <alignment horizontal="centerContinuous"/>
    </xf>
    <xf numFmtId="43" fontId="15" fillId="0" borderId="4" xfId="1" applyFont="1" applyFill="1" applyBorder="1" applyAlignment="1">
      <alignment horizontal="center"/>
    </xf>
    <xf numFmtId="0" fontId="9" fillId="0" borderId="3" xfId="0" applyFont="1" applyFill="1" applyBorder="1"/>
    <xf numFmtId="0" fontId="16" fillId="0" borderId="3" xfId="0" applyFont="1" applyFill="1" applyBorder="1" applyAlignment="1">
      <alignment horizontal="center"/>
    </xf>
    <xf numFmtId="0" fontId="8" fillId="0" borderId="0" xfId="13" applyFont="1" applyFill="1"/>
    <xf numFmtId="0" fontId="8" fillId="0" borderId="0" xfId="13" quotePrefix="1" applyFont="1" applyFill="1"/>
    <xf numFmtId="0" fontId="15" fillId="0" borderId="4" xfId="0" applyFont="1" applyFill="1" applyBorder="1" applyAlignment="1">
      <alignment horizontal="center"/>
    </xf>
    <xf numFmtId="43" fontId="9" fillId="0" borderId="0" xfId="1" applyNumberFormat="1" applyFont="1" applyFill="1" applyBorder="1"/>
    <xf numFmtId="209" fontId="8" fillId="0" borderId="4" xfId="1" applyNumberFormat="1" applyFont="1" applyFill="1" applyBorder="1" applyAlignment="1"/>
    <xf numFmtId="0" fontId="17" fillId="0" borderId="0" xfId="0" applyFont="1" applyFill="1" applyAlignment="1"/>
    <xf numFmtId="203" fontId="8" fillId="0" borderId="4" xfId="1" applyNumberFormat="1" applyFont="1" applyFill="1" applyBorder="1"/>
    <xf numFmtId="203" fontId="8" fillId="0" borderId="5" xfId="1" applyNumberFormat="1" applyFont="1" applyFill="1" applyBorder="1"/>
    <xf numFmtId="209" fontId="8" fillId="0" borderId="0" xfId="1" applyNumberFormat="1" applyFont="1" applyFill="1" applyBorder="1"/>
    <xf numFmtId="203" fontId="9" fillId="0" borderId="0" xfId="1" applyNumberFormat="1" applyFont="1" applyFill="1" applyBorder="1"/>
    <xf numFmtId="43" fontId="15" fillId="0" borderId="0" xfId="1" applyFont="1" applyFill="1"/>
    <xf numFmtId="43" fontId="7" fillId="0" borderId="0" xfId="1" applyFont="1" applyFill="1"/>
    <xf numFmtId="209" fontId="8" fillId="0" borderId="0" xfId="1" applyNumberFormat="1" applyFont="1" applyFill="1" applyBorder="1" applyAlignment="1"/>
    <xf numFmtId="209" fontId="8" fillId="0" borderId="6" xfId="1" applyNumberFormat="1" applyFont="1" applyFill="1" applyBorder="1" applyAlignment="1"/>
    <xf numFmtId="209" fontId="8" fillId="0" borderId="5" xfId="1" applyNumberFormat="1" applyFont="1" applyFill="1" applyBorder="1" applyAlignment="1"/>
    <xf numFmtId="209" fontId="8" fillId="0" borderId="6" xfId="1" applyNumberFormat="1" applyFont="1" applyFill="1" applyBorder="1"/>
    <xf numFmtId="203" fontId="15" fillId="0" borderId="0" xfId="1" applyNumberFormat="1" applyFont="1" applyFill="1" applyBorder="1" applyAlignment="1"/>
    <xf numFmtId="15" fontId="7" fillId="0" borderId="3" xfId="0" quotePrefix="1" applyNumberFormat="1" applyFont="1" applyFill="1" applyBorder="1" applyAlignment="1">
      <alignment horizontal="center"/>
    </xf>
    <xf numFmtId="43" fontId="8" fillId="0" borderId="0" xfId="1" applyNumberFormat="1" applyFont="1" applyFill="1" applyBorder="1"/>
    <xf numFmtId="43" fontId="9" fillId="0" borderId="0" xfId="1" applyFont="1" applyFill="1"/>
    <xf numFmtId="1" fontId="8" fillId="0" borderId="0" xfId="10" applyNumberFormat="1" applyFont="1" applyFill="1"/>
    <xf numFmtId="0" fontId="7" fillId="0" borderId="4" xfId="0" applyFont="1" applyFill="1" applyBorder="1" applyAlignment="1">
      <alignment horizontal="center"/>
    </xf>
    <xf numFmtId="203" fontId="7" fillId="0" borderId="3" xfId="10" applyNumberFormat="1" applyFont="1" applyFill="1" applyBorder="1"/>
    <xf numFmtId="192" fontId="8" fillId="0" borderId="0" xfId="10" applyNumberFormat="1" applyFont="1" applyFill="1"/>
    <xf numFmtId="203" fontId="8" fillId="0" borderId="0" xfId="10" applyNumberFormat="1" applyFont="1" applyFill="1"/>
    <xf numFmtId="203" fontId="8" fillId="0" borderId="0" xfId="10" applyNumberFormat="1" applyFont="1" applyFill="1" applyAlignment="1">
      <alignment horizontal="center"/>
    </xf>
    <xf numFmtId="203" fontId="8" fillId="0" borderId="0" xfId="10" applyNumberFormat="1" applyFont="1" applyFill="1" applyAlignment="1"/>
    <xf numFmtId="203" fontId="8" fillId="0" borderId="6" xfId="1" applyNumberFormat="1" applyFont="1" applyFill="1" applyBorder="1"/>
    <xf numFmtId="203" fontId="8" fillId="0" borderId="0" xfId="1" applyNumberFormat="1" applyFont="1" applyFill="1" applyAlignment="1"/>
    <xf numFmtId="209" fontId="8" fillId="0" borderId="0" xfId="10" applyNumberFormat="1" applyFont="1" applyFill="1"/>
    <xf numFmtId="1" fontId="8" fillId="0" borderId="0" xfId="1" applyNumberFormat="1" applyFont="1" applyFill="1"/>
    <xf numFmtId="194" fontId="8" fillId="0" borderId="0" xfId="1" applyNumberFormat="1" applyFont="1" applyFill="1"/>
    <xf numFmtId="203" fontId="8" fillId="0" borderId="7" xfId="1" applyNumberFormat="1" applyFont="1" applyFill="1" applyBorder="1"/>
    <xf numFmtId="194" fontId="8" fillId="0" borderId="0" xfId="10" applyNumberFormat="1" applyFont="1" applyFill="1"/>
    <xf numFmtId="0" fontId="19" fillId="0" borderId="0" xfId="0" applyFont="1" applyFill="1"/>
    <xf numFmtId="0" fontId="19" fillId="0" borderId="0" xfId="0" applyFont="1" applyFill="1" applyBorder="1"/>
    <xf numFmtId="0" fontId="20" fillId="0" borderId="0" xfId="0" applyFont="1" applyFill="1" applyBorder="1" applyAlignment="1">
      <alignment horizontal="center"/>
    </xf>
    <xf numFmtId="0" fontId="32" fillId="0" borderId="0" xfId="10" applyFont="1" applyFill="1"/>
    <xf numFmtId="0" fontId="7" fillId="0" borderId="0" xfId="0" applyFont="1" applyFill="1" applyAlignment="1">
      <alignment horizontal="right"/>
    </xf>
    <xf numFmtId="0" fontId="18" fillId="0" borderId="0" xfId="10" applyFont="1" applyFill="1"/>
    <xf numFmtId="0" fontId="10" fillId="0" borderId="0" xfId="13" applyFont="1" applyFill="1"/>
    <xf numFmtId="0" fontId="7" fillId="0" borderId="0" xfId="13" applyFont="1" applyFill="1"/>
    <xf numFmtId="0" fontId="21" fillId="0" borderId="0" xfId="10" applyFont="1" applyFill="1" applyBorder="1"/>
    <xf numFmtId="0" fontId="22" fillId="0" borderId="0" xfId="0" applyFont="1" applyFill="1" applyBorder="1"/>
    <xf numFmtId="0" fontId="21" fillId="0" borderId="0" xfId="0" applyFont="1" applyFill="1" applyBorder="1" applyAlignment="1"/>
    <xf numFmtId="0" fontId="21" fillId="0" borderId="0" xfId="0" applyFont="1" applyFill="1" applyBorder="1" applyAlignment="1">
      <alignment horizontal="center"/>
    </xf>
    <xf numFmtId="0" fontId="22" fillId="0" borderId="0" xfId="10" applyFont="1" applyFill="1"/>
    <xf numFmtId="0" fontId="18" fillId="0" borderId="0" xfId="0" applyFont="1" applyFill="1"/>
    <xf numFmtId="0" fontId="9" fillId="0" borderId="0" xfId="0" applyFont="1" applyFill="1" applyAlignment="1">
      <alignment horizontal="center"/>
    </xf>
    <xf numFmtId="0" fontId="33" fillId="0" borderId="0" xfId="10" applyFont="1" applyFill="1"/>
    <xf numFmtId="0" fontId="8" fillId="0" borderId="0" xfId="10" applyFont="1" applyFill="1" applyBorder="1"/>
    <xf numFmtId="0" fontId="15" fillId="0" borderId="3" xfId="0" applyFont="1" applyFill="1" applyBorder="1" applyAlignment="1">
      <alignment horizontal="centerContinuous"/>
    </xf>
    <xf numFmtId="0" fontId="9" fillId="0" borderId="0" xfId="0" applyFont="1" applyFill="1" applyAlignment="1">
      <alignment horizontal="centerContinuous"/>
    </xf>
    <xf numFmtId="43" fontId="9" fillId="0" borderId="0" xfId="1" applyFont="1" applyFill="1" applyAlignment="1">
      <alignment horizontal="centerContinuous"/>
    </xf>
    <xf numFmtId="43" fontId="15" fillId="0" borderId="0" xfId="1" applyFont="1" applyFill="1" applyAlignment="1">
      <alignment horizontal="right"/>
    </xf>
    <xf numFmtId="0" fontId="15" fillId="0" borderId="4" xfId="0" applyFont="1" applyBorder="1"/>
    <xf numFmtId="0" fontId="15" fillId="0" borderId="0" xfId="0" applyFont="1"/>
    <xf numFmtId="0" fontId="15" fillId="0" borderId="3" xfId="0" applyFont="1" applyBorder="1"/>
    <xf numFmtId="0" fontId="15" fillId="0" borderId="3" xfId="0" applyFont="1" applyBorder="1" applyAlignment="1">
      <alignment horizontal="center"/>
    </xf>
    <xf numFmtId="0" fontId="15" fillId="0" borderId="0" xfId="0" applyFont="1" applyBorder="1"/>
    <xf numFmtId="0" fontId="15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Fill="1" applyAlignment="1">
      <alignment horizontal="left"/>
    </xf>
    <xf numFmtId="0" fontId="24" fillId="0" borderId="0" xfId="0" applyFont="1" applyFill="1"/>
    <xf numFmtId="209" fontId="8" fillId="0" borderId="3" xfId="1" applyNumberFormat="1" applyFont="1" applyFill="1" applyBorder="1" applyAlignment="1"/>
    <xf numFmtId="43" fontId="9" fillId="0" borderId="0" xfId="1" applyFont="1" applyFill="1" applyBorder="1"/>
    <xf numFmtId="37" fontId="9" fillId="0" borderId="0" xfId="0" applyNumberFormat="1" applyFont="1" applyFill="1" applyBorder="1"/>
    <xf numFmtId="37" fontId="9" fillId="0" borderId="0" xfId="1" applyNumberFormat="1" applyFont="1" applyFill="1" applyBorder="1"/>
    <xf numFmtId="37" fontId="24" fillId="0" borderId="0" xfId="1" applyNumberFormat="1" applyFont="1" applyFill="1" applyBorder="1"/>
    <xf numFmtId="37" fontId="34" fillId="0" borderId="0" xfId="1" applyNumberFormat="1" applyFont="1" applyFill="1" applyBorder="1"/>
    <xf numFmtId="37" fontId="35" fillId="0" borderId="0" xfId="1" applyNumberFormat="1" applyFont="1" applyFill="1" applyBorder="1"/>
    <xf numFmtId="37" fontId="34" fillId="0" borderId="0" xfId="1" applyNumberFormat="1" applyFont="1" applyFill="1" applyAlignment="1">
      <alignment horizontal="right"/>
    </xf>
    <xf numFmtId="37" fontId="7" fillId="0" borderId="0" xfId="1" applyNumberFormat="1" applyFont="1" applyFill="1"/>
    <xf numFmtId="37" fontId="9" fillId="0" borderId="0" xfId="1" applyNumberFormat="1" applyFont="1" applyFill="1"/>
    <xf numFmtId="43" fontId="9" fillId="0" borderId="3" xfId="1" applyFont="1" applyFill="1" applyBorder="1"/>
    <xf numFmtId="209" fontId="9" fillId="0" borderId="0" xfId="1" applyNumberFormat="1" applyFont="1" applyFill="1" applyBorder="1" applyAlignment="1"/>
    <xf numFmtId="233" fontId="9" fillId="0" borderId="0" xfId="1" applyNumberFormat="1" applyFont="1" applyFill="1" applyBorder="1"/>
    <xf numFmtId="37" fontId="8" fillId="0" borderId="0" xfId="1" applyNumberFormat="1" applyFont="1" applyFill="1" applyBorder="1"/>
    <xf numFmtId="37" fontId="9" fillId="0" borderId="0" xfId="1" applyNumberFormat="1" applyFont="1" applyFill="1" applyBorder="1" applyAlignment="1">
      <alignment horizontal="right"/>
    </xf>
    <xf numFmtId="37" fontId="9" fillId="0" borderId="0" xfId="1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center"/>
    </xf>
    <xf numFmtId="37" fontId="9" fillId="0" borderId="5" xfId="1" applyNumberFormat="1" applyFont="1" applyFill="1" applyBorder="1"/>
    <xf numFmtId="37" fontId="9" fillId="0" borderId="4" xfId="1" applyNumberFormat="1" applyFont="1" applyFill="1" applyBorder="1"/>
    <xf numFmtId="37" fontId="19" fillId="0" borderId="0" xfId="1" applyNumberFormat="1" applyFont="1" applyFill="1" applyBorder="1"/>
    <xf numFmtId="37" fontId="9" fillId="0" borderId="3" xfId="0" applyNumberFormat="1" applyFont="1" applyFill="1" applyBorder="1"/>
    <xf numFmtId="37" fontId="8" fillId="0" borderId="4" xfId="1" applyNumberFormat="1" applyFont="1" applyFill="1" applyBorder="1"/>
    <xf numFmtId="37" fontId="8" fillId="0" borderId="6" xfId="1" applyNumberFormat="1" applyFont="1" applyFill="1" applyBorder="1"/>
    <xf numFmtId="37" fontId="8" fillId="0" borderId="5" xfId="1" applyNumberFormat="1" applyFont="1" applyFill="1" applyBorder="1"/>
    <xf numFmtId="0" fontId="8" fillId="0" borderId="0" xfId="10" quotePrefix="1" applyNumberFormat="1" applyFont="1" applyFill="1" applyAlignment="1">
      <alignment horizontal="center" vertical="center"/>
    </xf>
    <xf numFmtId="225" fontId="7" fillId="0" borderId="4" xfId="0" applyNumberFormat="1" applyFont="1" applyFill="1" applyBorder="1" applyAlignment="1">
      <alignment horizontal="center" vertical="center"/>
    </xf>
    <xf numFmtId="0" fontId="23" fillId="0" borderId="0" xfId="10" applyFont="1" applyFill="1"/>
    <xf numFmtId="0" fontId="7" fillId="0" borderId="4" xfId="0" applyFont="1" applyFill="1" applyBorder="1" applyAlignment="1">
      <alignment horizontal="right"/>
    </xf>
    <xf numFmtId="0" fontId="15" fillId="0" borderId="4" xfId="0" applyFont="1" applyBorder="1" applyAlignment="1">
      <alignment horizontal="right"/>
    </xf>
    <xf numFmtId="203" fontId="9" fillId="0" borderId="3" xfId="1" applyNumberFormat="1" applyFont="1" applyFill="1" applyBorder="1"/>
    <xf numFmtId="37" fontId="9" fillId="0" borderId="6" xfId="1" applyNumberFormat="1" applyFont="1" applyFill="1" applyBorder="1" applyAlignment="1">
      <alignment horizontal="right"/>
    </xf>
    <xf numFmtId="43" fontId="8" fillId="0" borderId="3" xfId="1" applyFont="1" applyFill="1" applyBorder="1"/>
    <xf numFmtId="203" fontId="9" fillId="0" borderId="5" xfId="1" applyNumberFormat="1" applyFont="1" applyFill="1" applyBorder="1"/>
    <xf numFmtId="203" fontId="8" fillId="0" borderId="3" xfId="1" applyNumberFormat="1" applyFont="1" applyFill="1" applyBorder="1"/>
    <xf numFmtId="192" fontId="9" fillId="0" borderId="0" xfId="0" applyNumberFormat="1" applyFont="1" applyFill="1" applyBorder="1"/>
    <xf numFmtId="192" fontId="9" fillId="0" borderId="3" xfId="0" applyNumberFormat="1" applyFont="1" applyFill="1" applyBorder="1"/>
    <xf numFmtId="192" fontId="8" fillId="0" borderId="3" xfId="1" applyNumberFormat="1" applyFont="1" applyFill="1" applyBorder="1"/>
    <xf numFmtId="192" fontId="8" fillId="0" borderId="0" xfId="1" applyNumberFormat="1" applyFont="1" applyFill="1" applyBorder="1"/>
    <xf numFmtId="192" fontId="9" fillId="0" borderId="0" xfId="1" applyNumberFormat="1" applyFont="1" applyFill="1" applyBorder="1"/>
    <xf numFmtId="192" fontId="8" fillId="0" borderId="6" xfId="1" applyNumberFormat="1" applyFont="1" applyFill="1" applyBorder="1"/>
    <xf numFmtId="192" fontId="8" fillId="0" borderId="5" xfId="1" applyNumberFormat="1" applyFont="1" applyFill="1" applyBorder="1"/>
    <xf numFmtId="209" fontId="9" fillId="0" borderId="0" xfId="1" applyNumberFormat="1" applyFont="1" applyFill="1" applyBorder="1"/>
    <xf numFmtId="209" fontId="9" fillId="0" borderId="5" xfId="1" applyNumberFormat="1" applyFont="1" applyFill="1" applyBorder="1"/>
    <xf numFmtId="192" fontId="9" fillId="0" borderId="5" xfId="1" applyNumberFormat="1" applyFont="1" applyFill="1" applyBorder="1"/>
    <xf numFmtId="0" fontId="9" fillId="0" borderId="0" xfId="0" quotePrefix="1" applyFont="1" applyFill="1" applyAlignment="1">
      <alignment horizontal="center"/>
    </xf>
    <xf numFmtId="203" fontId="26" fillId="0" borderId="0" xfId="1" applyNumberFormat="1" applyFont="1" applyFill="1"/>
    <xf numFmtId="0" fontId="27" fillId="0" borderId="0" xfId="0" applyFont="1" applyFill="1"/>
    <xf numFmtId="0" fontId="27" fillId="0" borderId="0" xfId="10" applyFont="1" applyFill="1"/>
    <xf numFmtId="0" fontId="28" fillId="0" borderId="0" xfId="10" applyFont="1" applyFill="1"/>
    <xf numFmtId="209" fontId="8" fillId="0" borderId="4" xfId="1" applyNumberFormat="1" applyFont="1" applyFill="1" applyBorder="1"/>
    <xf numFmtId="209" fontId="8" fillId="0" borderId="0" xfId="1" applyNumberFormat="1" applyFont="1" applyFill="1" applyBorder="1" applyAlignment="1">
      <alignment horizontal="right"/>
    </xf>
    <xf numFmtId="209" fontId="7" fillId="0" borderId="0" xfId="1" applyNumberFormat="1" applyFont="1" applyFill="1" applyBorder="1"/>
    <xf numFmtId="209" fontId="8" fillId="0" borderId="0" xfId="1" applyNumberFormat="1" applyFont="1" applyFill="1" applyBorder="1" applyAlignment="1">
      <alignment horizontal="center"/>
    </xf>
    <xf numFmtId="209" fontId="8" fillId="0" borderId="5" xfId="1" applyNumberFormat="1" applyFont="1" applyFill="1" applyBorder="1"/>
    <xf numFmtId="209" fontId="7" fillId="0" borderId="0" xfId="1" applyNumberFormat="1" applyFont="1" applyFill="1" applyBorder="1" applyAlignment="1">
      <alignment horizontal="right"/>
    </xf>
    <xf numFmtId="43" fontId="15" fillId="0" borderId="0" xfId="1" applyFont="1"/>
    <xf numFmtId="203" fontId="29" fillId="0" borderId="0" xfId="1" applyNumberFormat="1" applyFont="1" applyFill="1"/>
    <xf numFmtId="192" fontId="8" fillId="0" borderId="4" xfId="1" applyNumberFormat="1" applyFont="1" applyFill="1" applyBorder="1"/>
    <xf numFmtId="1" fontId="36" fillId="0" borderId="0" xfId="10" applyNumberFormat="1" applyFont="1" applyFill="1"/>
    <xf numFmtId="0" fontId="36" fillId="0" borderId="0" xfId="10" applyFont="1" applyFill="1"/>
    <xf numFmtId="203" fontId="9" fillId="0" borderId="6" xfId="1" applyNumberFormat="1" applyFont="1" applyFill="1" applyBorder="1" applyAlignment="1">
      <alignment horizontal="right"/>
    </xf>
    <xf numFmtId="0" fontId="8" fillId="0" borderId="0" xfId="0" applyFont="1" applyFill="1" applyAlignment="1">
      <alignment textRotation="180"/>
    </xf>
    <xf numFmtId="49" fontId="26" fillId="0" borderId="0" xfId="1" applyNumberFormat="1" applyFont="1" applyFill="1" applyBorder="1" applyAlignment="1">
      <alignment horizontal="right" textRotation="180"/>
    </xf>
    <xf numFmtId="49" fontId="8" fillId="0" borderId="0" xfId="10" applyNumberFormat="1" applyFont="1" applyFill="1" applyAlignment="1">
      <alignment horizontal="center"/>
    </xf>
    <xf numFmtId="0" fontId="8" fillId="0" borderId="0" xfId="10" quotePrefix="1" applyFont="1" applyFill="1" applyAlignment="1">
      <alignment horizontal="center"/>
    </xf>
    <xf numFmtId="0" fontId="30" fillId="0" borderId="3" xfId="0" applyFont="1" applyFill="1" applyBorder="1" applyAlignment="1">
      <alignment horizontal="center"/>
    </xf>
    <xf numFmtId="15" fontId="7" fillId="0" borderId="3" xfId="0" applyNumberFormat="1" applyFont="1" applyFill="1" applyBorder="1" applyAlignment="1">
      <alignment horizontal="center"/>
    </xf>
    <xf numFmtId="0" fontId="15" fillId="0" borderId="0" xfId="0" applyFont="1" applyFill="1" applyBorder="1"/>
    <xf numFmtId="0" fontId="15" fillId="0" borderId="0" xfId="0" applyFont="1" applyFill="1"/>
    <xf numFmtId="49" fontId="9" fillId="0" borderId="0" xfId="0" applyNumberFormat="1" applyFont="1" applyFill="1" applyAlignment="1">
      <alignment vertical="center"/>
    </xf>
    <xf numFmtId="0" fontId="21" fillId="0" borderId="3" xfId="0" applyFont="1" applyFill="1" applyBorder="1" applyAlignment="1">
      <alignment horizontal="center"/>
    </xf>
    <xf numFmtId="0" fontId="8" fillId="0" borderId="0" xfId="12" applyFont="1" applyFill="1" applyAlignment="1"/>
    <xf numFmtId="203" fontId="32" fillId="0" borderId="0" xfId="1" applyNumberFormat="1" applyFont="1" applyFill="1"/>
    <xf numFmtId="0" fontId="8" fillId="0" borderId="0" xfId="10" applyNumberFormat="1" applyFont="1" applyFill="1" applyAlignment="1">
      <alignment horizontal="center" vertical="center"/>
    </xf>
    <xf numFmtId="0" fontId="7" fillId="0" borderId="4" xfId="0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43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3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43" fontId="15" fillId="0" borderId="0" xfId="0" applyNumberFormat="1" applyFont="1" applyFill="1" applyAlignment="1">
      <alignment horizontal="center"/>
    </xf>
    <xf numFmtId="43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43" fontId="7" fillId="0" borderId="4" xfId="1" applyFont="1" applyFill="1" applyBorder="1" applyAlignment="1">
      <alignment horizontal="center"/>
    </xf>
  </cellXfs>
  <cellStyles count="17">
    <cellStyle name="Comma" xfId="1" builtinId="3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1"/>
    <cellStyle name="Normal 3" xfId="12"/>
    <cellStyle name="Normal_PR.124-q1'53T2" xfId="13"/>
    <cellStyle name="Percent [2]" xfId="14"/>
    <cellStyle name="Quantity" xfId="15"/>
    <cellStyle name="ปกติ 2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30</xdr:row>
      <xdr:rowOff>0</xdr:rowOff>
    </xdr:from>
    <xdr:to>
      <xdr:col>7</xdr:col>
      <xdr:colOff>104775</xdr:colOff>
      <xdr:row>30</xdr:row>
      <xdr:rowOff>47625</xdr:rowOff>
    </xdr:to>
    <xdr:sp macro="" textlink="">
      <xdr:nvSpPr>
        <xdr:cNvPr id="18813" name="Text Box 1"/>
        <xdr:cNvSpPr txBox="1">
          <a:spLocks noChangeArrowheads="1"/>
        </xdr:cNvSpPr>
      </xdr:nvSpPr>
      <xdr:spPr bwMode="auto">
        <a:xfrm>
          <a:off x="9458325" y="9001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</xdr:row>
      <xdr:rowOff>0</xdr:rowOff>
    </xdr:from>
    <xdr:to>
      <xdr:col>7</xdr:col>
      <xdr:colOff>104775</xdr:colOff>
      <xdr:row>30</xdr:row>
      <xdr:rowOff>47625</xdr:rowOff>
    </xdr:to>
    <xdr:sp macro="" textlink="">
      <xdr:nvSpPr>
        <xdr:cNvPr id="18814" name="Text Box 1"/>
        <xdr:cNvSpPr txBox="1">
          <a:spLocks noChangeArrowheads="1"/>
        </xdr:cNvSpPr>
      </xdr:nvSpPr>
      <xdr:spPr bwMode="auto">
        <a:xfrm>
          <a:off x="9458325" y="9001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1514475</xdr:colOff>
      <xdr:row>23</xdr:row>
      <xdr:rowOff>0</xdr:rowOff>
    </xdr:from>
    <xdr:to>
      <xdr:col>6</xdr:col>
      <xdr:colOff>104775</xdr:colOff>
      <xdr:row>24</xdr:row>
      <xdr:rowOff>19050</xdr:rowOff>
    </xdr:to>
    <xdr:sp macro="" textlink="">
      <xdr:nvSpPr>
        <xdr:cNvPr id="16847" name="Text Box 1"/>
        <xdr:cNvSpPr txBox="1">
          <a:spLocks noChangeArrowheads="1"/>
        </xdr:cNvSpPr>
      </xdr:nvSpPr>
      <xdr:spPr bwMode="auto">
        <a:xfrm>
          <a:off x="6791325" y="67913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mc\FINANCIAL%20STATEMENT\Group_CIG\CIG\CIG_2563\CIG_q4'63\CIG-q4'20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1000000"/>
      <sheetName val="7-8"/>
      <sheetName val="9-10"/>
      <sheetName val="11"/>
      <sheetName val="12"/>
      <sheetName val="13-14"/>
      <sheetName val="15"/>
    </sheetNames>
    <sheetDataSet>
      <sheetData sheetId="0" refreshError="1"/>
      <sheetData sheetId="1" refreshError="1"/>
      <sheetData sheetId="2">
        <row r="6">
          <cell r="E6" t="str">
            <v>Consolidated financial statements</v>
          </cell>
          <cell r="G6" t="str">
            <v>Separate financial statements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 x14ac:dyDescent="0.5"/>
  <sheetData/>
  <phoneticPr fontId="1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 x14ac:dyDescent="0.5"/>
  <sheetData/>
  <phoneticPr fontId="1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tabSelected="1" zoomScaleNormal="100" zoomScaleSheetLayoutView="90" workbookViewId="0"/>
  </sheetViews>
  <sheetFormatPr defaultRowHeight="23.25" x14ac:dyDescent="0.5"/>
  <cols>
    <col min="1" max="1" width="2.28515625" style="18" customWidth="1"/>
    <col min="2" max="2" width="2.140625" style="18" customWidth="1"/>
    <col min="3" max="3" width="50.85546875" style="18" customWidth="1"/>
    <col min="4" max="4" width="9" style="18" customWidth="1"/>
    <col min="5" max="5" width="17.42578125" style="74" customWidth="1"/>
    <col min="6" max="6" width="17.42578125" style="18" customWidth="1"/>
    <col min="7" max="8" width="16.85546875" style="18" customWidth="1"/>
    <col min="9" max="16384" width="9.140625" style="18"/>
  </cols>
  <sheetData>
    <row r="1" spans="1:9" ht="29.25" x14ac:dyDescent="0.6">
      <c r="H1" s="145">
        <v>3</v>
      </c>
    </row>
    <row r="2" spans="1:9" x14ac:dyDescent="0.5">
      <c r="A2" s="194" t="s">
        <v>3</v>
      </c>
      <c r="B2" s="194"/>
      <c r="C2" s="194"/>
      <c r="D2" s="194"/>
      <c r="E2" s="194"/>
      <c r="F2" s="194"/>
      <c r="G2" s="194"/>
      <c r="H2" s="194"/>
    </row>
    <row r="3" spans="1:9" x14ac:dyDescent="0.5">
      <c r="A3" s="194" t="s">
        <v>4</v>
      </c>
      <c r="B3" s="194"/>
      <c r="C3" s="194"/>
      <c r="D3" s="194"/>
      <c r="E3" s="194"/>
      <c r="F3" s="194"/>
      <c r="G3" s="194"/>
      <c r="H3" s="194"/>
    </row>
    <row r="4" spans="1:9" x14ac:dyDescent="0.5">
      <c r="A4" s="11"/>
      <c r="B4" s="11"/>
      <c r="C4" s="11"/>
      <c r="D4" s="11"/>
      <c r="E4" s="11"/>
      <c r="H4" s="92" t="s">
        <v>7</v>
      </c>
    </row>
    <row r="5" spans="1:9" x14ac:dyDescent="0.5">
      <c r="A5" s="20"/>
      <c r="B5" s="20"/>
      <c r="C5" s="20"/>
      <c r="D5" s="75"/>
      <c r="E5" s="193" t="s">
        <v>5</v>
      </c>
      <c r="F5" s="193"/>
      <c r="G5" s="193" t="s">
        <v>14</v>
      </c>
      <c r="H5" s="193"/>
    </row>
    <row r="6" spans="1:9" x14ac:dyDescent="0.5">
      <c r="A6" s="76"/>
      <c r="B6" s="76"/>
      <c r="C6" s="76"/>
      <c r="D6" s="184" t="s">
        <v>6</v>
      </c>
      <c r="E6" s="71" t="s">
        <v>13</v>
      </c>
      <c r="F6" s="185" t="s">
        <v>12</v>
      </c>
      <c r="G6" s="71" t="s">
        <v>13</v>
      </c>
      <c r="H6" s="185" t="s">
        <v>12</v>
      </c>
    </row>
    <row r="7" spans="1:9" s="100" customFormat="1" ht="21.75" x14ac:dyDescent="0.45">
      <c r="A7" s="96"/>
      <c r="B7" s="96"/>
      <c r="C7" s="96"/>
      <c r="D7" s="97"/>
      <c r="E7" s="98" t="s">
        <v>8</v>
      </c>
      <c r="F7" s="99" t="s">
        <v>9</v>
      </c>
      <c r="G7" s="98" t="s">
        <v>8</v>
      </c>
      <c r="H7" s="99" t="s">
        <v>9</v>
      </c>
    </row>
    <row r="8" spans="1:9" s="100" customFormat="1" ht="21.75" x14ac:dyDescent="0.45">
      <c r="A8" s="96"/>
      <c r="B8" s="96"/>
      <c r="C8" s="96"/>
      <c r="D8" s="97"/>
      <c r="E8" s="98" t="s">
        <v>10</v>
      </c>
      <c r="F8" s="99" t="s">
        <v>194</v>
      </c>
      <c r="G8" s="98" t="s">
        <v>10</v>
      </c>
      <c r="H8" s="99" t="s">
        <v>194</v>
      </c>
    </row>
    <row r="9" spans="1:9" ht="24.75" customHeight="1" x14ac:dyDescent="0.5">
      <c r="A9" s="18" t="s">
        <v>11</v>
      </c>
      <c r="F9" s="74"/>
    </row>
    <row r="10" spans="1:9" ht="24.75" customHeight="1" x14ac:dyDescent="0.5">
      <c r="A10" s="9" t="s">
        <v>15</v>
      </c>
      <c r="E10" s="77"/>
      <c r="F10" s="77"/>
    </row>
    <row r="11" spans="1:9" ht="24.75" customHeight="1" x14ac:dyDescent="0.5">
      <c r="A11" s="78"/>
      <c r="B11" s="18" t="s">
        <v>16</v>
      </c>
      <c r="D11" s="143">
        <v>6</v>
      </c>
      <c r="E11" s="39">
        <v>9669</v>
      </c>
      <c r="F11" s="39">
        <v>30840</v>
      </c>
      <c r="G11" s="39">
        <v>8832</v>
      </c>
      <c r="H11" s="39">
        <v>24035</v>
      </c>
    </row>
    <row r="12" spans="1:9" ht="24.75" customHeight="1" x14ac:dyDescent="0.5">
      <c r="A12" s="78"/>
      <c r="B12" s="18" t="s">
        <v>17</v>
      </c>
      <c r="D12" s="79" t="s">
        <v>192</v>
      </c>
      <c r="E12" s="39">
        <v>196790</v>
      </c>
      <c r="F12" s="39">
        <v>166774</v>
      </c>
      <c r="G12" s="39">
        <v>181782</v>
      </c>
      <c r="H12" s="39">
        <v>156537</v>
      </c>
    </row>
    <row r="13" spans="1:9" ht="24.75" customHeight="1" x14ac:dyDescent="0.5">
      <c r="A13" s="78"/>
      <c r="B13" s="18" t="s">
        <v>191</v>
      </c>
      <c r="D13" s="143" t="s">
        <v>193</v>
      </c>
      <c r="E13" s="39">
        <v>56119</v>
      </c>
      <c r="F13" s="39">
        <v>37538</v>
      </c>
      <c r="G13" s="39">
        <v>35659</v>
      </c>
      <c r="H13" s="39">
        <v>25631</v>
      </c>
    </row>
    <row r="14" spans="1:9" ht="24.75" customHeight="1" x14ac:dyDescent="0.5">
      <c r="A14" s="78"/>
      <c r="B14" s="18" t="s">
        <v>19</v>
      </c>
      <c r="D14" s="143">
        <v>5.0999999999999996</v>
      </c>
      <c r="E14" s="39">
        <v>800</v>
      </c>
      <c r="F14" s="39">
        <v>1600</v>
      </c>
      <c r="G14" s="39">
        <v>9500</v>
      </c>
      <c r="H14" s="39">
        <v>1000</v>
      </c>
      <c r="I14" s="78"/>
    </row>
    <row r="15" spans="1:9" ht="24.75" customHeight="1" x14ac:dyDescent="0.5">
      <c r="A15" s="78"/>
      <c r="B15" s="18" t="s">
        <v>20</v>
      </c>
      <c r="D15" s="143">
        <v>9</v>
      </c>
      <c r="E15" s="39">
        <v>0</v>
      </c>
      <c r="F15" s="39">
        <v>0</v>
      </c>
      <c r="G15" s="39">
        <v>0</v>
      </c>
      <c r="H15" s="39">
        <v>0</v>
      </c>
    </row>
    <row r="16" spans="1:9" ht="24.75" customHeight="1" x14ac:dyDescent="0.5">
      <c r="A16" s="78"/>
      <c r="B16" s="18" t="s">
        <v>21</v>
      </c>
      <c r="D16" s="143">
        <v>10</v>
      </c>
      <c r="E16" s="39">
        <v>0</v>
      </c>
      <c r="F16" s="39">
        <v>0</v>
      </c>
      <c r="G16" s="39">
        <v>0</v>
      </c>
      <c r="H16" s="39">
        <v>0</v>
      </c>
    </row>
    <row r="17" spans="1:8" ht="24.75" customHeight="1" x14ac:dyDescent="0.5">
      <c r="A17" s="78"/>
      <c r="B17" s="18" t="s">
        <v>22</v>
      </c>
      <c r="D17" s="143">
        <v>11</v>
      </c>
      <c r="E17" s="39">
        <v>157996</v>
      </c>
      <c r="F17" s="39">
        <v>91743</v>
      </c>
      <c r="G17" s="39">
        <v>157899</v>
      </c>
      <c r="H17" s="39">
        <v>91638</v>
      </c>
    </row>
    <row r="18" spans="1:8" ht="24.75" customHeight="1" x14ac:dyDescent="0.5">
      <c r="A18" s="78"/>
      <c r="B18" s="18" t="s">
        <v>23</v>
      </c>
      <c r="D18" s="143">
        <v>12</v>
      </c>
      <c r="E18" s="39">
        <v>0</v>
      </c>
      <c r="F18" s="39">
        <v>0</v>
      </c>
      <c r="G18" s="39">
        <v>0</v>
      </c>
      <c r="H18" s="39">
        <v>0</v>
      </c>
    </row>
    <row r="19" spans="1:8" ht="24.75" customHeight="1" x14ac:dyDescent="0.5">
      <c r="A19" s="78"/>
      <c r="B19" s="18" t="s">
        <v>24</v>
      </c>
      <c r="D19" s="80"/>
      <c r="E19" s="39">
        <v>20066</v>
      </c>
      <c r="F19" s="39">
        <v>10987</v>
      </c>
      <c r="G19" s="39">
        <v>15629</v>
      </c>
      <c r="H19" s="39">
        <v>7834</v>
      </c>
    </row>
    <row r="20" spans="1:8" ht="24.75" customHeight="1" x14ac:dyDescent="0.5">
      <c r="C20" s="78" t="s">
        <v>25</v>
      </c>
      <c r="D20" s="78"/>
      <c r="E20" s="81">
        <f>SUM(E11:E19)</f>
        <v>441440</v>
      </c>
      <c r="F20" s="81">
        <f>SUM(F11:F19)</f>
        <v>339482</v>
      </c>
      <c r="G20" s="81">
        <f>SUM(G11:G19)</f>
        <v>409301</v>
      </c>
      <c r="H20" s="81">
        <f>SUM(H11:H19)</f>
        <v>306675</v>
      </c>
    </row>
    <row r="21" spans="1:8" ht="24.75" customHeight="1" x14ac:dyDescent="0.5">
      <c r="A21" s="78" t="s">
        <v>26</v>
      </c>
      <c r="B21" s="78"/>
      <c r="C21" s="78"/>
      <c r="D21" s="78"/>
      <c r="E21" s="72"/>
      <c r="F21" s="39"/>
      <c r="G21" s="78"/>
      <c r="H21" s="78"/>
    </row>
    <row r="22" spans="1:8" ht="24.75" customHeight="1" x14ac:dyDescent="0.5">
      <c r="A22" s="78"/>
      <c r="B22" s="18" t="s">
        <v>27</v>
      </c>
      <c r="D22" s="182" t="s">
        <v>183</v>
      </c>
      <c r="E22" s="12">
        <v>10000</v>
      </c>
      <c r="F22" s="39">
        <v>10102</v>
      </c>
      <c r="G22" s="78">
        <v>10000</v>
      </c>
      <c r="H22" s="78">
        <v>10000</v>
      </c>
    </row>
    <row r="23" spans="1:8" ht="24.75" customHeight="1" x14ac:dyDescent="0.5">
      <c r="A23" s="78"/>
      <c r="B23" s="18" t="s">
        <v>28</v>
      </c>
      <c r="D23" s="143">
        <v>14</v>
      </c>
      <c r="E23" s="82">
        <v>0</v>
      </c>
      <c r="F23" s="82">
        <v>0</v>
      </c>
      <c r="G23" s="82">
        <v>16775</v>
      </c>
      <c r="H23" s="82">
        <v>19390</v>
      </c>
    </row>
    <row r="24" spans="1:8" ht="24.75" customHeight="1" x14ac:dyDescent="0.5">
      <c r="A24" s="78"/>
      <c r="B24" s="18" t="s">
        <v>29</v>
      </c>
      <c r="D24" s="143">
        <v>15</v>
      </c>
      <c r="E24" s="82">
        <v>101</v>
      </c>
      <c r="F24" s="82">
        <v>107</v>
      </c>
      <c r="G24" s="82">
        <v>122</v>
      </c>
      <c r="H24" s="82">
        <v>122</v>
      </c>
    </row>
    <row r="25" spans="1:8" ht="24.75" customHeight="1" x14ac:dyDescent="0.5">
      <c r="A25" s="78"/>
      <c r="B25" s="18" t="s">
        <v>30</v>
      </c>
      <c r="D25" s="143">
        <v>5.0999999999999996</v>
      </c>
      <c r="E25" s="39">
        <v>0</v>
      </c>
      <c r="F25" s="39">
        <v>0</v>
      </c>
      <c r="G25" s="82">
        <v>0</v>
      </c>
      <c r="H25" s="82">
        <v>0</v>
      </c>
    </row>
    <row r="26" spans="1:8" ht="24.75" customHeight="1" x14ac:dyDescent="0.5">
      <c r="A26" s="78"/>
      <c r="B26" s="18" t="s">
        <v>204</v>
      </c>
      <c r="D26" s="192" t="s">
        <v>193</v>
      </c>
      <c r="E26" s="39">
        <v>25520</v>
      </c>
      <c r="F26" s="39">
        <v>27913</v>
      </c>
      <c r="G26" s="82">
        <v>24583</v>
      </c>
      <c r="H26" s="82">
        <v>27913</v>
      </c>
    </row>
    <row r="27" spans="1:8" ht="24.75" customHeight="1" x14ac:dyDescent="0.5">
      <c r="A27" s="78"/>
      <c r="B27" s="18" t="s">
        <v>31</v>
      </c>
      <c r="D27" s="143">
        <v>16</v>
      </c>
      <c r="E27" s="39">
        <v>52439</v>
      </c>
      <c r="F27" s="39">
        <v>52626</v>
      </c>
      <c r="G27" s="82">
        <v>49394</v>
      </c>
      <c r="H27" s="82">
        <v>50409</v>
      </c>
    </row>
    <row r="28" spans="1:8" ht="24.75" customHeight="1" x14ac:dyDescent="0.5">
      <c r="A28" s="78"/>
      <c r="B28" s="18" t="s">
        <v>32</v>
      </c>
      <c r="D28" s="143">
        <v>17</v>
      </c>
      <c r="E28" s="39">
        <v>357044</v>
      </c>
      <c r="F28" s="39">
        <v>365843</v>
      </c>
      <c r="G28" s="82">
        <v>230853</v>
      </c>
      <c r="H28" s="82">
        <v>237062</v>
      </c>
    </row>
    <row r="29" spans="1:8" ht="24.75" customHeight="1" x14ac:dyDescent="0.5">
      <c r="A29" s="78"/>
      <c r="B29" s="18" t="s">
        <v>33</v>
      </c>
      <c r="D29" s="143">
        <v>18</v>
      </c>
      <c r="E29" s="39">
        <v>18440</v>
      </c>
      <c r="F29" s="39">
        <v>17816</v>
      </c>
      <c r="G29" s="82">
        <v>3510</v>
      </c>
      <c r="H29" s="82">
        <v>3640</v>
      </c>
    </row>
    <row r="30" spans="1:8" ht="24.75" customHeight="1" x14ac:dyDescent="0.5">
      <c r="A30" s="78"/>
      <c r="B30" s="18" t="s">
        <v>34</v>
      </c>
      <c r="D30" s="143">
        <v>19</v>
      </c>
      <c r="E30" s="39">
        <v>1888</v>
      </c>
      <c r="F30" s="39">
        <v>1884</v>
      </c>
      <c r="G30" s="82">
        <v>1710</v>
      </c>
      <c r="H30" s="82">
        <v>1684</v>
      </c>
    </row>
    <row r="31" spans="1:8" ht="24.75" customHeight="1" x14ac:dyDescent="0.5">
      <c r="A31" s="78"/>
      <c r="B31" s="18" t="s">
        <v>35</v>
      </c>
      <c r="D31" s="143">
        <v>20</v>
      </c>
      <c r="E31" s="39">
        <v>38718</v>
      </c>
      <c r="F31" s="39">
        <v>36586</v>
      </c>
      <c r="G31" s="82">
        <v>102711</v>
      </c>
      <c r="H31" s="82">
        <v>100126</v>
      </c>
    </row>
    <row r="32" spans="1:8" ht="24.75" customHeight="1" x14ac:dyDescent="0.5">
      <c r="A32" s="78"/>
      <c r="B32" s="18" t="s">
        <v>36</v>
      </c>
      <c r="D32" s="143"/>
      <c r="E32" s="39">
        <v>21337</v>
      </c>
      <c r="F32" s="39">
        <v>22396</v>
      </c>
      <c r="G32" s="82">
        <v>17366</v>
      </c>
      <c r="H32" s="82">
        <v>17367</v>
      </c>
    </row>
    <row r="33" spans="1:8" ht="24.75" customHeight="1" x14ac:dyDescent="0.5">
      <c r="C33" s="78" t="s">
        <v>37</v>
      </c>
      <c r="D33" s="78"/>
      <c r="E33" s="60">
        <f>SUM(E22:E32)</f>
        <v>525487</v>
      </c>
      <c r="F33" s="60">
        <f>SUM(F22:F32)</f>
        <v>535273</v>
      </c>
      <c r="G33" s="60">
        <f>SUM(G22:G32)</f>
        <v>457024</v>
      </c>
      <c r="H33" s="60">
        <f>SUM(H22:H32)</f>
        <v>467713</v>
      </c>
    </row>
    <row r="34" spans="1:8" ht="24.75" customHeight="1" thickBot="1" x14ac:dyDescent="0.55000000000000004">
      <c r="C34" s="78" t="s">
        <v>38</v>
      </c>
      <c r="D34" s="78"/>
      <c r="E34" s="61">
        <f>E20+E33</f>
        <v>966927</v>
      </c>
      <c r="F34" s="61">
        <f>F20+F33</f>
        <v>874755</v>
      </c>
      <c r="G34" s="61">
        <f>G20+G33</f>
        <v>866325</v>
      </c>
      <c r="H34" s="61">
        <f>H20+H33</f>
        <v>774388</v>
      </c>
    </row>
    <row r="35" spans="1:8" ht="24" thickTop="1" x14ac:dyDescent="0.5">
      <c r="A35" s="78"/>
      <c r="B35" s="78"/>
      <c r="C35" s="78"/>
      <c r="D35" s="78"/>
      <c r="E35" s="78"/>
    </row>
    <row r="36" spans="1:8" x14ac:dyDescent="0.5">
      <c r="A36" s="78"/>
      <c r="B36" s="78"/>
      <c r="C36" s="78"/>
      <c r="D36" s="78"/>
      <c r="E36" s="78"/>
    </row>
    <row r="37" spans="1:8" x14ac:dyDescent="0.5">
      <c r="A37" s="78"/>
      <c r="B37" s="78"/>
      <c r="C37" s="78"/>
      <c r="D37" s="78"/>
      <c r="E37" s="78"/>
    </row>
    <row r="38" spans="1:8" x14ac:dyDescent="0.5">
      <c r="A38" s="78"/>
      <c r="B38" s="78"/>
      <c r="C38" s="78"/>
      <c r="D38" s="78"/>
      <c r="E38" s="78"/>
    </row>
    <row r="39" spans="1:8" x14ac:dyDescent="0.5">
      <c r="A39" s="78"/>
      <c r="B39" s="78"/>
      <c r="C39" s="78"/>
      <c r="D39" s="78"/>
      <c r="E39" s="78"/>
    </row>
    <row r="40" spans="1:8" x14ac:dyDescent="0.5">
      <c r="A40" s="78"/>
      <c r="B40" s="78"/>
      <c r="C40" s="78"/>
      <c r="D40" s="78"/>
      <c r="E40" s="78"/>
    </row>
    <row r="41" spans="1:8" x14ac:dyDescent="0.5">
      <c r="A41" s="78"/>
      <c r="B41" s="78"/>
      <c r="C41" s="78"/>
      <c r="D41" s="78"/>
      <c r="E41" s="78"/>
    </row>
    <row r="42" spans="1:8" ht="23.25" customHeight="1" x14ac:dyDescent="0.5">
      <c r="A42" s="78"/>
      <c r="B42" s="78"/>
      <c r="C42" s="78"/>
      <c r="D42" s="78"/>
      <c r="E42" s="78"/>
    </row>
    <row r="43" spans="1:8" x14ac:dyDescent="0.5">
      <c r="A43" s="78"/>
      <c r="B43" s="78"/>
      <c r="C43" s="78"/>
      <c r="D43" s="78"/>
      <c r="E43" s="78"/>
    </row>
    <row r="44" spans="1:8" x14ac:dyDescent="0.5">
      <c r="A44" s="78"/>
      <c r="B44" s="78"/>
      <c r="C44" s="78"/>
      <c r="D44" s="78"/>
      <c r="E44" s="78"/>
    </row>
    <row r="45" spans="1:8" x14ac:dyDescent="0.5">
      <c r="A45" s="78"/>
      <c r="B45" s="78"/>
      <c r="C45" s="78"/>
      <c r="D45" s="78"/>
      <c r="E45" s="78"/>
    </row>
    <row r="46" spans="1:8" x14ac:dyDescent="0.5">
      <c r="A46" s="78"/>
      <c r="B46" s="78"/>
      <c r="C46" s="78"/>
      <c r="D46" s="78"/>
      <c r="E46" s="78"/>
    </row>
    <row r="47" spans="1:8" x14ac:dyDescent="0.5">
      <c r="A47" s="78" t="s">
        <v>39</v>
      </c>
      <c r="B47" s="78"/>
      <c r="C47" s="78"/>
      <c r="D47" s="78"/>
      <c r="E47" s="78"/>
    </row>
    <row r="48" spans="1:8" ht="29.25" x14ac:dyDescent="0.6">
      <c r="H48" s="145">
        <v>4</v>
      </c>
    </row>
    <row r="49" spans="1:8" x14ac:dyDescent="0.5">
      <c r="A49" s="194" t="s">
        <v>3</v>
      </c>
      <c r="B49" s="194"/>
      <c r="C49" s="194"/>
      <c r="D49" s="194"/>
      <c r="E49" s="194"/>
      <c r="F49" s="194"/>
      <c r="G49" s="194"/>
      <c r="H49" s="194"/>
    </row>
    <row r="50" spans="1:8" x14ac:dyDescent="0.5">
      <c r="A50" s="194" t="s">
        <v>4</v>
      </c>
      <c r="B50" s="194"/>
      <c r="C50" s="194"/>
      <c r="D50" s="194"/>
      <c r="E50" s="194"/>
      <c r="F50" s="194"/>
      <c r="G50" s="194"/>
      <c r="H50" s="194"/>
    </row>
    <row r="51" spans="1:8" x14ac:dyDescent="0.5">
      <c r="A51" s="11"/>
      <c r="B51" s="11"/>
      <c r="C51" s="11"/>
      <c r="D51" s="11"/>
      <c r="E51" s="11"/>
      <c r="H51" s="92" t="s">
        <v>7</v>
      </c>
    </row>
    <row r="52" spans="1:8" x14ac:dyDescent="0.5">
      <c r="A52" s="20"/>
      <c r="B52" s="20"/>
      <c r="C52" s="20"/>
      <c r="D52" s="75"/>
      <c r="E52" s="193" t="s">
        <v>5</v>
      </c>
      <c r="F52" s="193"/>
      <c r="G52" s="193" t="s">
        <v>14</v>
      </c>
      <c r="H52" s="193"/>
    </row>
    <row r="53" spans="1:8" x14ac:dyDescent="0.5">
      <c r="A53" s="76"/>
      <c r="B53" s="76"/>
      <c r="C53" s="76"/>
      <c r="D53" s="5" t="s">
        <v>6</v>
      </c>
      <c r="E53" s="71" t="str">
        <f>+E6</f>
        <v>March 31, 2021</v>
      </c>
      <c r="F53" s="71" t="str">
        <f>+F6</f>
        <v>December 31,2020</v>
      </c>
      <c r="G53" s="71" t="str">
        <f>+G6</f>
        <v>March 31, 2021</v>
      </c>
      <c r="H53" s="71" t="str">
        <f>+H6</f>
        <v>December 31,2020</v>
      </c>
    </row>
    <row r="54" spans="1:8" s="100" customFormat="1" ht="21.75" x14ac:dyDescent="0.45">
      <c r="A54" s="96"/>
      <c r="B54" s="96"/>
      <c r="C54" s="96"/>
      <c r="D54" s="97"/>
      <c r="E54" s="98" t="s">
        <v>8</v>
      </c>
      <c r="F54" s="99" t="s">
        <v>9</v>
      </c>
      <c r="G54" s="98" t="s">
        <v>8</v>
      </c>
      <c r="H54" s="99" t="s">
        <v>9</v>
      </c>
    </row>
    <row r="55" spans="1:8" s="100" customFormat="1" ht="21.75" x14ac:dyDescent="0.45">
      <c r="A55" s="96"/>
      <c r="B55" s="96"/>
      <c r="C55" s="96"/>
      <c r="D55" s="97"/>
      <c r="E55" s="98" t="s">
        <v>10</v>
      </c>
      <c r="F55" s="99" t="s">
        <v>194</v>
      </c>
      <c r="G55" s="98" t="s">
        <v>10</v>
      </c>
      <c r="H55" s="99" t="s">
        <v>194</v>
      </c>
    </row>
    <row r="56" spans="1:8" ht="24.75" customHeight="1" x14ac:dyDescent="0.5">
      <c r="A56" s="18" t="s">
        <v>40</v>
      </c>
      <c r="E56" s="39"/>
    </row>
    <row r="57" spans="1:8" ht="24.75" customHeight="1" x14ac:dyDescent="0.5">
      <c r="A57" s="18" t="s">
        <v>41</v>
      </c>
      <c r="E57" s="83"/>
    </row>
    <row r="58" spans="1:8" ht="24.75" customHeight="1" x14ac:dyDescent="0.5">
      <c r="B58" s="18" t="s">
        <v>42</v>
      </c>
      <c r="D58" s="22">
        <v>21</v>
      </c>
      <c r="E58" s="39">
        <v>120019</v>
      </c>
      <c r="F58" s="39">
        <v>111507</v>
      </c>
      <c r="G58" s="39">
        <v>120019</v>
      </c>
      <c r="H58" s="39">
        <v>111507</v>
      </c>
    </row>
    <row r="59" spans="1:8" ht="24.75" customHeight="1" x14ac:dyDescent="0.5">
      <c r="B59" s="18" t="s">
        <v>43</v>
      </c>
      <c r="D59" s="22">
        <v>5.0999999999999996</v>
      </c>
      <c r="E59" s="39">
        <v>16340</v>
      </c>
      <c r="F59" s="39">
        <v>15880</v>
      </c>
      <c r="G59" s="39">
        <v>820</v>
      </c>
      <c r="H59" s="39">
        <v>820</v>
      </c>
    </row>
    <row r="60" spans="1:8" ht="24.75" customHeight="1" x14ac:dyDescent="0.5">
      <c r="B60" s="18" t="s">
        <v>44</v>
      </c>
      <c r="D60" s="22">
        <v>22</v>
      </c>
      <c r="E60" s="39">
        <v>102681</v>
      </c>
      <c r="F60" s="39">
        <v>79458</v>
      </c>
      <c r="G60" s="39">
        <v>88031</v>
      </c>
      <c r="H60" s="39">
        <v>65058</v>
      </c>
    </row>
    <row r="61" spans="1:8" ht="24.75" customHeight="1" x14ac:dyDescent="0.5">
      <c r="B61" s="18" t="s">
        <v>45</v>
      </c>
      <c r="D61" s="22" t="s">
        <v>195</v>
      </c>
      <c r="E61" s="39">
        <v>277265</v>
      </c>
      <c r="F61" s="39">
        <v>204598</v>
      </c>
      <c r="G61" s="39">
        <v>255638</v>
      </c>
      <c r="H61" s="39">
        <v>187223</v>
      </c>
    </row>
    <row r="62" spans="1:8" ht="24.75" customHeight="1" x14ac:dyDescent="0.5">
      <c r="B62" s="18" t="s">
        <v>46</v>
      </c>
      <c r="D62" s="22">
        <v>8</v>
      </c>
      <c r="E62" s="39">
        <v>5429</v>
      </c>
      <c r="F62" s="39">
        <v>8970</v>
      </c>
      <c r="G62" s="39">
        <v>2429</v>
      </c>
      <c r="H62" s="39">
        <v>8970</v>
      </c>
    </row>
    <row r="63" spans="1:8" ht="24.75" customHeight="1" x14ac:dyDescent="0.5">
      <c r="B63" s="18" t="s">
        <v>47</v>
      </c>
      <c r="D63" s="22"/>
      <c r="E63" s="39">
        <v>14830</v>
      </c>
      <c r="F63" s="39">
        <v>5150</v>
      </c>
      <c r="G63" s="39">
        <v>12154</v>
      </c>
      <c r="H63" s="39">
        <v>2540</v>
      </c>
    </row>
    <row r="64" spans="1:8" ht="24.75" customHeight="1" x14ac:dyDescent="0.5">
      <c r="B64" s="18" t="s">
        <v>217</v>
      </c>
      <c r="D64" s="22"/>
      <c r="E64" s="39"/>
      <c r="F64" s="39"/>
      <c r="G64" s="39"/>
      <c r="H64" s="39"/>
    </row>
    <row r="65" spans="1:8" ht="24.75" customHeight="1" x14ac:dyDescent="0.5">
      <c r="C65" s="18" t="s">
        <v>218</v>
      </c>
      <c r="D65" s="22">
        <v>15.2</v>
      </c>
      <c r="E65" s="39">
        <v>10880</v>
      </c>
      <c r="F65" s="39">
        <v>0</v>
      </c>
      <c r="G65" s="39">
        <v>0</v>
      </c>
      <c r="H65" s="39">
        <v>0</v>
      </c>
    </row>
    <row r="66" spans="1:8" ht="24.75" customHeight="1" x14ac:dyDescent="0.5">
      <c r="B66" s="18" t="s">
        <v>48</v>
      </c>
      <c r="D66" s="183">
        <v>24</v>
      </c>
      <c r="E66" s="39">
        <v>3961</v>
      </c>
      <c r="F66" s="39">
        <v>3511</v>
      </c>
      <c r="G66" s="39">
        <v>413</v>
      </c>
      <c r="H66" s="39">
        <v>406</v>
      </c>
    </row>
    <row r="67" spans="1:8" ht="24.75" customHeight="1" x14ac:dyDescent="0.5">
      <c r="A67" s="3"/>
      <c r="B67" s="3" t="s">
        <v>49</v>
      </c>
      <c r="C67" s="3"/>
      <c r="E67" s="39">
        <v>6429</v>
      </c>
      <c r="F67" s="39">
        <v>5042</v>
      </c>
      <c r="G67" s="39">
        <v>1967</v>
      </c>
      <c r="H67" s="39">
        <v>1468</v>
      </c>
    </row>
    <row r="68" spans="1:8" s="17" customFormat="1" ht="24.75" customHeight="1" x14ac:dyDescent="0.5">
      <c r="B68" s="18"/>
      <c r="C68" s="18" t="s">
        <v>50</v>
      </c>
      <c r="D68" s="18"/>
      <c r="E68" s="81">
        <f>SUM(E58:E67)</f>
        <v>557834</v>
      </c>
      <c r="F68" s="81">
        <f>SUM(F58:F67)</f>
        <v>434116</v>
      </c>
      <c r="G68" s="81">
        <f>SUM(G58:G67)</f>
        <v>481471</v>
      </c>
      <c r="H68" s="81">
        <f>SUM(H58:H67)</f>
        <v>377992</v>
      </c>
    </row>
    <row r="69" spans="1:8" s="17" customFormat="1" ht="24.75" customHeight="1" x14ac:dyDescent="0.5">
      <c r="A69" s="18" t="s">
        <v>51</v>
      </c>
      <c r="B69" s="18"/>
      <c r="C69" s="18"/>
      <c r="E69" s="14"/>
      <c r="F69" s="14"/>
      <c r="G69" s="14"/>
      <c r="H69" s="14"/>
    </row>
    <row r="70" spans="1:8" ht="24.75" customHeight="1" x14ac:dyDescent="0.5">
      <c r="B70" s="9" t="s">
        <v>52</v>
      </c>
      <c r="D70" s="183">
        <v>24</v>
      </c>
      <c r="E70" s="39">
        <v>9813</v>
      </c>
      <c r="F70" s="39">
        <v>9204</v>
      </c>
      <c r="G70" s="39">
        <v>3357</v>
      </c>
      <c r="H70" s="39">
        <v>3463</v>
      </c>
    </row>
    <row r="71" spans="1:8" ht="24.75" customHeight="1" x14ac:dyDescent="0.5">
      <c r="B71" s="18" t="s">
        <v>53</v>
      </c>
      <c r="D71" s="183">
        <v>25</v>
      </c>
      <c r="E71" s="39">
        <v>70003</v>
      </c>
      <c r="F71" s="39">
        <v>68474</v>
      </c>
      <c r="G71" s="39">
        <v>69051</v>
      </c>
      <c r="H71" s="39">
        <v>67609</v>
      </c>
    </row>
    <row r="72" spans="1:8" ht="24.75" customHeight="1" x14ac:dyDescent="0.5">
      <c r="B72" s="18" t="s">
        <v>54</v>
      </c>
      <c r="E72" s="39">
        <v>554</v>
      </c>
      <c r="F72" s="39">
        <v>554</v>
      </c>
      <c r="G72" s="39">
        <v>3</v>
      </c>
      <c r="H72" s="39">
        <v>3</v>
      </c>
    </row>
    <row r="73" spans="1:8" ht="24.75" customHeight="1" x14ac:dyDescent="0.5">
      <c r="C73" s="18" t="s">
        <v>55</v>
      </c>
      <c r="E73" s="81">
        <f>SUM(E70:E72)</f>
        <v>80370</v>
      </c>
      <c r="F73" s="81">
        <f>SUM(F70:F72)</f>
        <v>78232</v>
      </c>
      <c r="G73" s="81">
        <f>SUM(G70:G72)</f>
        <v>72411</v>
      </c>
      <c r="H73" s="81">
        <f>SUM(H70:H72)</f>
        <v>71075</v>
      </c>
    </row>
    <row r="74" spans="1:8" s="17" customFormat="1" ht="24.75" customHeight="1" x14ac:dyDescent="0.5">
      <c r="C74" s="18" t="s">
        <v>56</v>
      </c>
      <c r="D74" s="18"/>
      <c r="E74" s="81">
        <f>SUM(E68+E73)</f>
        <v>638204</v>
      </c>
      <c r="F74" s="81">
        <f>SUM(F68+F73)</f>
        <v>512348</v>
      </c>
      <c r="G74" s="81">
        <f>SUM(G68+G73)</f>
        <v>553882</v>
      </c>
      <c r="H74" s="81">
        <f>SUM(H68+H73)</f>
        <v>449067</v>
      </c>
    </row>
    <row r="75" spans="1:8" ht="15" customHeight="1" x14ac:dyDescent="0.5">
      <c r="E75" s="39"/>
    </row>
    <row r="76" spans="1:8" ht="24.75" customHeight="1" x14ac:dyDescent="0.5">
      <c r="A76" s="18" t="s">
        <v>57</v>
      </c>
      <c r="E76" s="84"/>
    </row>
    <row r="77" spans="1:8" ht="24.75" customHeight="1" x14ac:dyDescent="0.5">
      <c r="B77" s="18" t="s">
        <v>58</v>
      </c>
      <c r="D77" s="183">
        <v>26</v>
      </c>
      <c r="E77" s="85"/>
    </row>
    <row r="78" spans="1:8" ht="24.75" customHeight="1" x14ac:dyDescent="0.5">
      <c r="B78" s="18" t="s">
        <v>59</v>
      </c>
      <c r="E78" s="62"/>
      <c r="F78" s="104"/>
      <c r="G78" s="104"/>
      <c r="H78" s="104"/>
    </row>
    <row r="79" spans="1:8" ht="24.75" customHeight="1" x14ac:dyDescent="0.5">
      <c r="B79" s="18" t="s">
        <v>205</v>
      </c>
      <c r="C79" s="103"/>
      <c r="E79" s="86">
        <v>648590</v>
      </c>
      <c r="F79" s="86">
        <v>648590</v>
      </c>
      <c r="G79" s="86">
        <v>648590</v>
      </c>
      <c r="H79" s="86">
        <v>648590</v>
      </c>
    </row>
    <row r="80" spans="1:8" ht="24.75" customHeight="1" x14ac:dyDescent="0.5">
      <c r="B80" s="18" t="s">
        <v>61</v>
      </c>
      <c r="E80" s="39"/>
      <c r="F80" s="78"/>
      <c r="G80" s="78"/>
      <c r="H80" s="78"/>
    </row>
    <row r="81" spans="1:8" ht="24.75" customHeight="1" x14ac:dyDescent="0.5">
      <c r="B81" s="18" t="s">
        <v>128</v>
      </c>
      <c r="E81" s="39">
        <v>432394</v>
      </c>
      <c r="F81" s="39">
        <v>0</v>
      </c>
      <c r="G81" s="39">
        <v>432394</v>
      </c>
      <c r="H81" s="39">
        <v>0</v>
      </c>
    </row>
    <row r="82" spans="1:8" ht="24.75" customHeight="1" x14ac:dyDescent="0.5">
      <c r="B82" s="18" t="s">
        <v>60</v>
      </c>
      <c r="E82" s="39">
        <v>0</v>
      </c>
      <c r="F82" s="39">
        <v>432393</v>
      </c>
      <c r="G82" s="39">
        <v>0</v>
      </c>
      <c r="H82" s="39">
        <v>432393</v>
      </c>
    </row>
    <row r="83" spans="1:8" ht="24.75" customHeight="1" x14ac:dyDescent="0.5">
      <c r="B83" s="18" t="s">
        <v>62</v>
      </c>
      <c r="D83" s="22"/>
      <c r="E83" s="39">
        <f>+'7'!D25</f>
        <v>565028</v>
      </c>
      <c r="F83" s="39">
        <v>565027</v>
      </c>
      <c r="G83" s="39">
        <f>+'8'!D23</f>
        <v>565028</v>
      </c>
      <c r="H83" s="39">
        <v>565027</v>
      </c>
    </row>
    <row r="84" spans="1:8" ht="24.75" customHeight="1" x14ac:dyDescent="0.5">
      <c r="B84" s="18" t="s">
        <v>63</v>
      </c>
      <c r="D84" s="22"/>
      <c r="E84" s="39">
        <f>+'7'!E18</f>
        <v>15535</v>
      </c>
      <c r="F84" s="39">
        <v>15535</v>
      </c>
      <c r="G84" s="39">
        <f>+'8'!E23</f>
        <v>15535</v>
      </c>
      <c r="H84" s="39">
        <v>15535</v>
      </c>
    </row>
    <row r="85" spans="1:8" ht="24.75" customHeight="1" x14ac:dyDescent="0.5">
      <c r="B85" s="18" t="s">
        <v>64</v>
      </c>
      <c r="D85" s="22"/>
      <c r="E85" s="12"/>
      <c r="F85" s="12"/>
      <c r="G85" s="12"/>
      <c r="H85" s="12"/>
    </row>
    <row r="86" spans="1:8" ht="24.75" customHeight="1" x14ac:dyDescent="0.5">
      <c r="B86" s="18" t="s">
        <v>65</v>
      </c>
      <c r="D86" s="22"/>
      <c r="E86" s="12"/>
      <c r="F86" s="12"/>
      <c r="G86" s="12"/>
      <c r="H86" s="12"/>
    </row>
    <row r="87" spans="1:8" ht="24.75" customHeight="1" x14ac:dyDescent="0.5">
      <c r="B87" s="18" t="s">
        <v>66</v>
      </c>
      <c r="D87" s="22"/>
      <c r="E87" s="12">
        <f>+'7'!F25</f>
        <v>12707</v>
      </c>
      <c r="F87" s="132">
        <v>12707</v>
      </c>
      <c r="G87" s="132">
        <f>+'8'!F23</f>
        <v>12707</v>
      </c>
      <c r="H87" s="132">
        <v>12707</v>
      </c>
    </row>
    <row r="88" spans="1:8" ht="24.75" customHeight="1" x14ac:dyDescent="0.5">
      <c r="B88" s="18" t="s">
        <v>67</v>
      </c>
      <c r="E88" s="156">
        <f>+'7'!G25</f>
        <v>-696930</v>
      </c>
      <c r="F88" s="156">
        <f>+'7'!G20</f>
        <v>-663236</v>
      </c>
      <c r="G88" s="156">
        <f>+'8'!G23</f>
        <v>-713221</v>
      </c>
      <c r="H88" s="156">
        <f>+'8'!G18</f>
        <v>-700341</v>
      </c>
    </row>
    <row r="89" spans="1:8" ht="24.75" customHeight="1" x14ac:dyDescent="0.5">
      <c r="C89" s="18" t="s">
        <v>68</v>
      </c>
      <c r="E89" s="140">
        <f>SUM(E81:E88)</f>
        <v>328734</v>
      </c>
      <c r="F89" s="140">
        <f>SUM(F81:F88)</f>
        <v>362426</v>
      </c>
      <c r="G89" s="140">
        <f>SUM(G81:G88)</f>
        <v>312443</v>
      </c>
      <c r="H89" s="140">
        <f>SUM(H81:H88)</f>
        <v>325321</v>
      </c>
    </row>
    <row r="90" spans="1:8" ht="24.75" customHeight="1" x14ac:dyDescent="0.5">
      <c r="B90" s="18" t="s">
        <v>69</v>
      </c>
      <c r="E90" s="156">
        <f>+'7'!I25</f>
        <v>-11</v>
      </c>
      <c r="F90" s="156">
        <f>+'7'!I20</f>
        <v>-19</v>
      </c>
      <c r="G90" s="2">
        <v>0</v>
      </c>
      <c r="H90" s="2">
        <v>0</v>
      </c>
    </row>
    <row r="91" spans="1:8" ht="24.75" customHeight="1" x14ac:dyDescent="0.5">
      <c r="C91" s="18" t="s">
        <v>70</v>
      </c>
      <c r="E91" s="141">
        <f>SUM(E89:E90)</f>
        <v>328723</v>
      </c>
      <c r="F91" s="141">
        <f>SUM(F89:F90)</f>
        <v>362407</v>
      </c>
      <c r="G91" s="81">
        <f>SUM(G89:G90)</f>
        <v>312443</v>
      </c>
      <c r="H91" s="141">
        <f>SUM(H89:H90)</f>
        <v>325321</v>
      </c>
    </row>
    <row r="92" spans="1:8" ht="24.75" customHeight="1" thickBot="1" x14ac:dyDescent="0.55000000000000004">
      <c r="A92" s="17"/>
      <c r="B92" s="17"/>
      <c r="C92" s="18" t="s">
        <v>71</v>
      </c>
      <c r="E92" s="142">
        <f>E74+E91</f>
        <v>966927</v>
      </c>
      <c r="F92" s="142">
        <f>F74+F91</f>
        <v>874755</v>
      </c>
      <c r="G92" s="61">
        <f>G74+G91</f>
        <v>866325</v>
      </c>
      <c r="H92" s="142">
        <f>H74+H91</f>
        <v>774388</v>
      </c>
    </row>
    <row r="93" spans="1:8" s="91" customFormat="1" ht="24" thickTop="1" x14ac:dyDescent="0.5">
      <c r="E93" s="191">
        <f>+E34-E74-E91</f>
        <v>0</v>
      </c>
      <c r="F93" s="191">
        <f>+F34-F74-F91</f>
        <v>0</v>
      </c>
      <c r="G93" s="191">
        <f>+G34-G74-G91</f>
        <v>0</v>
      </c>
      <c r="H93" s="191">
        <f>+H34-H74-H91</f>
        <v>0</v>
      </c>
    </row>
    <row r="94" spans="1:8" x14ac:dyDescent="0.5">
      <c r="A94" s="78" t="s">
        <v>39</v>
      </c>
      <c r="E94" s="177"/>
      <c r="F94" s="178"/>
      <c r="G94" s="178"/>
      <c r="H94" s="178"/>
    </row>
    <row r="95" spans="1:8" x14ac:dyDescent="0.5">
      <c r="E95" s="39"/>
    </row>
    <row r="99" spans="5:6" x14ac:dyDescent="0.5">
      <c r="E99" s="87"/>
      <c r="F99" s="87"/>
    </row>
  </sheetData>
  <mergeCells count="8">
    <mergeCell ref="E5:F5"/>
    <mergeCell ref="E52:F52"/>
    <mergeCell ref="A2:H2"/>
    <mergeCell ref="G5:H5"/>
    <mergeCell ref="G52:H52"/>
    <mergeCell ref="A49:H49"/>
    <mergeCell ref="A50:H50"/>
    <mergeCell ref="A3:H3"/>
  </mergeCells>
  <phoneticPr fontId="14" type="noConversion"/>
  <pageMargins left="0.9" right="0.5" top="0.5" bottom="0.6" header="0.1" footer="0.1"/>
  <pageSetup paperSize="9" scale="71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Normal="100" zoomScaleSheetLayoutView="85" workbookViewId="0"/>
  </sheetViews>
  <sheetFormatPr defaultColWidth="11.42578125" defaultRowHeight="24.75" customHeight="1" x14ac:dyDescent="0.5"/>
  <cols>
    <col min="1" max="2" width="3.7109375" style="9" customWidth="1"/>
    <col min="3" max="3" width="47.5703125" style="9" customWidth="1"/>
    <col min="4" max="4" width="9.5703125" style="9" bestFit="1" customWidth="1"/>
    <col min="5" max="8" width="15.140625" style="73" customWidth="1"/>
    <col min="9" max="9" width="11.42578125" style="73"/>
    <col min="10" max="16384" width="11.42578125" style="9"/>
  </cols>
  <sheetData>
    <row r="1" spans="1:9" ht="29.25" x14ac:dyDescent="0.6">
      <c r="H1" s="164">
        <v>5</v>
      </c>
    </row>
    <row r="2" spans="1:9" ht="24.75" customHeight="1" x14ac:dyDescent="0.5">
      <c r="A2" s="195" t="str">
        <f>+'3-4'!A2:H2</f>
        <v>C.I.GROUP PUBLIC COMPANY LIMITED AND SUBSIDIARIES</v>
      </c>
      <c r="B2" s="195"/>
      <c r="C2" s="195"/>
      <c r="D2" s="195"/>
      <c r="E2" s="195"/>
      <c r="F2" s="195"/>
      <c r="G2" s="195"/>
      <c r="H2" s="195"/>
    </row>
    <row r="3" spans="1:9" ht="24.75" customHeight="1" x14ac:dyDescent="0.5">
      <c r="A3" s="195" t="s">
        <v>72</v>
      </c>
      <c r="B3" s="195"/>
      <c r="C3" s="195"/>
      <c r="D3" s="195"/>
      <c r="E3" s="195"/>
      <c r="F3" s="195"/>
      <c r="G3" s="195"/>
      <c r="H3" s="195"/>
    </row>
    <row r="4" spans="1:9" ht="24.75" customHeight="1" x14ac:dyDescent="0.5">
      <c r="A4" s="195" t="s">
        <v>73</v>
      </c>
      <c r="B4" s="195"/>
      <c r="C4" s="195"/>
      <c r="D4" s="195"/>
      <c r="E4" s="195"/>
      <c r="F4" s="195"/>
      <c r="G4" s="195"/>
      <c r="H4" s="195"/>
    </row>
    <row r="5" spans="1:9" ht="21.75" customHeight="1" x14ac:dyDescent="0.5">
      <c r="A5" s="52"/>
      <c r="B5" s="52"/>
      <c r="C5" s="105"/>
      <c r="D5" s="106"/>
      <c r="E5" s="107"/>
      <c r="F5" s="107"/>
      <c r="G5" s="107"/>
      <c r="H5" s="108" t="s">
        <v>7</v>
      </c>
    </row>
    <row r="6" spans="1:9" s="110" customFormat="1" ht="24.75" customHeight="1" x14ac:dyDescent="0.5">
      <c r="A6" s="109"/>
      <c r="B6" s="109"/>
      <c r="C6" s="109"/>
      <c r="D6" s="109"/>
      <c r="E6" s="50" t="str">
        <f>+'[1]7-8'!E6:F6</f>
        <v>Consolidated financial statements</v>
      </c>
      <c r="F6" s="50"/>
      <c r="G6" s="50" t="str">
        <f>+'[1]7-8'!G6:H6</f>
        <v>Separate financial statements</v>
      </c>
      <c r="H6" s="50"/>
      <c r="I6" s="174"/>
    </row>
    <row r="7" spans="1:9" s="110" customFormat="1" ht="21.75" customHeight="1" x14ac:dyDescent="0.5">
      <c r="A7" s="111"/>
      <c r="B7" s="111"/>
      <c r="C7" s="111"/>
      <c r="D7" s="112" t="s">
        <v>6</v>
      </c>
      <c r="E7" s="112">
        <v>2021</v>
      </c>
      <c r="F7" s="112">
        <v>2020</v>
      </c>
      <c r="G7" s="47">
        <f>+E7</f>
        <v>2021</v>
      </c>
      <c r="H7" s="112">
        <f>+F7</f>
        <v>2020</v>
      </c>
      <c r="I7" s="174"/>
    </row>
    <row r="8" spans="1:9" s="110" customFormat="1" ht="23.25" x14ac:dyDescent="0.5">
      <c r="A8" s="113"/>
      <c r="B8" s="113"/>
      <c r="C8" s="113"/>
      <c r="D8" s="114"/>
      <c r="E8" s="114"/>
      <c r="F8" s="114" t="s">
        <v>194</v>
      </c>
      <c r="G8" s="46"/>
      <c r="H8" s="114" t="s">
        <v>194</v>
      </c>
      <c r="I8" s="174"/>
    </row>
    <row r="9" spans="1:9" ht="24.75" customHeight="1" x14ac:dyDescent="0.5">
      <c r="A9" s="35" t="s">
        <v>74</v>
      </c>
      <c r="B9" s="186"/>
      <c r="C9" s="113"/>
      <c r="D9" s="102"/>
      <c r="E9" s="133"/>
      <c r="F9" s="133"/>
      <c r="G9" s="133"/>
      <c r="H9" s="133"/>
    </row>
    <row r="10" spans="1:9" ht="24.75" customHeight="1" x14ac:dyDescent="0.5">
      <c r="A10" s="35"/>
      <c r="B10" s="35" t="s">
        <v>75</v>
      </c>
      <c r="E10" s="133">
        <v>210661</v>
      </c>
      <c r="F10" s="133">
        <v>203440</v>
      </c>
      <c r="G10" s="133">
        <v>206996</v>
      </c>
      <c r="H10" s="133">
        <v>202714</v>
      </c>
    </row>
    <row r="11" spans="1:9" ht="24.75" customHeight="1" x14ac:dyDescent="0.5">
      <c r="A11" s="187"/>
      <c r="B11" s="35" t="s">
        <v>76</v>
      </c>
      <c r="E11" s="133">
        <v>50301</v>
      </c>
      <c r="F11" s="133">
        <v>39022</v>
      </c>
      <c r="G11" s="133">
        <v>32748</v>
      </c>
      <c r="H11" s="133">
        <v>23230</v>
      </c>
    </row>
    <row r="12" spans="1:9" ht="24.75" customHeight="1" x14ac:dyDescent="0.5">
      <c r="A12" s="187"/>
      <c r="B12" s="35" t="s">
        <v>77</v>
      </c>
      <c r="C12" s="9" t="s">
        <v>78</v>
      </c>
      <c r="E12" s="179">
        <f>SUM(E10:E11)</f>
        <v>260962</v>
      </c>
      <c r="F12" s="149">
        <f>SUM(F10:F11)</f>
        <v>242462</v>
      </c>
      <c r="G12" s="149">
        <f>SUM(G10:G11)</f>
        <v>239744</v>
      </c>
      <c r="H12" s="149">
        <f>SUM(H10:H11)</f>
        <v>225944</v>
      </c>
    </row>
    <row r="13" spans="1:9" ht="9" customHeight="1" x14ac:dyDescent="0.5">
      <c r="E13" s="133"/>
      <c r="F13" s="133"/>
      <c r="G13" s="133"/>
      <c r="H13" s="133"/>
    </row>
    <row r="14" spans="1:9" ht="24.75" customHeight="1" x14ac:dyDescent="0.5">
      <c r="A14" s="35" t="s">
        <v>79</v>
      </c>
      <c r="B14" s="186"/>
      <c r="D14" s="115"/>
      <c r="E14" s="121"/>
      <c r="F14" s="121"/>
      <c r="G14" s="121"/>
      <c r="H14" s="121"/>
    </row>
    <row r="15" spans="1:9" ht="24.75" customHeight="1" x14ac:dyDescent="0.5">
      <c r="A15" s="35"/>
      <c r="B15" s="35" t="s">
        <v>80</v>
      </c>
      <c r="D15" s="102"/>
      <c r="E15" s="153">
        <v>-173323</v>
      </c>
      <c r="F15" s="153">
        <v>-171931</v>
      </c>
      <c r="G15" s="153">
        <v>-167768</v>
      </c>
      <c r="H15" s="153">
        <v>-171879</v>
      </c>
    </row>
    <row r="16" spans="1:9" ht="24.75" customHeight="1" x14ac:dyDescent="0.5">
      <c r="B16" s="35" t="s">
        <v>81</v>
      </c>
      <c r="D16" s="115"/>
      <c r="E16" s="154">
        <v>-47835</v>
      </c>
      <c r="F16" s="154">
        <v>-69887</v>
      </c>
      <c r="G16" s="154">
        <v>-34380</v>
      </c>
      <c r="H16" s="154">
        <v>-57744</v>
      </c>
    </row>
    <row r="17" spans="1:8" ht="24.75" customHeight="1" x14ac:dyDescent="0.5">
      <c r="C17" s="9" t="s">
        <v>82</v>
      </c>
      <c r="D17" s="115"/>
      <c r="E17" s="155">
        <f>SUM(E15:E16)</f>
        <v>-221158</v>
      </c>
      <c r="F17" s="155">
        <f>SUM(F15:F16)</f>
        <v>-241818</v>
      </c>
      <c r="G17" s="155">
        <f>SUM(G15:G16)</f>
        <v>-202148</v>
      </c>
      <c r="H17" s="155">
        <f>SUM(H15:H16)</f>
        <v>-229623</v>
      </c>
    </row>
    <row r="18" spans="1:8" ht="24.75" customHeight="1" x14ac:dyDescent="0.5">
      <c r="A18" s="9" t="s">
        <v>86</v>
      </c>
      <c r="D18" s="116"/>
      <c r="E18" s="134">
        <f>E12+E17</f>
        <v>39804</v>
      </c>
      <c r="F18" s="134">
        <f>F12+F17</f>
        <v>644</v>
      </c>
      <c r="G18" s="156">
        <f>G12+G17</f>
        <v>37596</v>
      </c>
      <c r="H18" s="134">
        <f>H12+H17</f>
        <v>-3679</v>
      </c>
    </row>
    <row r="19" spans="1:8" ht="24.75" customHeight="1" x14ac:dyDescent="0.5">
      <c r="A19" s="9" t="s">
        <v>83</v>
      </c>
      <c r="D19" s="116"/>
      <c r="E19" s="134">
        <v>3049</v>
      </c>
      <c r="F19" s="134">
        <v>1671</v>
      </c>
      <c r="G19" s="134">
        <v>6495</v>
      </c>
      <c r="H19" s="134">
        <v>1670</v>
      </c>
    </row>
    <row r="20" spans="1:8" ht="24.75" customHeight="1" x14ac:dyDescent="0.5">
      <c r="A20" s="9" t="s">
        <v>84</v>
      </c>
      <c r="D20" s="115"/>
      <c r="E20" s="153">
        <v>-17765</v>
      </c>
      <c r="F20" s="153">
        <v>-15112</v>
      </c>
      <c r="G20" s="153">
        <v>-17741</v>
      </c>
      <c r="H20" s="153">
        <v>-14787</v>
      </c>
    </row>
    <row r="21" spans="1:8" ht="24.75" customHeight="1" x14ac:dyDescent="0.5">
      <c r="A21" s="9" t="s">
        <v>85</v>
      </c>
      <c r="D21" s="102"/>
      <c r="E21" s="153">
        <v>-34634</v>
      </c>
      <c r="F21" s="153">
        <v>-33331</v>
      </c>
      <c r="G21" s="153">
        <v>-29546</v>
      </c>
      <c r="H21" s="153">
        <v>-27817</v>
      </c>
    </row>
    <row r="22" spans="1:8" ht="24.75" customHeight="1" x14ac:dyDescent="0.5">
      <c r="A22" s="9" t="s">
        <v>87</v>
      </c>
      <c r="D22" s="102"/>
      <c r="E22" s="153">
        <v>-8651</v>
      </c>
      <c r="F22" s="153">
        <v>-1026</v>
      </c>
      <c r="G22" s="153">
        <v>-4608</v>
      </c>
      <c r="H22" s="153">
        <v>-1942</v>
      </c>
    </row>
    <row r="23" spans="1:8" ht="24.75" customHeight="1" x14ac:dyDescent="0.5">
      <c r="A23" s="9" t="s">
        <v>88</v>
      </c>
      <c r="D23" s="102">
        <v>14</v>
      </c>
      <c r="E23" s="39">
        <v>0</v>
      </c>
      <c r="F23" s="39">
        <v>0</v>
      </c>
      <c r="G23" s="153">
        <v>-2615</v>
      </c>
      <c r="H23" s="153">
        <v>-3420</v>
      </c>
    </row>
    <row r="24" spans="1:8" ht="24.75" customHeight="1" x14ac:dyDescent="0.5">
      <c r="A24" s="9" t="s">
        <v>89</v>
      </c>
      <c r="D24" s="102">
        <v>15</v>
      </c>
      <c r="E24" s="152">
        <v>0</v>
      </c>
      <c r="F24" s="154">
        <v>6664</v>
      </c>
      <c r="G24" s="152">
        <v>0</v>
      </c>
      <c r="H24" s="152">
        <v>0</v>
      </c>
    </row>
    <row r="25" spans="1:8" ht="24.75" customHeight="1" x14ac:dyDescent="0.5">
      <c r="A25" s="9" t="s">
        <v>90</v>
      </c>
      <c r="D25" s="163"/>
      <c r="E25" s="153">
        <f>SUM(E18:E24)</f>
        <v>-18197</v>
      </c>
      <c r="F25" s="153">
        <f>SUM(F18:F24)</f>
        <v>-40490</v>
      </c>
      <c r="G25" s="153">
        <f>SUM(G18:G24)</f>
        <v>-10419</v>
      </c>
      <c r="H25" s="153">
        <f>SUM(H18:H24)</f>
        <v>-49975</v>
      </c>
    </row>
    <row r="26" spans="1:8" ht="24.75" customHeight="1" x14ac:dyDescent="0.5">
      <c r="A26" s="117" t="s">
        <v>91</v>
      </c>
      <c r="B26" s="117"/>
      <c r="D26" s="115"/>
      <c r="E26" s="154">
        <v>-6735</v>
      </c>
      <c r="F26" s="154">
        <v>-5933</v>
      </c>
      <c r="G26" s="154">
        <v>-5046</v>
      </c>
      <c r="H26" s="154">
        <v>-3380</v>
      </c>
    </row>
    <row r="27" spans="1:8" ht="24.75" customHeight="1" x14ac:dyDescent="0.5">
      <c r="A27" s="188" t="s">
        <v>92</v>
      </c>
      <c r="B27" s="117"/>
      <c r="D27" s="115"/>
      <c r="E27" s="156">
        <f>SUM(E25:E26)</f>
        <v>-24932</v>
      </c>
      <c r="F27" s="153">
        <f>SUM(F25:F26)</f>
        <v>-46423</v>
      </c>
      <c r="G27" s="156">
        <f>SUM(G25:G26)</f>
        <v>-15465</v>
      </c>
      <c r="H27" s="132">
        <f>SUM(H25:H26)</f>
        <v>-53355</v>
      </c>
    </row>
    <row r="28" spans="1:8" ht="24.75" customHeight="1" x14ac:dyDescent="0.5">
      <c r="A28" s="188" t="s">
        <v>93</v>
      </c>
      <c r="B28" s="117"/>
      <c r="D28" s="102"/>
      <c r="E28" s="153">
        <v>-6</v>
      </c>
      <c r="F28" s="153">
        <v>-6664</v>
      </c>
      <c r="G28" s="2">
        <v>0</v>
      </c>
      <c r="H28" s="2">
        <v>0</v>
      </c>
    </row>
    <row r="29" spans="1:8" ht="24.75" customHeight="1" x14ac:dyDescent="0.5">
      <c r="A29" s="188" t="s">
        <v>206</v>
      </c>
      <c r="B29" s="117"/>
      <c r="D29" s="102">
        <v>15.2</v>
      </c>
      <c r="E29" s="154">
        <v>-10880</v>
      </c>
      <c r="F29" s="154">
        <v>0</v>
      </c>
      <c r="G29" s="150">
        <v>0</v>
      </c>
      <c r="H29" s="150">
        <v>0</v>
      </c>
    </row>
    <row r="30" spans="1:8" ht="24.75" customHeight="1" x14ac:dyDescent="0.5">
      <c r="A30" s="117" t="s">
        <v>94</v>
      </c>
      <c r="B30" s="117"/>
      <c r="E30" s="156">
        <f>SUM(E27:E29)</f>
        <v>-35818</v>
      </c>
      <c r="F30" s="156">
        <f>SUM(F27:F29)</f>
        <v>-53087</v>
      </c>
      <c r="G30" s="156">
        <f>SUM(G27:G29)</f>
        <v>-15465</v>
      </c>
      <c r="H30" s="156">
        <f>SUM(H27:H29)</f>
        <v>-53355</v>
      </c>
    </row>
    <row r="31" spans="1:8" ht="24.75" customHeight="1" x14ac:dyDescent="0.5">
      <c r="A31" s="9" t="s">
        <v>95</v>
      </c>
      <c r="D31" s="102">
        <v>27</v>
      </c>
      <c r="E31" s="154">
        <v>2132</v>
      </c>
      <c r="F31" s="154">
        <v>1810</v>
      </c>
      <c r="G31" s="139">
        <v>2585</v>
      </c>
      <c r="H31" s="139">
        <v>2677</v>
      </c>
    </row>
    <row r="32" spans="1:8" ht="24.75" customHeight="1" x14ac:dyDescent="0.5">
      <c r="A32" s="9" t="s">
        <v>96</v>
      </c>
      <c r="D32" s="102"/>
      <c r="E32" s="158">
        <f>SUM(E30:E31)</f>
        <v>-33686</v>
      </c>
      <c r="F32" s="158">
        <f>SUM(F30:F31)</f>
        <v>-51277</v>
      </c>
      <c r="G32" s="158">
        <f>SUM(G30:G31)</f>
        <v>-12880</v>
      </c>
      <c r="H32" s="158">
        <f>SUM(H30:H31)</f>
        <v>-50678</v>
      </c>
    </row>
    <row r="33" spans="1:8" ht="24.75" customHeight="1" x14ac:dyDescent="0.5">
      <c r="D33" s="102"/>
      <c r="E33" s="156"/>
      <c r="F33" s="156"/>
      <c r="G33" s="122"/>
      <c r="H33" s="122"/>
    </row>
    <row r="34" spans="1:8" ht="23.25" x14ac:dyDescent="0.5">
      <c r="E34" s="134"/>
      <c r="F34" s="134"/>
      <c r="G34" s="134"/>
      <c r="H34" s="134"/>
    </row>
    <row r="35" spans="1:8" ht="24.75" customHeight="1" x14ac:dyDescent="0.5">
      <c r="E35" s="127"/>
      <c r="F35" s="128"/>
      <c r="G35" s="65" t="s">
        <v>103</v>
      </c>
      <c r="H35" s="128"/>
    </row>
    <row r="36" spans="1:8" ht="24.75" customHeight="1" x14ac:dyDescent="0.5">
      <c r="E36" s="65"/>
      <c r="G36" s="65" t="s">
        <v>104</v>
      </c>
    </row>
    <row r="37" spans="1:8" ht="24.75" customHeight="1" x14ac:dyDescent="0.5">
      <c r="E37" s="65"/>
      <c r="G37" s="65"/>
    </row>
    <row r="38" spans="1:8" ht="24.75" customHeight="1" x14ac:dyDescent="0.5">
      <c r="E38" s="65"/>
      <c r="G38" s="65"/>
    </row>
    <row r="39" spans="1:8" ht="24.75" customHeight="1" x14ac:dyDescent="0.5">
      <c r="E39" s="65"/>
      <c r="G39" s="65"/>
    </row>
    <row r="40" spans="1:8" ht="24.75" customHeight="1" x14ac:dyDescent="0.5">
      <c r="E40" s="65"/>
      <c r="G40" s="65"/>
    </row>
    <row r="41" spans="1:8" ht="24.75" customHeight="1" x14ac:dyDescent="0.5">
      <c r="E41" s="65"/>
      <c r="G41" s="65"/>
    </row>
    <row r="42" spans="1:8" ht="24.75" customHeight="1" x14ac:dyDescent="0.5">
      <c r="E42" s="65"/>
      <c r="G42" s="65"/>
    </row>
    <row r="43" spans="1:8" ht="23.25" x14ac:dyDescent="0.5">
      <c r="E43" s="65"/>
      <c r="G43" s="65"/>
    </row>
    <row r="44" spans="1:8" ht="23.25" x14ac:dyDescent="0.5">
      <c r="A44" s="78" t="s">
        <v>39</v>
      </c>
    </row>
  </sheetData>
  <mergeCells count="3">
    <mergeCell ref="A2:H2"/>
    <mergeCell ref="A3:H3"/>
    <mergeCell ref="A4:H4"/>
  </mergeCells>
  <pageMargins left="0.9" right="0.5" top="0.5" bottom="0.6" header="0.1" footer="0.1"/>
  <pageSetup paperSize="9" scale="76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zoomScaleNormal="100" zoomScaleSheetLayoutView="80" workbookViewId="0"/>
  </sheetViews>
  <sheetFormatPr defaultColWidth="11.42578125" defaultRowHeight="23.25" x14ac:dyDescent="0.5"/>
  <cols>
    <col min="1" max="2" width="3.7109375" style="9" customWidth="1"/>
    <col min="3" max="3" width="40.140625" style="9" customWidth="1"/>
    <col min="4" max="4" width="8.85546875" style="9" customWidth="1"/>
    <col min="5" max="8" width="15" style="73" customWidth="1"/>
    <col min="9" max="16384" width="11.42578125" style="9"/>
  </cols>
  <sheetData>
    <row r="1" spans="1:8" ht="24.75" x14ac:dyDescent="0.5">
      <c r="H1" s="175">
        <v>6</v>
      </c>
    </row>
    <row r="2" spans="1:8" ht="24.75" customHeight="1" x14ac:dyDescent="0.5">
      <c r="A2" s="195" t="str">
        <f>+'5'!A2:H2</f>
        <v>C.I.GROUP PUBLIC COMPANY LIMITED AND SUBSIDIARIES</v>
      </c>
      <c r="B2" s="195"/>
      <c r="C2" s="195"/>
      <c r="D2" s="195"/>
      <c r="E2" s="195"/>
      <c r="F2" s="195"/>
      <c r="G2" s="195"/>
      <c r="H2" s="195"/>
    </row>
    <row r="3" spans="1:8" ht="24.75" customHeight="1" x14ac:dyDescent="0.5">
      <c r="A3" s="195" t="str">
        <f>+'5'!A3:H3</f>
        <v>STATEMENTS OF COMPREHENSIVE INCOME</v>
      </c>
      <c r="B3" s="195"/>
      <c r="C3" s="195"/>
      <c r="D3" s="195"/>
      <c r="E3" s="195"/>
      <c r="F3" s="195"/>
      <c r="G3" s="195"/>
      <c r="H3" s="195"/>
    </row>
    <row r="4" spans="1:8" ht="24.75" customHeight="1" x14ac:dyDescent="0.5">
      <c r="A4" s="195" t="str">
        <f>+'5'!A4:H4</f>
        <v>FOR THE THREE-MONTH PERIOD ENDED MARCH 31, 2021</v>
      </c>
      <c r="B4" s="195"/>
      <c r="C4" s="195"/>
      <c r="D4" s="195"/>
      <c r="E4" s="195"/>
      <c r="F4" s="195"/>
      <c r="G4" s="195"/>
      <c r="H4" s="195"/>
    </row>
    <row r="5" spans="1:8" ht="21.75" customHeight="1" x14ac:dyDescent="0.5">
      <c r="A5" s="52"/>
      <c r="B5" s="52"/>
      <c r="C5" s="105"/>
      <c r="D5" s="106"/>
      <c r="E5" s="107"/>
      <c r="F5" s="107"/>
      <c r="G5" s="107"/>
      <c r="H5" s="108" t="s">
        <v>7</v>
      </c>
    </row>
    <row r="6" spans="1:8" s="110" customFormat="1" ht="24.75" customHeight="1" x14ac:dyDescent="0.5">
      <c r="A6" s="109"/>
      <c r="B6" s="109"/>
      <c r="C6" s="109"/>
      <c r="D6" s="109"/>
      <c r="E6" s="50" t="str">
        <f>+'[1]7-8'!E6:F6</f>
        <v>Consolidated financial statements</v>
      </c>
      <c r="F6" s="50"/>
      <c r="G6" s="50" t="str">
        <f>+'[1]7-8'!G6:H6</f>
        <v>Separate financial statements</v>
      </c>
      <c r="H6" s="50"/>
    </row>
    <row r="7" spans="1:8" s="110" customFormat="1" ht="21.75" customHeight="1" x14ac:dyDescent="0.5">
      <c r="A7" s="111"/>
      <c r="B7" s="111"/>
      <c r="C7" s="111"/>
      <c r="D7" s="112" t="s">
        <v>97</v>
      </c>
      <c r="E7" s="112">
        <f>+'5'!E7</f>
        <v>2021</v>
      </c>
      <c r="F7" s="112">
        <f>+'5'!F7</f>
        <v>2020</v>
      </c>
      <c r="G7" s="47">
        <f>+E7</f>
        <v>2021</v>
      </c>
      <c r="H7" s="112">
        <f>+F7</f>
        <v>2020</v>
      </c>
    </row>
    <row r="8" spans="1:8" s="110" customFormat="1" x14ac:dyDescent="0.5">
      <c r="A8" s="113"/>
      <c r="B8" s="113"/>
      <c r="C8" s="113"/>
      <c r="D8" s="114"/>
      <c r="E8" s="114"/>
      <c r="F8" s="114"/>
      <c r="G8" s="46"/>
      <c r="H8" s="114"/>
    </row>
    <row r="9" spans="1:8" ht="24.75" customHeight="1" x14ac:dyDescent="0.5">
      <c r="A9" s="9" t="s">
        <v>216</v>
      </c>
      <c r="D9" s="116"/>
      <c r="E9" s="135"/>
      <c r="F9" s="135"/>
      <c r="G9" s="122"/>
      <c r="H9" s="122"/>
    </row>
    <row r="10" spans="1:8" ht="24.75" customHeight="1" x14ac:dyDescent="0.5">
      <c r="B10" s="9" t="s">
        <v>98</v>
      </c>
      <c r="D10" s="116"/>
      <c r="E10" s="156">
        <f>+E12-E11</f>
        <v>-33694</v>
      </c>
      <c r="F10" s="156">
        <f>+F12-F11</f>
        <v>-51268</v>
      </c>
      <c r="G10" s="156">
        <f>+G12-G11</f>
        <v>-12880</v>
      </c>
      <c r="H10" s="156">
        <f>+H12-H11</f>
        <v>-50678</v>
      </c>
    </row>
    <row r="11" spans="1:8" ht="24.75" customHeight="1" x14ac:dyDescent="0.5">
      <c r="B11" s="9" t="s">
        <v>99</v>
      </c>
      <c r="D11" s="116"/>
      <c r="E11" s="156">
        <v>8</v>
      </c>
      <c r="F11" s="156">
        <v>-9</v>
      </c>
      <c r="G11" s="129">
        <v>0</v>
      </c>
      <c r="H11" s="129">
        <v>0</v>
      </c>
    </row>
    <row r="12" spans="1:8" ht="24.75" customHeight="1" thickBot="1" x14ac:dyDescent="0.55000000000000004">
      <c r="A12" s="9" t="s">
        <v>96</v>
      </c>
      <c r="D12" s="116"/>
      <c r="E12" s="159">
        <f>+'5'!E32</f>
        <v>-33686</v>
      </c>
      <c r="F12" s="159">
        <f>+'5'!F32</f>
        <v>-51277</v>
      </c>
      <c r="G12" s="159">
        <f>+'5'!G32</f>
        <v>-12880</v>
      </c>
      <c r="H12" s="159">
        <f>+'5'!H32</f>
        <v>-50678</v>
      </c>
    </row>
    <row r="13" spans="1:8" ht="9.9499999999999993" customHeight="1" thickTop="1" x14ac:dyDescent="0.5">
      <c r="E13" s="125" t="e">
        <f>+#REF!-E12</f>
        <v>#REF!</v>
      </c>
      <c r="F13" s="123" t="e">
        <f>+#REF!-F12</f>
        <v>#REF!</v>
      </c>
      <c r="G13" s="124" t="e">
        <f>+#REF!-G12</f>
        <v>#REF!</v>
      </c>
      <c r="H13" s="124" t="e">
        <f>+#REF!-H12</f>
        <v>#REF!</v>
      </c>
    </row>
    <row r="14" spans="1:8" ht="24.75" customHeight="1" x14ac:dyDescent="0.5">
      <c r="A14" s="9" t="s">
        <v>100</v>
      </c>
      <c r="D14" s="116"/>
      <c r="E14" s="135"/>
      <c r="F14" s="135"/>
      <c r="G14" s="122"/>
      <c r="H14" s="122"/>
    </row>
    <row r="15" spans="1:8" ht="24.75" customHeight="1" x14ac:dyDescent="0.5">
      <c r="B15" s="9" t="s">
        <v>98</v>
      </c>
      <c r="D15" s="116"/>
      <c r="E15" s="156">
        <f>+E17-E16</f>
        <v>-33694</v>
      </c>
      <c r="F15" s="156">
        <f>+F17-F16</f>
        <v>-51268</v>
      </c>
      <c r="G15" s="156">
        <f>+G17-G16</f>
        <v>-12880</v>
      </c>
      <c r="H15" s="156">
        <f>+H17-H16</f>
        <v>-50678</v>
      </c>
    </row>
    <row r="16" spans="1:8" ht="24.75" customHeight="1" x14ac:dyDescent="0.5">
      <c r="B16" s="9" t="s">
        <v>99</v>
      </c>
      <c r="D16" s="116"/>
      <c r="E16" s="156">
        <v>8</v>
      </c>
      <c r="F16" s="156">
        <v>-9</v>
      </c>
      <c r="G16" s="129">
        <v>0</v>
      </c>
      <c r="H16" s="129">
        <v>0</v>
      </c>
    </row>
    <row r="17" spans="1:8" ht="24.75" customHeight="1" thickBot="1" x14ac:dyDescent="0.55000000000000004">
      <c r="A17" s="9" t="s">
        <v>101</v>
      </c>
      <c r="D17" s="116"/>
      <c r="E17" s="159">
        <f>+'5'!E32</f>
        <v>-33686</v>
      </c>
      <c r="F17" s="159">
        <f>+'5'!F32</f>
        <v>-51277</v>
      </c>
      <c r="G17" s="159">
        <f>+'5'!G32</f>
        <v>-12880</v>
      </c>
      <c r="H17" s="159">
        <f>+'5'!H32</f>
        <v>-50678</v>
      </c>
    </row>
    <row r="18" spans="1:8" ht="9.9499999999999993" customHeight="1" thickTop="1" x14ac:dyDescent="0.5">
      <c r="D18" s="116"/>
      <c r="E18" s="122"/>
      <c r="F18" s="122"/>
      <c r="G18" s="176"/>
      <c r="H18" s="176"/>
    </row>
    <row r="19" spans="1:8" ht="24.75" customHeight="1" x14ac:dyDescent="0.5">
      <c r="A19" s="9" t="s">
        <v>196</v>
      </c>
      <c r="D19" s="102"/>
      <c r="E19" s="131"/>
      <c r="F19" s="131"/>
      <c r="G19" s="131"/>
      <c r="H19" s="131"/>
    </row>
    <row r="20" spans="1:8" ht="24.75" customHeight="1" x14ac:dyDescent="0.5">
      <c r="B20" s="9" t="s">
        <v>102</v>
      </c>
      <c r="D20" s="102">
        <v>28</v>
      </c>
      <c r="E20" s="131">
        <f>+E10/E21</f>
        <v>-3.8962223158597334E-2</v>
      </c>
      <c r="F20" s="131">
        <f>+F10/F21</f>
        <v>-5.928400477518158E-2</v>
      </c>
      <c r="G20" s="131">
        <f>+G10/G21</f>
        <v>-1.4893851554660583E-2</v>
      </c>
      <c r="H20" s="131">
        <f>+H10/H21</f>
        <v>-5.8601755363904426E-2</v>
      </c>
    </row>
    <row r="21" spans="1:8" x14ac:dyDescent="0.5">
      <c r="A21" s="118" t="s">
        <v>1</v>
      </c>
      <c r="B21" s="118"/>
      <c r="E21" s="126">
        <f>864786382/1000</f>
        <v>864786.38199999998</v>
      </c>
      <c r="F21" s="126">
        <f>864786382/1000</f>
        <v>864786.38199999998</v>
      </c>
      <c r="G21" s="126">
        <f>864786382/1000</f>
        <v>864786.38199999998</v>
      </c>
      <c r="H21" s="126">
        <f>864786382/1000</f>
        <v>864786.38199999998</v>
      </c>
    </row>
    <row r="22" spans="1:8" x14ac:dyDescent="0.5">
      <c r="A22" s="118"/>
      <c r="B22" s="118"/>
      <c r="E22" s="126"/>
      <c r="F22" s="126"/>
      <c r="G22" s="126"/>
      <c r="H22" s="126"/>
    </row>
    <row r="23" spans="1:8" ht="24.6" customHeight="1" x14ac:dyDescent="0.5">
      <c r="E23" s="127"/>
      <c r="F23" s="128"/>
      <c r="G23" s="65" t="s">
        <v>103</v>
      </c>
      <c r="H23" s="128"/>
    </row>
    <row r="24" spans="1:8" ht="24.6" customHeight="1" x14ac:dyDescent="0.5">
      <c r="E24" s="65"/>
      <c r="G24" s="65" t="s">
        <v>104</v>
      </c>
    </row>
    <row r="25" spans="1:8" x14ac:dyDescent="0.5">
      <c r="E25" s="65"/>
      <c r="G25" s="65"/>
    </row>
    <row r="26" spans="1:8" x14ac:dyDescent="0.5">
      <c r="E26" s="65"/>
      <c r="G26" s="65"/>
    </row>
    <row r="27" spans="1:8" x14ac:dyDescent="0.5">
      <c r="E27" s="65"/>
      <c r="G27" s="65"/>
    </row>
    <row r="28" spans="1:8" x14ac:dyDescent="0.5">
      <c r="E28" s="65"/>
      <c r="G28" s="65"/>
    </row>
    <row r="29" spans="1:8" x14ac:dyDescent="0.5">
      <c r="E29" s="65"/>
      <c r="G29" s="65"/>
    </row>
    <row r="30" spans="1:8" x14ac:dyDescent="0.5">
      <c r="E30" s="65"/>
      <c r="G30" s="65"/>
    </row>
    <row r="31" spans="1:8" x14ac:dyDescent="0.5">
      <c r="E31" s="65"/>
      <c r="G31" s="65"/>
    </row>
    <row r="32" spans="1:8" x14ac:dyDescent="0.5">
      <c r="E32" s="65"/>
      <c r="G32" s="65"/>
    </row>
    <row r="33" spans="1:7" x14ac:dyDescent="0.5">
      <c r="E33" s="65"/>
      <c r="G33" s="65"/>
    </row>
    <row r="34" spans="1:7" x14ac:dyDescent="0.5">
      <c r="E34" s="65"/>
      <c r="G34" s="65"/>
    </row>
    <row r="35" spans="1:7" x14ac:dyDescent="0.5">
      <c r="E35" s="65"/>
      <c r="G35" s="65"/>
    </row>
    <row r="36" spans="1:7" x14ac:dyDescent="0.5">
      <c r="E36" s="65"/>
      <c r="G36" s="65"/>
    </row>
    <row r="37" spans="1:7" x14ac:dyDescent="0.5">
      <c r="E37" s="65"/>
      <c r="G37" s="65"/>
    </row>
    <row r="38" spans="1:7" x14ac:dyDescent="0.5">
      <c r="E38" s="65"/>
      <c r="G38" s="65"/>
    </row>
    <row r="39" spans="1:7" x14ac:dyDescent="0.5">
      <c r="E39" s="65"/>
      <c r="G39" s="65"/>
    </row>
    <row r="40" spans="1:7" x14ac:dyDescent="0.5">
      <c r="E40" s="65"/>
      <c r="G40" s="65"/>
    </row>
    <row r="41" spans="1:7" x14ac:dyDescent="0.5">
      <c r="E41" s="65"/>
      <c r="G41" s="65"/>
    </row>
    <row r="42" spans="1:7" x14ac:dyDescent="0.5">
      <c r="E42" s="65"/>
      <c r="G42" s="65"/>
    </row>
    <row r="43" spans="1:7" x14ac:dyDescent="0.5">
      <c r="A43" s="78" t="s">
        <v>39</v>
      </c>
    </row>
  </sheetData>
  <mergeCells count="3">
    <mergeCell ref="A2:H2"/>
    <mergeCell ref="A3:H3"/>
    <mergeCell ref="A4:H4"/>
  </mergeCells>
  <pageMargins left="0.9" right="0.5" top="0.5" bottom="0.6" header="0.1" footer="0.1"/>
  <pageSetup paperSize="9" scale="8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zoomScaleNormal="100" zoomScaleSheetLayoutView="70" workbookViewId="0"/>
  </sheetViews>
  <sheetFormatPr defaultRowHeight="23.25" x14ac:dyDescent="0.5"/>
  <cols>
    <col min="1" max="1" width="57.7109375" style="3" customWidth="1"/>
    <col min="2" max="2" width="13.140625" style="3" customWidth="1"/>
    <col min="3" max="3" width="12.5703125" style="3" customWidth="1"/>
    <col min="4" max="4" width="12.85546875" style="3" customWidth="1"/>
    <col min="5" max="5" width="14.140625" style="3" customWidth="1"/>
    <col min="6" max="7" width="15.7109375" style="3" customWidth="1"/>
    <col min="8" max="8" width="18.28515625" style="3" customWidth="1"/>
    <col min="9" max="9" width="16.28515625" style="3" customWidth="1"/>
    <col min="10" max="10" width="14.7109375" style="3" customWidth="1"/>
    <col min="11" max="12" width="9.140625" style="3"/>
    <col min="13" max="13" width="11.5703125" style="3" bestFit="1" customWidth="1"/>
    <col min="14" max="16384" width="9.140625" style="3"/>
  </cols>
  <sheetData>
    <row r="1" spans="1:10" ht="27" x14ac:dyDescent="0.55000000000000004">
      <c r="J1" s="165"/>
    </row>
    <row r="2" spans="1:10" ht="24.6" customHeight="1" x14ac:dyDescent="0.5">
      <c r="A2" s="196" t="str">
        <f>+'6'!A2:H2</f>
        <v>C.I.GROUP PUBLIC COMPANY LIMITED AND SUBSIDIARIES</v>
      </c>
      <c r="B2" s="196"/>
      <c r="C2" s="197"/>
      <c r="D2" s="197"/>
      <c r="E2" s="197"/>
      <c r="F2" s="197"/>
      <c r="G2" s="197"/>
      <c r="H2" s="197"/>
      <c r="I2" s="197"/>
      <c r="J2" s="197"/>
    </row>
    <row r="3" spans="1:10" ht="24.6" customHeight="1" x14ac:dyDescent="0.5">
      <c r="A3" s="197" t="s">
        <v>105</v>
      </c>
      <c r="B3" s="197"/>
      <c r="C3" s="197"/>
      <c r="D3" s="197"/>
      <c r="E3" s="197"/>
      <c r="F3" s="197"/>
      <c r="G3" s="197"/>
      <c r="H3" s="197"/>
      <c r="I3" s="197"/>
      <c r="J3" s="197"/>
    </row>
    <row r="4" spans="1:10" ht="24.6" customHeight="1" x14ac:dyDescent="0.5">
      <c r="A4" s="198" t="s">
        <v>73</v>
      </c>
      <c r="B4" s="198"/>
      <c r="C4" s="199"/>
      <c r="D4" s="199"/>
      <c r="E4" s="199"/>
      <c r="F4" s="199"/>
      <c r="G4" s="199"/>
      <c r="H4" s="199"/>
      <c r="I4" s="199"/>
      <c r="J4" s="199"/>
    </row>
    <row r="5" spans="1:10" s="4" customFormat="1" ht="7.5" customHeight="1" x14ac:dyDescent="0.5">
      <c r="A5" s="7"/>
      <c r="B5" s="7"/>
      <c r="C5" s="7"/>
      <c r="D5" s="7"/>
      <c r="E5" s="7"/>
      <c r="F5" s="7"/>
      <c r="G5" s="7"/>
      <c r="H5" s="24"/>
      <c r="J5" s="24"/>
    </row>
    <row r="6" spans="1:10" s="4" customFormat="1" x14ac:dyDescent="0.5">
      <c r="A6" s="199" t="s">
        <v>5</v>
      </c>
      <c r="B6" s="199"/>
      <c r="C6" s="199"/>
      <c r="D6" s="199"/>
      <c r="E6" s="199"/>
      <c r="F6" s="199"/>
      <c r="G6" s="199"/>
      <c r="H6" s="199"/>
      <c r="I6" s="199"/>
      <c r="J6" s="199"/>
    </row>
    <row r="7" spans="1:10" s="4" customFormat="1" ht="23.25" customHeight="1" x14ac:dyDescent="0.5">
      <c r="A7" s="7"/>
      <c r="B7" s="7"/>
      <c r="C7" s="7"/>
      <c r="D7" s="7"/>
      <c r="E7" s="7"/>
      <c r="F7" s="7"/>
      <c r="G7" s="7"/>
      <c r="H7" s="24"/>
      <c r="J7" s="108" t="s">
        <v>7</v>
      </c>
    </row>
    <row r="8" spans="1:10" s="4" customFormat="1" ht="23.25" customHeight="1" x14ac:dyDescent="0.5">
      <c r="A8" s="75"/>
      <c r="B8" s="75"/>
      <c r="C8" s="75"/>
      <c r="D8" s="75"/>
      <c r="E8" s="75"/>
      <c r="F8" s="200" t="s">
        <v>64</v>
      </c>
      <c r="G8" s="200"/>
      <c r="H8" s="146"/>
      <c r="I8" s="10"/>
      <c r="J8" s="147"/>
    </row>
    <row r="9" spans="1:10" s="4" customFormat="1" ht="23.25" customHeight="1" x14ac:dyDescent="0.5">
      <c r="C9" s="46" t="s">
        <v>106</v>
      </c>
      <c r="D9" s="46"/>
      <c r="E9" s="7" t="s">
        <v>109</v>
      </c>
      <c r="F9" s="144" t="s">
        <v>112</v>
      </c>
      <c r="G9" s="144" t="s">
        <v>113</v>
      </c>
      <c r="H9" s="7" t="s">
        <v>114</v>
      </c>
      <c r="I9" s="46"/>
    </row>
    <row r="10" spans="1:10" s="4" customFormat="1" ht="23.25" customHeight="1" x14ac:dyDescent="0.5">
      <c r="C10" s="46" t="s">
        <v>107</v>
      </c>
      <c r="D10" s="46" t="s">
        <v>109</v>
      </c>
      <c r="E10" s="11" t="s">
        <v>110</v>
      </c>
      <c r="F10" s="11" t="s">
        <v>115</v>
      </c>
      <c r="G10" s="11"/>
      <c r="H10" s="7" t="s">
        <v>116</v>
      </c>
      <c r="I10" s="7" t="s">
        <v>118</v>
      </c>
      <c r="J10" s="7"/>
    </row>
    <row r="11" spans="1:10" s="4" customFormat="1" ht="23.25" customHeight="1" x14ac:dyDescent="0.5">
      <c r="A11" s="15"/>
      <c r="B11" s="189" t="s">
        <v>97</v>
      </c>
      <c r="C11" s="5" t="s">
        <v>108</v>
      </c>
      <c r="D11" s="53" t="s">
        <v>108</v>
      </c>
      <c r="E11" s="5" t="s">
        <v>111</v>
      </c>
      <c r="F11" s="5"/>
      <c r="G11" s="5"/>
      <c r="H11" s="5" t="s">
        <v>117</v>
      </c>
      <c r="I11" s="5" t="s">
        <v>119</v>
      </c>
      <c r="J11" s="5" t="s">
        <v>120</v>
      </c>
    </row>
    <row r="12" spans="1:10" s="31" customFormat="1" x14ac:dyDescent="0.5">
      <c r="A12" s="10"/>
      <c r="B12" s="4"/>
      <c r="C12" s="7"/>
      <c r="D12" s="7"/>
      <c r="E12" s="7"/>
      <c r="F12" s="7"/>
      <c r="G12" s="7"/>
      <c r="H12" s="7"/>
      <c r="I12" s="7"/>
      <c r="J12" s="7"/>
    </row>
    <row r="13" spans="1:10" s="8" customFormat="1" ht="24.75" customHeight="1" x14ac:dyDescent="0.5">
      <c r="A13" s="9" t="s">
        <v>121</v>
      </c>
      <c r="B13" s="9"/>
      <c r="C13" s="122">
        <v>432393</v>
      </c>
      <c r="D13" s="122">
        <v>565027</v>
      </c>
      <c r="E13" s="122">
        <v>15535</v>
      </c>
      <c r="F13" s="122">
        <v>12707</v>
      </c>
      <c r="G13" s="160">
        <v>-533286</v>
      </c>
      <c r="H13" s="132">
        <f>SUM(C13:G13)</f>
        <v>492376</v>
      </c>
      <c r="I13" s="160">
        <v>0</v>
      </c>
      <c r="J13" s="122">
        <f>SUM(H13:I13)</f>
        <v>492376</v>
      </c>
    </row>
    <row r="14" spans="1:10" s="8" customFormat="1" ht="24.75" customHeight="1" x14ac:dyDescent="0.5">
      <c r="A14" s="9" t="s">
        <v>122</v>
      </c>
      <c r="B14" s="9"/>
      <c r="C14" s="120">
        <v>0</v>
      </c>
      <c r="D14" s="120">
        <v>0</v>
      </c>
      <c r="E14" s="120">
        <v>0</v>
      </c>
      <c r="F14" s="120">
        <v>0</v>
      </c>
      <c r="G14" s="160">
        <v>0</v>
      </c>
      <c r="H14" s="2">
        <f>SUM(C14:G14)</f>
        <v>0</v>
      </c>
      <c r="I14" s="160">
        <v>30</v>
      </c>
      <c r="J14" s="122">
        <f>SUM(H14:I14)</f>
        <v>30</v>
      </c>
    </row>
    <row r="15" spans="1:10" s="8" customFormat="1" ht="24.75" customHeight="1" x14ac:dyDescent="0.5">
      <c r="A15" s="9" t="s">
        <v>96</v>
      </c>
      <c r="B15" s="9"/>
      <c r="C15" s="120">
        <v>0</v>
      </c>
      <c r="D15" s="120">
        <v>0</v>
      </c>
      <c r="E15" s="120">
        <v>0</v>
      </c>
      <c r="F15" s="120">
        <v>0</v>
      </c>
      <c r="G15" s="160">
        <f>+'6'!F10</f>
        <v>-51268</v>
      </c>
      <c r="H15" s="160">
        <f>SUM(C15:G15)</f>
        <v>-51268</v>
      </c>
      <c r="I15" s="160">
        <f>+'6'!F11</f>
        <v>-9</v>
      </c>
      <c r="J15" s="160">
        <f>SUM(H15:I15)</f>
        <v>-51277</v>
      </c>
    </row>
    <row r="16" spans="1:10" s="8" customFormat="1" ht="24.75" customHeight="1" x14ac:dyDescent="0.5">
      <c r="A16" s="9" t="s">
        <v>123</v>
      </c>
      <c r="B16" s="9"/>
      <c r="C16" s="129">
        <v>0</v>
      </c>
      <c r="D16" s="129">
        <v>0</v>
      </c>
      <c r="E16" s="129">
        <v>0</v>
      </c>
      <c r="F16" s="129">
        <v>0</v>
      </c>
      <c r="G16" s="129">
        <v>0</v>
      </c>
      <c r="H16" s="129">
        <f>SUM(C16:G16,)</f>
        <v>0</v>
      </c>
      <c r="I16" s="129">
        <v>0</v>
      </c>
      <c r="J16" s="129">
        <f>SUM(H16:I16)</f>
        <v>0</v>
      </c>
    </row>
    <row r="17" spans="1:10" s="8" customFormat="1" ht="24.75" customHeight="1" x14ac:dyDescent="0.5">
      <c r="A17" s="9" t="s">
        <v>124</v>
      </c>
      <c r="B17" s="9"/>
      <c r="C17" s="120">
        <f>SUM(C15:C16)</f>
        <v>0</v>
      </c>
      <c r="D17" s="120">
        <f t="shared" ref="D17:J17" si="0">SUM(D15:D16)</f>
        <v>0</v>
      </c>
      <c r="E17" s="120">
        <f t="shared" si="0"/>
        <v>0</v>
      </c>
      <c r="F17" s="120">
        <f t="shared" si="0"/>
        <v>0</v>
      </c>
      <c r="G17" s="160">
        <f t="shared" si="0"/>
        <v>-51268</v>
      </c>
      <c r="H17" s="160">
        <f t="shared" si="0"/>
        <v>-51268</v>
      </c>
      <c r="I17" s="160">
        <f t="shared" si="0"/>
        <v>-9</v>
      </c>
      <c r="J17" s="160">
        <f t="shared" si="0"/>
        <v>-51277</v>
      </c>
    </row>
    <row r="18" spans="1:10" s="9" customFormat="1" ht="24.75" customHeight="1" thickBot="1" x14ac:dyDescent="0.55000000000000004">
      <c r="A18" s="9" t="s">
        <v>126</v>
      </c>
      <c r="C18" s="136">
        <f>+C13+C17+C14</f>
        <v>432393</v>
      </c>
      <c r="D18" s="136">
        <f t="shared" ref="D18:J18" si="1">+D13+D17+D14</f>
        <v>565027</v>
      </c>
      <c r="E18" s="136">
        <f t="shared" si="1"/>
        <v>15535</v>
      </c>
      <c r="F18" s="136">
        <f t="shared" si="1"/>
        <v>12707</v>
      </c>
      <c r="G18" s="161">
        <f t="shared" si="1"/>
        <v>-584554</v>
      </c>
      <c r="H18" s="136">
        <f t="shared" si="1"/>
        <v>441108</v>
      </c>
      <c r="I18" s="161">
        <f t="shared" si="1"/>
        <v>21</v>
      </c>
      <c r="J18" s="136">
        <f t="shared" si="1"/>
        <v>441129</v>
      </c>
    </row>
    <row r="19" spans="1:10" s="9" customFormat="1" ht="18.95" customHeight="1" thickTop="1" x14ac:dyDescent="0.5">
      <c r="C19" s="122"/>
      <c r="D19" s="122"/>
      <c r="E19" s="122"/>
      <c r="F19" s="122"/>
      <c r="G19" s="132"/>
      <c r="H19" s="132"/>
      <c r="I19" s="132"/>
      <c r="J19" s="122"/>
    </row>
    <row r="20" spans="1:10" s="8" customFormat="1" ht="24.75" customHeight="1" x14ac:dyDescent="0.5">
      <c r="A20" s="9" t="s">
        <v>127</v>
      </c>
      <c r="B20" s="9"/>
      <c r="C20" s="122">
        <v>432393</v>
      </c>
      <c r="D20" s="122">
        <v>565027</v>
      </c>
      <c r="E20" s="122">
        <v>15535</v>
      </c>
      <c r="F20" s="122">
        <v>12707</v>
      </c>
      <c r="G20" s="160">
        <v>-663236</v>
      </c>
      <c r="H20" s="132">
        <f>SUM(C20:G20)</f>
        <v>362426</v>
      </c>
      <c r="I20" s="160">
        <v>-19</v>
      </c>
      <c r="J20" s="122">
        <f>SUM(H20:I20)</f>
        <v>362407</v>
      </c>
    </row>
    <row r="21" spans="1:10" s="8" customFormat="1" ht="24.75" customHeight="1" x14ac:dyDescent="0.5">
      <c r="A21" s="9" t="s">
        <v>208</v>
      </c>
      <c r="B21" s="102">
        <v>26</v>
      </c>
      <c r="C21" s="122">
        <v>1</v>
      </c>
      <c r="D21" s="122">
        <v>1</v>
      </c>
      <c r="E21" s="120">
        <v>0</v>
      </c>
      <c r="F21" s="120">
        <v>0</v>
      </c>
      <c r="G21" s="160">
        <v>0</v>
      </c>
      <c r="H21" s="132">
        <f>SUM(C21:G21)</f>
        <v>2</v>
      </c>
      <c r="I21" s="160">
        <v>0</v>
      </c>
      <c r="J21" s="122">
        <f>SUM(H21:I21)</f>
        <v>2</v>
      </c>
    </row>
    <row r="22" spans="1:10" s="8" customFormat="1" ht="24.75" customHeight="1" x14ac:dyDescent="0.5">
      <c r="A22" s="9" t="s">
        <v>207</v>
      </c>
      <c r="B22" s="9"/>
      <c r="C22" s="120">
        <v>0</v>
      </c>
      <c r="D22" s="120">
        <v>0</v>
      </c>
      <c r="E22" s="120">
        <v>0</v>
      </c>
      <c r="F22" s="120">
        <v>0</v>
      </c>
      <c r="G22" s="160">
        <f>+'6'!E10</f>
        <v>-33694</v>
      </c>
      <c r="H22" s="160">
        <f>SUM(C22:G22)</f>
        <v>-33694</v>
      </c>
      <c r="I22" s="160">
        <f>+'6'!E11</f>
        <v>8</v>
      </c>
      <c r="J22" s="160">
        <f>SUM(H22:I22)</f>
        <v>-33686</v>
      </c>
    </row>
    <row r="23" spans="1:10" s="8" customFormat="1" ht="24.75" customHeight="1" x14ac:dyDescent="0.5">
      <c r="A23" s="9" t="s">
        <v>123</v>
      </c>
      <c r="B23" s="9"/>
      <c r="C23" s="129">
        <v>0</v>
      </c>
      <c r="D23" s="129">
        <v>0</v>
      </c>
      <c r="E23" s="129">
        <v>0</v>
      </c>
      <c r="F23" s="129">
        <v>0</v>
      </c>
      <c r="G23" s="129">
        <v>0</v>
      </c>
      <c r="H23" s="129">
        <f>SUM(C23:G23,)</f>
        <v>0</v>
      </c>
      <c r="I23" s="129">
        <v>0</v>
      </c>
      <c r="J23" s="129">
        <f>SUM(H23:I23)</f>
        <v>0</v>
      </c>
    </row>
    <row r="24" spans="1:10" s="8" customFormat="1" ht="24.75" customHeight="1" x14ac:dyDescent="0.5">
      <c r="A24" s="9" t="s">
        <v>124</v>
      </c>
      <c r="B24" s="9"/>
      <c r="C24" s="120">
        <f t="shared" ref="C24:J24" si="2">SUM(C22:C23)</f>
        <v>0</v>
      </c>
      <c r="D24" s="120">
        <f t="shared" si="2"/>
        <v>0</v>
      </c>
      <c r="E24" s="120">
        <f t="shared" si="2"/>
        <v>0</v>
      </c>
      <c r="F24" s="120">
        <f t="shared" si="2"/>
        <v>0</v>
      </c>
      <c r="G24" s="160">
        <f t="shared" si="2"/>
        <v>-33694</v>
      </c>
      <c r="H24" s="160">
        <f t="shared" si="2"/>
        <v>-33694</v>
      </c>
      <c r="I24" s="160">
        <f t="shared" si="2"/>
        <v>8</v>
      </c>
      <c r="J24" s="160">
        <f t="shared" si="2"/>
        <v>-33686</v>
      </c>
    </row>
    <row r="25" spans="1:10" s="9" customFormat="1" ht="24.75" customHeight="1" thickBot="1" x14ac:dyDescent="0.55000000000000004">
      <c r="A25" s="9" t="s">
        <v>125</v>
      </c>
      <c r="C25" s="136">
        <f t="shared" ref="C25:J25" si="3">+C20+C24+C21</f>
        <v>432394</v>
      </c>
      <c r="D25" s="136">
        <f t="shared" si="3"/>
        <v>565028</v>
      </c>
      <c r="E25" s="136">
        <f t="shared" si="3"/>
        <v>15535</v>
      </c>
      <c r="F25" s="136">
        <f t="shared" si="3"/>
        <v>12707</v>
      </c>
      <c r="G25" s="136">
        <f t="shared" si="3"/>
        <v>-696930</v>
      </c>
      <c r="H25" s="136">
        <f t="shared" si="3"/>
        <v>328734</v>
      </c>
      <c r="I25" s="136">
        <f t="shared" si="3"/>
        <v>-11</v>
      </c>
      <c r="J25" s="136">
        <f t="shared" si="3"/>
        <v>328723</v>
      </c>
    </row>
    <row r="26" spans="1:10" s="9" customFormat="1" ht="24" thickTop="1" x14ac:dyDescent="0.5">
      <c r="C26" s="57"/>
      <c r="D26" s="57"/>
      <c r="E26" s="57"/>
      <c r="F26" s="57"/>
      <c r="G26" s="57"/>
      <c r="H26" s="63"/>
      <c r="I26" s="57"/>
      <c r="J26" s="57"/>
    </row>
    <row r="27" spans="1:10" s="9" customFormat="1" ht="24.75" customHeight="1" x14ac:dyDescent="0.5">
      <c r="C27" s="57"/>
      <c r="D27" s="57"/>
      <c r="E27" s="57"/>
      <c r="F27" s="57"/>
      <c r="G27" s="57"/>
      <c r="H27" s="57"/>
      <c r="I27" s="65" t="s">
        <v>148</v>
      </c>
      <c r="J27" s="63"/>
    </row>
    <row r="28" spans="1:10" s="9" customFormat="1" ht="24.75" customHeight="1" x14ac:dyDescent="0.5">
      <c r="C28" s="57"/>
      <c r="D28" s="57"/>
      <c r="E28" s="57"/>
      <c r="F28" s="57"/>
      <c r="G28" s="57"/>
      <c r="H28" s="57"/>
      <c r="I28" s="65" t="s">
        <v>149</v>
      </c>
      <c r="J28" s="63"/>
    </row>
    <row r="29" spans="1:10" s="9" customFormat="1" ht="24" customHeight="1" x14ac:dyDescent="0.5">
      <c r="C29" s="57"/>
      <c r="D29" s="57"/>
      <c r="E29" s="57"/>
      <c r="F29" s="57"/>
      <c r="G29" s="57"/>
      <c r="H29" s="57"/>
      <c r="I29" s="64"/>
      <c r="J29" s="57"/>
    </row>
    <row r="30" spans="1:10" s="9" customFormat="1" ht="26.25" customHeight="1" x14ac:dyDescent="0.5">
      <c r="A30" s="78" t="s">
        <v>39</v>
      </c>
      <c r="C30" s="57"/>
      <c r="D30" s="57"/>
      <c r="E30" s="57"/>
      <c r="F30" s="57"/>
      <c r="G30" s="57"/>
      <c r="H30" s="57"/>
      <c r="I30" s="64"/>
      <c r="J30" s="181" t="s">
        <v>2</v>
      </c>
    </row>
    <row r="32" spans="1:10" x14ac:dyDescent="0.5">
      <c r="D32" s="180"/>
    </row>
  </sheetData>
  <sheetProtection formatCells="0" formatColumns="0" formatRows="0" insertColumns="0" insertRows="0" insertHyperlinks="0" deleteColumns="0" deleteRows="0" sort="0" autoFilter="0" pivotTables="0"/>
  <mergeCells count="5">
    <mergeCell ref="A2:J2"/>
    <mergeCell ref="A3:J3"/>
    <mergeCell ref="A4:J4"/>
    <mergeCell ref="A6:J6"/>
    <mergeCell ref="F8:G8"/>
  </mergeCells>
  <phoneticPr fontId="11" type="noConversion"/>
  <pageMargins left="0.9" right="0.5" top="0.5" bottom="0.5" header="0.1" footer="0.1"/>
  <pageSetup paperSize="9" scale="75" firstPageNumber="12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view="pageBreakPreview" zoomScaleNormal="85" zoomScaleSheetLayoutView="100" workbookViewId="0"/>
  </sheetViews>
  <sheetFormatPr defaultRowHeight="23.25" x14ac:dyDescent="0.5"/>
  <cols>
    <col min="1" max="1" width="37.28515625" style="9" customWidth="1"/>
    <col min="2" max="2" width="6.42578125" style="9" customWidth="1"/>
    <col min="3" max="3" width="17.7109375" style="9" customWidth="1"/>
    <col min="4" max="4" width="14.28515625" style="9" customWidth="1"/>
    <col min="5" max="5" width="12.85546875" style="9" bestFit="1" customWidth="1"/>
    <col min="6" max="6" width="13.28515625" style="9" customWidth="1"/>
    <col min="7" max="7" width="16.28515625" style="9" customWidth="1"/>
    <col min="8" max="8" width="10.7109375" style="9" customWidth="1"/>
    <col min="9" max="16384" width="9.140625" style="9"/>
  </cols>
  <sheetData>
    <row r="1" spans="1:8" ht="26.25" x14ac:dyDescent="0.55000000000000004">
      <c r="H1" s="101">
        <v>8</v>
      </c>
    </row>
    <row r="2" spans="1:8" ht="24" customHeight="1" x14ac:dyDescent="0.5">
      <c r="A2" s="201" t="str">
        <f>+'7'!A2:J2</f>
        <v>C.I.GROUP PUBLIC COMPANY LIMITED AND SUBSIDIARIES</v>
      </c>
      <c r="B2" s="201"/>
      <c r="C2" s="195"/>
      <c r="D2" s="195"/>
      <c r="E2" s="195"/>
      <c r="F2" s="195"/>
      <c r="G2" s="195"/>
      <c r="H2" s="195"/>
    </row>
    <row r="3" spans="1:8" ht="24" customHeight="1" x14ac:dyDescent="0.5">
      <c r="A3" s="195" t="str">
        <f>+'7'!A3:J3</f>
        <v>STATEMENTS OF CHANGES IN SHAREHOLDERS' EQUITY</v>
      </c>
      <c r="B3" s="195"/>
      <c r="C3" s="195"/>
      <c r="D3" s="195"/>
      <c r="E3" s="195"/>
      <c r="F3" s="195"/>
      <c r="G3" s="195"/>
      <c r="H3" s="195"/>
    </row>
    <row r="4" spans="1:8" s="35" customFormat="1" ht="24" customHeight="1" x14ac:dyDescent="0.5">
      <c r="A4" s="202" t="str">
        <f>+'7'!A4:J4</f>
        <v>FOR THE THREE-MONTH PERIOD ENDED MARCH 31, 2021</v>
      </c>
      <c r="B4" s="202"/>
      <c r="C4" s="203"/>
      <c r="D4" s="203"/>
      <c r="E4" s="203"/>
      <c r="F4" s="203"/>
      <c r="G4" s="203"/>
      <c r="H4" s="203"/>
    </row>
    <row r="5" spans="1:8" s="35" customFormat="1" ht="9.9499999999999993" customHeight="1" x14ac:dyDescent="0.5">
      <c r="A5" s="48"/>
      <c r="B5" s="48"/>
      <c r="C5" s="46"/>
      <c r="D5" s="46"/>
      <c r="E5" s="46"/>
      <c r="F5" s="46"/>
      <c r="G5" s="46"/>
      <c r="H5" s="46"/>
    </row>
    <row r="6" spans="1:8" s="35" customFormat="1" x14ac:dyDescent="0.5">
      <c r="A6" s="203" t="s">
        <v>14</v>
      </c>
      <c r="B6" s="203"/>
      <c r="C6" s="203"/>
      <c r="D6" s="203"/>
      <c r="E6" s="203"/>
      <c r="F6" s="203"/>
      <c r="G6" s="203"/>
      <c r="H6" s="203"/>
    </row>
    <row r="7" spans="1:8" s="35" customFormat="1" x14ac:dyDescent="0.5">
      <c r="A7" s="46"/>
      <c r="B7" s="46"/>
      <c r="C7" s="46"/>
      <c r="D7" s="46"/>
      <c r="E7" s="46"/>
      <c r="F7" s="46"/>
      <c r="G7" s="46"/>
      <c r="H7" s="45" t="s">
        <v>7</v>
      </c>
    </row>
    <row r="8" spans="1:8" x14ac:dyDescent="0.5">
      <c r="A8" s="49"/>
      <c r="B8" s="49"/>
      <c r="C8" s="56"/>
      <c r="D8" s="56"/>
      <c r="E8" s="56" t="s">
        <v>109</v>
      </c>
      <c r="F8" s="204" t="s">
        <v>64</v>
      </c>
      <c r="G8" s="204"/>
      <c r="H8" s="49"/>
    </row>
    <row r="9" spans="1:8" x14ac:dyDescent="0.5">
      <c r="A9" s="35"/>
      <c r="B9" s="35"/>
      <c r="C9" s="46" t="s">
        <v>129</v>
      </c>
      <c r="D9" s="46" t="s">
        <v>109</v>
      </c>
      <c r="E9" s="46" t="s">
        <v>131</v>
      </c>
      <c r="F9" s="51" t="s">
        <v>112</v>
      </c>
      <c r="G9" s="56" t="s">
        <v>113</v>
      </c>
      <c r="H9" s="46"/>
    </row>
    <row r="10" spans="1:8" x14ac:dyDescent="0.5">
      <c r="A10" s="52"/>
      <c r="B10" s="21" t="s">
        <v>97</v>
      </c>
      <c r="C10" s="47" t="s">
        <v>108</v>
      </c>
      <c r="D10" s="47" t="s">
        <v>130</v>
      </c>
      <c r="E10" s="47" t="s">
        <v>132</v>
      </c>
      <c r="F10" s="47" t="s">
        <v>115</v>
      </c>
      <c r="G10" s="47"/>
      <c r="H10" s="47" t="s">
        <v>120</v>
      </c>
    </row>
    <row r="11" spans="1:8" s="88" customFormat="1" ht="18.95" customHeight="1" x14ac:dyDescent="0.3">
      <c r="A11" s="89"/>
      <c r="B11" s="89"/>
      <c r="C11" s="90"/>
      <c r="D11" s="90"/>
      <c r="E11" s="90"/>
      <c r="F11" s="90"/>
      <c r="G11" s="90"/>
      <c r="H11" s="90"/>
    </row>
    <row r="12" spans="1:8" ht="24.75" customHeight="1" x14ac:dyDescent="0.5">
      <c r="A12" s="9" t="s">
        <v>121</v>
      </c>
      <c r="C12" s="122">
        <v>432393</v>
      </c>
      <c r="D12" s="122">
        <v>565027</v>
      </c>
      <c r="E12" s="122">
        <v>15535</v>
      </c>
      <c r="F12" s="122">
        <v>12707</v>
      </c>
      <c r="G12" s="157">
        <v>-579305</v>
      </c>
      <c r="H12" s="122">
        <f>SUM(C12:G12)</f>
        <v>446357</v>
      </c>
    </row>
    <row r="13" spans="1:8" ht="24.75" customHeight="1" x14ac:dyDescent="0.5">
      <c r="A13" s="9" t="s">
        <v>96</v>
      </c>
      <c r="C13" s="120">
        <v>0</v>
      </c>
      <c r="D13" s="120">
        <v>0</v>
      </c>
      <c r="E13" s="120">
        <v>0</v>
      </c>
      <c r="F13" s="120">
        <v>0</v>
      </c>
      <c r="G13" s="157">
        <f>+'6'!H12</f>
        <v>-50678</v>
      </c>
      <c r="H13" s="157">
        <f>SUM(C13:G13)</f>
        <v>-50678</v>
      </c>
    </row>
    <row r="14" spans="1:8" ht="24.75" customHeight="1" x14ac:dyDescent="0.5">
      <c r="A14" s="9" t="s">
        <v>123</v>
      </c>
      <c r="C14" s="129">
        <v>0</v>
      </c>
      <c r="D14" s="129">
        <v>0</v>
      </c>
      <c r="E14" s="129">
        <v>0</v>
      </c>
      <c r="F14" s="129">
        <v>0</v>
      </c>
      <c r="G14" s="150">
        <v>0</v>
      </c>
      <c r="H14" s="2">
        <f>SUM(C14:G14)</f>
        <v>0</v>
      </c>
    </row>
    <row r="15" spans="1:8" ht="24.75" customHeight="1" x14ac:dyDescent="0.5">
      <c r="A15" s="9" t="s">
        <v>124</v>
      </c>
      <c r="C15" s="120">
        <f t="shared" ref="C15:H15" si="0">SUM(C13:C14)</f>
        <v>0</v>
      </c>
      <c r="D15" s="120">
        <f t="shared" si="0"/>
        <v>0</v>
      </c>
      <c r="E15" s="120">
        <f t="shared" si="0"/>
        <v>0</v>
      </c>
      <c r="F15" s="120">
        <f t="shared" si="0"/>
        <v>0</v>
      </c>
      <c r="G15" s="157">
        <f t="shared" si="0"/>
        <v>-50678</v>
      </c>
      <c r="H15" s="137">
        <f t="shared" si="0"/>
        <v>-50678</v>
      </c>
    </row>
    <row r="16" spans="1:8" ht="24.75" customHeight="1" thickBot="1" x14ac:dyDescent="0.55000000000000004">
      <c r="A16" s="9" t="s">
        <v>126</v>
      </c>
      <c r="C16" s="136">
        <f t="shared" ref="C16:H16" si="1">SUM(C15+C12)</f>
        <v>432393</v>
      </c>
      <c r="D16" s="136">
        <f t="shared" si="1"/>
        <v>565027</v>
      </c>
      <c r="E16" s="136">
        <f t="shared" si="1"/>
        <v>15535</v>
      </c>
      <c r="F16" s="136">
        <f t="shared" si="1"/>
        <v>12707</v>
      </c>
      <c r="G16" s="162">
        <f t="shared" si="1"/>
        <v>-629983</v>
      </c>
      <c r="H16" s="136">
        <f t="shared" si="1"/>
        <v>395679</v>
      </c>
    </row>
    <row r="17" spans="1:8" s="88" customFormat="1" ht="20.100000000000001" customHeight="1" thickTop="1" x14ac:dyDescent="0.3">
      <c r="C17" s="138"/>
      <c r="D17" s="138"/>
      <c r="E17" s="138"/>
      <c r="F17" s="138"/>
      <c r="G17" s="138"/>
      <c r="H17" s="138"/>
    </row>
    <row r="18" spans="1:8" ht="24.75" customHeight="1" x14ac:dyDescent="0.5">
      <c r="A18" s="9" t="s">
        <v>127</v>
      </c>
      <c r="C18" s="122">
        <v>432393</v>
      </c>
      <c r="D18" s="122">
        <v>565027</v>
      </c>
      <c r="E18" s="122">
        <v>15535</v>
      </c>
      <c r="F18" s="122">
        <v>12707</v>
      </c>
      <c r="G18" s="157">
        <v>-700341</v>
      </c>
      <c r="H18" s="122">
        <f>SUM(C18:G18)</f>
        <v>325321</v>
      </c>
    </row>
    <row r="19" spans="1:8" ht="24.75" customHeight="1" x14ac:dyDescent="0.5">
      <c r="A19" s="9" t="s">
        <v>215</v>
      </c>
      <c r="B19" s="102">
        <v>26</v>
      </c>
      <c r="C19" s="122">
        <v>1</v>
      </c>
      <c r="D19" s="122">
        <v>1</v>
      </c>
      <c r="E19" s="63">
        <v>0</v>
      </c>
      <c r="F19" s="63">
        <v>0</v>
      </c>
      <c r="G19" s="157">
        <f>+'6'!G16</f>
        <v>0</v>
      </c>
      <c r="H19" s="122">
        <f>SUM(C19:G19)</f>
        <v>2</v>
      </c>
    </row>
    <row r="20" spans="1:8" ht="24.75" customHeight="1" x14ac:dyDescent="0.5">
      <c r="A20" s="9" t="s">
        <v>96</v>
      </c>
      <c r="C20" s="63">
        <v>0</v>
      </c>
      <c r="D20" s="63">
        <v>0</v>
      </c>
      <c r="E20" s="63">
        <v>0</v>
      </c>
      <c r="F20" s="63">
        <v>0</v>
      </c>
      <c r="G20" s="157">
        <f>+'6'!G12</f>
        <v>-12880</v>
      </c>
      <c r="H20" s="157">
        <f>SUM(C20:G20)</f>
        <v>-12880</v>
      </c>
    </row>
    <row r="21" spans="1:8" ht="24.75" customHeight="1" x14ac:dyDescent="0.5">
      <c r="A21" s="9" t="s">
        <v>123</v>
      </c>
      <c r="C21" s="148">
        <v>0</v>
      </c>
      <c r="D21" s="148">
        <v>0</v>
      </c>
      <c r="E21" s="148">
        <v>0</v>
      </c>
      <c r="F21" s="148">
        <v>0</v>
      </c>
      <c r="G21" s="152">
        <v>0</v>
      </c>
      <c r="H21" s="152">
        <f>SUM(C21:G21)</f>
        <v>0</v>
      </c>
    </row>
    <row r="22" spans="1:8" ht="24.75" customHeight="1" x14ac:dyDescent="0.5">
      <c r="A22" s="9" t="s">
        <v>124</v>
      </c>
      <c r="C22" s="63">
        <f t="shared" ref="C22:H22" si="2">SUM(C20:C21)</f>
        <v>0</v>
      </c>
      <c r="D22" s="63">
        <f t="shared" si="2"/>
        <v>0</v>
      </c>
      <c r="E22" s="63">
        <f t="shared" si="2"/>
        <v>0</v>
      </c>
      <c r="F22" s="63">
        <f t="shared" si="2"/>
        <v>0</v>
      </c>
      <c r="G22" s="157">
        <f t="shared" si="2"/>
        <v>-12880</v>
      </c>
      <c r="H22" s="157">
        <f t="shared" si="2"/>
        <v>-12880</v>
      </c>
    </row>
    <row r="23" spans="1:8" ht="24.75" customHeight="1" thickBot="1" x14ac:dyDescent="0.55000000000000004">
      <c r="A23" s="9" t="s">
        <v>125</v>
      </c>
      <c r="C23" s="151">
        <f t="shared" ref="C23:H23" si="3">SUM(C22+C18+C19)</f>
        <v>432394</v>
      </c>
      <c r="D23" s="151">
        <f t="shared" si="3"/>
        <v>565028</v>
      </c>
      <c r="E23" s="151">
        <f t="shared" si="3"/>
        <v>15535</v>
      </c>
      <c r="F23" s="151">
        <f t="shared" si="3"/>
        <v>12707</v>
      </c>
      <c r="G23" s="162">
        <f t="shared" si="3"/>
        <v>-713221</v>
      </c>
      <c r="H23" s="151">
        <f t="shared" si="3"/>
        <v>312443</v>
      </c>
    </row>
    <row r="24" spans="1:8" ht="24" customHeight="1" thickTop="1" x14ac:dyDescent="0.5">
      <c r="C24" s="63"/>
      <c r="D24" s="63"/>
      <c r="E24" s="63"/>
      <c r="F24" s="63"/>
      <c r="G24" s="63"/>
      <c r="H24" s="63"/>
    </row>
    <row r="25" spans="1:8" x14ac:dyDescent="0.5">
      <c r="C25" s="63"/>
      <c r="D25" s="63"/>
      <c r="E25" s="63"/>
      <c r="F25" s="63"/>
      <c r="G25" s="63"/>
      <c r="H25" s="63"/>
    </row>
    <row r="26" spans="1:8" x14ac:dyDescent="0.5">
      <c r="C26" s="63"/>
      <c r="D26" s="63"/>
      <c r="E26" s="63"/>
      <c r="F26" s="63"/>
      <c r="G26" s="65" t="s">
        <v>148</v>
      </c>
      <c r="H26" s="63"/>
    </row>
    <row r="27" spans="1:8" x14ac:dyDescent="0.5">
      <c r="C27" s="63"/>
      <c r="D27" s="63"/>
      <c r="E27" s="63"/>
      <c r="F27" s="63"/>
      <c r="G27" s="65" t="s">
        <v>149</v>
      </c>
      <c r="H27" s="63"/>
    </row>
    <row r="28" spans="1:8" ht="24.75" customHeight="1" x14ac:dyDescent="0.5">
      <c r="C28" s="63"/>
      <c r="D28" s="63"/>
      <c r="E28" s="63"/>
      <c r="F28" s="63"/>
      <c r="G28" s="64"/>
      <c r="H28" s="63"/>
    </row>
    <row r="29" spans="1:8" ht="23.25" customHeight="1" x14ac:dyDescent="0.5">
      <c r="C29" s="63"/>
      <c r="D29" s="63"/>
      <c r="E29" s="63"/>
      <c r="F29" s="63"/>
      <c r="G29" s="63"/>
      <c r="H29" s="63"/>
    </row>
    <row r="30" spans="1:8" ht="23.25" customHeight="1" x14ac:dyDescent="0.5">
      <c r="C30" s="63"/>
      <c r="D30" s="63"/>
      <c r="E30" s="63"/>
      <c r="F30" s="63"/>
      <c r="G30" s="63"/>
      <c r="H30" s="63"/>
    </row>
    <row r="31" spans="1:8" ht="23.25" customHeight="1" x14ac:dyDescent="0.5">
      <c r="C31" s="63"/>
      <c r="D31" s="63"/>
      <c r="E31" s="63"/>
      <c r="F31" s="63"/>
      <c r="G31" s="63"/>
      <c r="H31" s="63"/>
    </row>
    <row r="32" spans="1:8" ht="23.25" customHeight="1" x14ac:dyDescent="0.5">
      <c r="C32" s="63"/>
      <c r="D32" s="63"/>
      <c r="E32" s="63"/>
      <c r="F32" s="63"/>
      <c r="G32" s="63"/>
      <c r="H32" s="63"/>
    </row>
    <row r="33" spans="1:8" ht="23.25" customHeight="1" x14ac:dyDescent="0.5">
      <c r="C33" s="63"/>
      <c r="D33" s="63"/>
      <c r="E33" s="63"/>
      <c r="F33" s="63"/>
      <c r="G33" s="63"/>
      <c r="H33" s="63"/>
    </row>
    <row r="34" spans="1:8" ht="23.25" customHeight="1" x14ac:dyDescent="0.5">
      <c r="C34" s="63"/>
      <c r="D34" s="63"/>
      <c r="E34" s="63"/>
      <c r="F34" s="63"/>
      <c r="G34" s="63"/>
      <c r="H34" s="63"/>
    </row>
    <row r="35" spans="1:8" ht="23.25" customHeight="1" x14ac:dyDescent="0.5">
      <c r="C35" s="63"/>
      <c r="D35" s="63"/>
      <c r="E35" s="63"/>
      <c r="F35" s="63"/>
      <c r="G35" s="63"/>
      <c r="H35" s="63"/>
    </row>
    <row r="36" spans="1:8" ht="23.25" customHeight="1" x14ac:dyDescent="0.5">
      <c r="C36" s="63"/>
      <c r="D36" s="63"/>
      <c r="E36" s="63"/>
      <c r="F36" s="63"/>
      <c r="G36" s="63"/>
      <c r="H36" s="63"/>
    </row>
    <row r="37" spans="1:8" ht="23.25" customHeight="1" x14ac:dyDescent="0.5">
      <c r="C37" s="63"/>
      <c r="D37" s="63"/>
      <c r="E37" s="63"/>
      <c r="F37" s="63"/>
      <c r="G37" s="63"/>
      <c r="H37" s="63"/>
    </row>
    <row r="38" spans="1:8" ht="23.25" customHeight="1" x14ac:dyDescent="0.5">
      <c r="C38" s="63"/>
      <c r="D38" s="63"/>
      <c r="E38" s="63"/>
      <c r="F38" s="63"/>
      <c r="G38" s="63"/>
      <c r="H38" s="63"/>
    </row>
    <row r="39" spans="1:8" ht="23.25" customHeight="1" x14ac:dyDescent="0.5">
      <c r="C39" s="63"/>
      <c r="D39" s="63"/>
      <c r="E39" s="63"/>
      <c r="F39" s="63"/>
      <c r="G39" s="63"/>
      <c r="H39" s="63"/>
    </row>
    <row r="40" spans="1:8" ht="23.25" customHeight="1" x14ac:dyDescent="0.5">
      <c r="C40" s="63"/>
      <c r="D40" s="63"/>
      <c r="E40" s="63"/>
      <c r="F40" s="63"/>
      <c r="G40" s="63"/>
      <c r="H40" s="63"/>
    </row>
    <row r="41" spans="1:8" ht="23.25" customHeight="1" x14ac:dyDescent="0.5">
      <c r="C41" s="63"/>
      <c r="D41" s="63"/>
      <c r="E41" s="63"/>
      <c r="F41" s="63"/>
      <c r="G41" s="63"/>
      <c r="H41" s="63"/>
    </row>
    <row r="42" spans="1:8" ht="23.25" customHeight="1" x14ac:dyDescent="0.5">
      <c r="C42" s="63"/>
      <c r="D42" s="63"/>
      <c r="E42" s="63"/>
      <c r="F42" s="63"/>
      <c r="G42" s="63"/>
      <c r="H42" s="63"/>
    </row>
    <row r="43" spans="1:8" ht="23.25" customHeight="1" x14ac:dyDescent="0.5">
      <c r="C43" s="63"/>
      <c r="D43" s="63"/>
      <c r="E43" s="63"/>
      <c r="F43" s="63"/>
      <c r="G43" s="63"/>
      <c r="H43" s="63"/>
    </row>
    <row r="44" spans="1:8" ht="23.25" customHeight="1" x14ac:dyDescent="0.5">
      <c r="C44" s="63"/>
      <c r="D44" s="63"/>
      <c r="E44" s="63"/>
      <c r="F44" s="63"/>
      <c r="G44" s="63"/>
      <c r="H44" s="63"/>
    </row>
    <row r="45" spans="1:8" ht="15" customHeight="1" x14ac:dyDescent="0.5">
      <c r="C45" s="63"/>
      <c r="D45" s="63"/>
      <c r="E45" s="63"/>
      <c r="F45" s="63"/>
      <c r="G45" s="63"/>
      <c r="H45" s="63"/>
    </row>
    <row r="46" spans="1:8" ht="36.75" customHeight="1" x14ac:dyDescent="0.5">
      <c r="A46" s="23" t="s">
        <v>39</v>
      </c>
      <c r="H46" s="181"/>
    </row>
  </sheetData>
  <sheetProtection formatCells="0" formatColumns="0" formatRows="0" insertColumns="0" insertRows="0" insertHyperlinks="0" deleteColumns="0" deleteRows="0" sort="0" autoFilter="0" pivotTables="0"/>
  <mergeCells count="5">
    <mergeCell ref="A2:H2"/>
    <mergeCell ref="A3:H3"/>
    <mergeCell ref="A4:H4"/>
    <mergeCell ref="A6:H6"/>
    <mergeCell ref="F8:G8"/>
  </mergeCells>
  <phoneticPr fontId="11" type="noConversion"/>
  <pageMargins left="0.9" right="0.5" top="0.5" bottom="0.6" header="0.1" footer="0.1"/>
  <pageSetup paperSize="9" scale="74" firstPageNumber="12" fitToHeight="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101"/>
  <sheetViews>
    <sheetView zoomScaleNormal="100" zoomScaleSheetLayoutView="80" workbookViewId="0"/>
  </sheetViews>
  <sheetFormatPr defaultRowHeight="23.25" x14ac:dyDescent="0.5"/>
  <cols>
    <col min="1" max="1" width="2.85546875" style="3" customWidth="1"/>
    <col min="2" max="2" width="3.140625" style="3" customWidth="1"/>
    <col min="3" max="3" width="3.28515625" style="3" customWidth="1"/>
    <col min="4" max="4" width="67.42578125" style="3" customWidth="1"/>
    <col min="5" max="5" width="1.5703125" style="3" customWidth="1"/>
    <col min="6" max="6" width="16.28515625" style="2" customWidth="1"/>
    <col min="7" max="7" width="16.28515625" style="1" customWidth="1"/>
    <col min="8" max="9" width="13.7109375" style="1" customWidth="1"/>
    <col min="10" max="16384" width="9.140625" style="3"/>
  </cols>
  <sheetData>
    <row r="1" spans="1:9" ht="27" x14ac:dyDescent="0.55000000000000004">
      <c r="I1" s="166">
        <v>9</v>
      </c>
    </row>
    <row r="2" spans="1:9" ht="24" customHeight="1" x14ac:dyDescent="0.5">
      <c r="A2" s="199" t="str">
        <f>+'8'!A2:H2</f>
        <v>C.I.GROUP PUBLIC COMPANY LIMITED AND SUBSIDIARIES</v>
      </c>
      <c r="B2" s="199"/>
      <c r="C2" s="199"/>
      <c r="D2" s="199"/>
      <c r="E2" s="199"/>
      <c r="F2" s="199"/>
      <c r="G2" s="199"/>
      <c r="H2" s="199"/>
      <c r="I2" s="199"/>
    </row>
    <row r="3" spans="1:9" ht="24" customHeight="1" x14ac:dyDescent="0.5">
      <c r="A3" s="199" t="s">
        <v>133</v>
      </c>
      <c r="B3" s="199"/>
      <c r="C3" s="199"/>
      <c r="D3" s="199"/>
      <c r="E3" s="199"/>
      <c r="F3" s="199"/>
      <c r="G3" s="199"/>
      <c r="H3" s="199"/>
      <c r="I3" s="199"/>
    </row>
    <row r="4" spans="1:9" ht="24.75" customHeight="1" x14ac:dyDescent="0.5">
      <c r="A4" s="198" t="str">
        <f>+'8'!A4:F4</f>
        <v>FOR THE THREE-MONTH PERIOD ENDED MARCH 31, 2021</v>
      </c>
      <c r="B4" s="198"/>
      <c r="C4" s="198"/>
      <c r="D4" s="199"/>
      <c r="E4" s="199"/>
      <c r="F4" s="199"/>
      <c r="G4" s="199"/>
      <c r="H4" s="199"/>
      <c r="I4" s="199"/>
    </row>
    <row r="5" spans="1:9" x14ac:dyDescent="0.5">
      <c r="A5" s="7"/>
      <c r="B5" s="7"/>
      <c r="C5" s="7"/>
      <c r="D5" s="7"/>
      <c r="E5" s="7"/>
      <c r="F5" s="7"/>
      <c r="G5" s="7"/>
      <c r="H5" s="7"/>
      <c r="I5" s="92" t="s">
        <v>7</v>
      </c>
    </row>
    <row r="6" spans="1:9" x14ac:dyDescent="0.5">
      <c r="A6" s="10"/>
      <c r="B6" s="10"/>
      <c r="C6" s="10"/>
      <c r="D6" s="10"/>
      <c r="E6" s="10"/>
      <c r="F6" s="205" t="s">
        <v>5</v>
      </c>
      <c r="G6" s="205"/>
      <c r="H6" s="40" t="s">
        <v>14</v>
      </c>
      <c r="I6" s="40"/>
    </row>
    <row r="7" spans="1:9" s="26" customFormat="1" x14ac:dyDescent="0.5">
      <c r="A7" s="25"/>
      <c r="B7" s="25"/>
      <c r="C7" s="25"/>
      <c r="D7" s="25"/>
      <c r="E7" s="37"/>
      <c r="F7" s="41" t="s">
        <v>134</v>
      </c>
      <c r="G7" s="41" t="s">
        <v>135</v>
      </c>
      <c r="H7" s="41" t="s">
        <v>134</v>
      </c>
      <c r="I7" s="41" t="s">
        <v>135</v>
      </c>
    </row>
    <row r="8" spans="1:9" ht="12.75" customHeight="1" x14ac:dyDescent="0.5">
      <c r="A8" s="4"/>
      <c r="B8" s="4"/>
      <c r="C8" s="4"/>
      <c r="D8" s="4"/>
      <c r="E8" s="4"/>
      <c r="F8" s="36"/>
      <c r="G8" s="36"/>
      <c r="H8" s="36"/>
      <c r="I8" s="36"/>
    </row>
    <row r="9" spans="1:9" ht="24.75" customHeight="1" x14ac:dyDescent="0.5">
      <c r="A9" s="9" t="s">
        <v>136</v>
      </c>
      <c r="B9" s="8"/>
      <c r="C9" s="8"/>
      <c r="D9" s="8"/>
      <c r="E9" s="8"/>
      <c r="G9" s="39"/>
      <c r="H9" s="39"/>
      <c r="I9" s="39"/>
    </row>
    <row r="10" spans="1:9" s="27" customFormat="1" ht="24.75" customHeight="1" x14ac:dyDescent="0.5">
      <c r="B10" s="16" t="s">
        <v>96</v>
      </c>
      <c r="C10" s="16"/>
      <c r="D10" s="16"/>
      <c r="E10" s="16"/>
      <c r="F10" s="62">
        <f>+'5'!E32</f>
        <v>-33686</v>
      </c>
      <c r="G10" s="66">
        <f>+'5'!F32</f>
        <v>-51277</v>
      </c>
      <c r="H10" s="66">
        <f>+'5'!G32</f>
        <v>-12880</v>
      </c>
      <c r="I10" s="66">
        <f>+'5'!H32</f>
        <v>-50678</v>
      </c>
    </row>
    <row r="11" spans="1:9" s="27" customFormat="1" ht="24.75" customHeight="1" x14ac:dyDescent="0.5">
      <c r="B11" s="16" t="s">
        <v>209</v>
      </c>
      <c r="C11" s="16"/>
      <c r="D11" s="16"/>
      <c r="E11" s="16"/>
      <c r="F11" s="62"/>
      <c r="G11" s="66"/>
      <c r="H11" s="66"/>
      <c r="I11" s="66"/>
    </row>
    <row r="12" spans="1:9" s="27" customFormat="1" ht="24.75" customHeight="1" x14ac:dyDescent="0.5">
      <c r="C12" s="16" t="s">
        <v>137</v>
      </c>
      <c r="D12" s="16"/>
      <c r="E12" s="16"/>
      <c r="F12" s="62">
        <v>11333</v>
      </c>
      <c r="G12" s="62">
        <v>11534</v>
      </c>
      <c r="H12" s="66">
        <v>8505</v>
      </c>
      <c r="I12" s="66">
        <v>8643</v>
      </c>
    </row>
    <row r="13" spans="1:9" s="27" customFormat="1" ht="24.75" customHeight="1" x14ac:dyDescent="0.5">
      <c r="C13" s="16" t="s">
        <v>138</v>
      </c>
      <c r="D13" s="16"/>
      <c r="E13" s="16"/>
      <c r="F13" s="62">
        <v>812</v>
      </c>
      <c r="G13" s="62">
        <v>617</v>
      </c>
      <c r="H13" s="66">
        <v>130</v>
      </c>
      <c r="I13" s="66">
        <v>141</v>
      </c>
    </row>
    <row r="14" spans="1:9" s="27" customFormat="1" ht="24.75" customHeight="1" x14ac:dyDescent="0.5">
      <c r="C14" s="16" t="s">
        <v>139</v>
      </c>
      <c r="D14" s="16"/>
      <c r="E14" s="16"/>
      <c r="F14" s="62">
        <v>356</v>
      </c>
      <c r="G14" s="62">
        <v>378</v>
      </c>
      <c r="H14" s="66">
        <v>334</v>
      </c>
      <c r="I14" s="66">
        <v>354</v>
      </c>
    </row>
    <row r="15" spans="1:9" s="27" customFormat="1" ht="24.75" customHeight="1" x14ac:dyDescent="0.5">
      <c r="C15" s="16" t="s">
        <v>197</v>
      </c>
      <c r="D15" s="16"/>
      <c r="E15" s="16"/>
      <c r="F15" s="62">
        <v>1548</v>
      </c>
      <c r="G15" s="62">
        <v>51</v>
      </c>
      <c r="H15" s="66">
        <v>1527</v>
      </c>
      <c r="I15" s="66">
        <v>51</v>
      </c>
    </row>
    <row r="16" spans="1:9" s="27" customFormat="1" ht="24.75" customHeight="1" x14ac:dyDescent="0.5">
      <c r="C16" s="16" t="s">
        <v>184</v>
      </c>
      <c r="D16" s="16"/>
      <c r="E16" s="16"/>
      <c r="F16" s="62">
        <v>8778</v>
      </c>
      <c r="G16" s="62">
        <v>1052</v>
      </c>
      <c r="H16" s="66">
        <v>5109</v>
      </c>
      <c r="I16" s="66">
        <v>1026</v>
      </c>
    </row>
    <row r="17" spans="1:9" s="27" customFormat="1" ht="24.75" customHeight="1" x14ac:dyDescent="0.5">
      <c r="B17" s="59"/>
      <c r="C17" s="16" t="s">
        <v>185</v>
      </c>
      <c r="D17" s="16"/>
      <c r="E17" s="16"/>
      <c r="F17" s="62">
        <v>0</v>
      </c>
      <c r="G17" s="62">
        <v>0</v>
      </c>
      <c r="H17" s="66">
        <v>-500</v>
      </c>
      <c r="I17" s="66">
        <v>0</v>
      </c>
    </row>
    <row r="18" spans="1:9" s="27" customFormat="1" ht="24.75" customHeight="1" x14ac:dyDescent="0.5">
      <c r="C18" s="16" t="s">
        <v>210</v>
      </c>
      <c r="D18" s="16"/>
      <c r="E18" s="16"/>
      <c r="F18" s="62">
        <v>0</v>
      </c>
      <c r="G18" s="62">
        <v>0</v>
      </c>
      <c r="H18" s="66">
        <v>0</v>
      </c>
      <c r="I18" s="66">
        <v>915</v>
      </c>
    </row>
    <row r="19" spans="1:9" s="27" customFormat="1" ht="24.75" customHeight="1" x14ac:dyDescent="0.5">
      <c r="C19" s="16" t="s">
        <v>186</v>
      </c>
      <c r="D19" s="16"/>
      <c r="E19" s="16"/>
      <c r="F19" s="62">
        <v>4227</v>
      </c>
      <c r="G19" s="62">
        <v>7495</v>
      </c>
      <c r="H19" s="66">
        <v>4227</v>
      </c>
      <c r="I19" s="66">
        <v>7495</v>
      </c>
    </row>
    <row r="20" spans="1:9" s="27" customFormat="1" ht="24.75" customHeight="1" x14ac:dyDescent="0.5">
      <c r="C20" s="16" t="s">
        <v>187</v>
      </c>
      <c r="D20" s="16"/>
      <c r="E20" s="16"/>
      <c r="F20" s="62">
        <v>3151</v>
      </c>
      <c r="G20" s="62">
        <v>636</v>
      </c>
      <c r="H20" s="130">
        <v>3151</v>
      </c>
      <c r="I20" s="130">
        <v>636</v>
      </c>
    </row>
    <row r="21" spans="1:9" s="27" customFormat="1" ht="24.75" customHeight="1" x14ac:dyDescent="0.5">
      <c r="C21" s="16" t="s">
        <v>140</v>
      </c>
      <c r="D21" s="16"/>
      <c r="E21" s="16"/>
      <c r="F21" s="62">
        <v>0</v>
      </c>
      <c r="G21" s="62">
        <v>0</v>
      </c>
      <c r="H21" s="130">
        <v>2615</v>
      </c>
      <c r="I21" s="130">
        <v>3420</v>
      </c>
    </row>
    <row r="22" spans="1:9" s="27" customFormat="1" ht="24.75" customHeight="1" x14ac:dyDescent="0.5">
      <c r="C22" s="16" t="s">
        <v>188</v>
      </c>
      <c r="D22" s="16"/>
      <c r="E22" s="16"/>
      <c r="F22" s="62">
        <v>0</v>
      </c>
      <c r="G22" s="62">
        <v>-6664</v>
      </c>
      <c r="H22" s="130">
        <v>0</v>
      </c>
      <c r="I22" s="130">
        <v>0</v>
      </c>
    </row>
    <row r="23" spans="1:9" s="27" customFormat="1" ht="24.75" customHeight="1" x14ac:dyDescent="0.5">
      <c r="C23" s="16" t="s">
        <v>93</v>
      </c>
      <c r="D23" s="16"/>
      <c r="E23" s="16"/>
      <c r="F23" s="62">
        <v>6</v>
      </c>
      <c r="G23" s="62">
        <v>6664</v>
      </c>
      <c r="H23" s="66">
        <v>0</v>
      </c>
      <c r="I23" s="66">
        <v>0</v>
      </c>
    </row>
    <row r="24" spans="1:9" s="27" customFormat="1" ht="24.75" customHeight="1" x14ac:dyDescent="0.5">
      <c r="C24" s="16" t="s">
        <v>206</v>
      </c>
      <c r="D24" s="16"/>
      <c r="E24" s="16"/>
      <c r="F24" s="62">
        <v>10880</v>
      </c>
      <c r="G24" s="62">
        <v>0</v>
      </c>
      <c r="H24" s="66">
        <v>0</v>
      </c>
      <c r="I24" s="66">
        <v>0</v>
      </c>
    </row>
    <row r="25" spans="1:9" s="27" customFormat="1" ht="24.75" customHeight="1" x14ac:dyDescent="0.5">
      <c r="C25" s="16" t="s">
        <v>141</v>
      </c>
      <c r="D25" s="16"/>
      <c r="E25" s="16"/>
      <c r="F25" s="62">
        <v>1529</v>
      </c>
      <c r="G25" s="62">
        <v>1506</v>
      </c>
      <c r="H25" s="66">
        <v>1442</v>
      </c>
      <c r="I25" s="66">
        <v>1482</v>
      </c>
    </row>
    <row r="26" spans="1:9" s="27" customFormat="1" ht="24.75" customHeight="1" x14ac:dyDescent="0.5">
      <c r="C26" s="16" t="s">
        <v>143</v>
      </c>
      <c r="D26" s="16"/>
      <c r="E26" s="16"/>
      <c r="F26" s="62">
        <v>-50</v>
      </c>
      <c r="G26" s="62">
        <v>-152</v>
      </c>
      <c r="H26" s="66">
        <v>-107</v>
      </c>
      <c r="I26" s="66">
        <v>-152</v>
      </c>
    </row>
    <row r="27" spans="1:9" s="27" customFormat="1" ht="24.75" customHeight="1" x14ac:dyDescent="0.5">
      <c r="C27" s="16" t="s">
        <v>142</v>
      </c>
      <c r="D27" s="16"/>
      <c r="E27" s="16"/>
      <c r="F27" s="62">
        <v>197</v>
      </c>
      <c r="G27" s="62">
        <v>117</v>
      </c>
      <c r="H27" s="66">
        <v>98</v>
      </c>
      <c r="I27" s="66">
        <v>73</v>
      </c>
    </row>
    <row r="28" spans="1:9" s="27" customFormat="1" ht="24.75" customHeight="1" x14ac:dyDescent="0.5">
      <c r="C28" s="16" t="s">
        <v>144</v>
      </c>
      <c r="D28" s="16"/>
      <c r="E28" s="16"/>
      <c r="F28" s="62">
        <v>5358</v>
      </c>
      <c r="G28" s="62">
        <v>3552</v>
      </c>
      <c r="H28" s="66">
        <v>2863</v>
      </c>
      <c r="I28" s="66">
        <v>3307</v>
      </c>
    </row>
    <row r="29" spans="1:9" s="27" customFormat="1" ht="24.75" customHeight="1" x14ac:dyDescent="0.5">
      <c r="C29" s="16" t="s">
        <v>95</v>
      </c>
      <c r="D29" s="16"/>
      <c r="E29" s="16"/>
      <c r="F29" s="62">
        <v>-2132</v>
      </c>
      <c r="G29" s="62">
        <v>-1810</v>
      </c>
      <c r="H29" s="66">
        <v>-2585</v>
      </c>
      <c r="I29" s="66">
        <v>-2677</v>
      </c>
    </row>
    <row r="30" spans="1:9" s="27" customFormat="1" ht="24.75" customHeight="1" x14ac:dyDescent="0.5">
      <c r="A30" s="16" t="s">
        <v>0</v>
      </c>
      <c r="B30" s="16" t="s">
        <v>145</v>
      </c>
      <c r="C30" s="16"/>
      <c r="D30" s="16"/>
      <c r="E30" s="16"/>
      <c r="F30" s="168">
        <f>SUM(F10:F29)</f>
        <v>12307</v>
      </c>
      <c r="G30" s="168">
        <f>SUM(G10:G29)</f>
        <v>-26301</v>
      </c>
      <c r="H30" s="168">
        <f>SUM(H10:H29)</f>
        <v>13929</v>
      </c>
      <c r="I30" s="168">
        <f>SUM(I10:I29)</f>
        <v>-25964</v>
      </c>
    </row>
    <row r="31" spans="1:9" s="27" customFormat="1" x14ac:dyDescent="0.5">
      <c r="A31" s="16"/>
      <c r="B31" s="16"/>
      <c r="C31" s="16"/>
      <c r="D31" s="16"/>
      <c r="E31" s="16"/>
      <c r="F31" s="169"/>
      <c r="G31" s="43"/>
      <c r="H31" s="43"/>
      <c r="I31" s="43"/>
    </row>
    <row r="32" spans="1:9" s="27" customFormat="1" x14ac:dyDescent="0.5">
      <c r="A32" s="16"/>
      <c r="B32" s="16"/>
      <c r="C32" s="16"/>
      <c r="D32" s="16"/>
      <c r="E32" s="16"/>
      <c r="F32" s="169"/>
      <c r="G32" s="43"/>
      <c r="H32" s="43"/>
      <c r="I32" s="43"/>
    </row>
    <row r="33" spans="1:9" s="27" customFormat="1" ht="24.75" customHeight="1" x14ac:dyDescent="0.5">
      <c r="A33" s="16"/>
      <c r="B33" s="16"/>
      <c r="C33" s="16"/>
      <c r="D33" s="16"/>
      <c r="E33" s="16"/>
      <c r="F33" s="43"/>
      <c r="G33" s="43"/>
      <c r="H33" s="65" t="s">
        <v>146</v>
      </c>
      <c r="I33" s="190"/>
    </row>
    <row r="34" spans="1:9" s="27" customFormat="1" ht="24.75" customHeight="1" x14ac:dyDescent="0.5">
      <c r="A34" s="16"/>
      <c r="B34" s="16"/>
      <c r="C34" s="16"/>
      <c r="D34" s="16"/>
      <c r="E34" s="16"/>
      <c r="F34" s="43"/>
      <c r="G34" s="43"/>
      <c r="H34" s="65" t="s">
        <v>147</v>
      </c>
      <c r="I34" s="190"/>
    </row>
    <row r="35" spans="1:9" s="27" customFormat="1" x14ac:dyDescent="0.5">
      <c r="A35" s="16"/>
      <c r="B35" s="16"/>
      <c r="C35" s="16"/>
      <c r="D35" s="16"/>
      <c r="E35" s="16"/>
      <c r="F35" s="43"/>
      <c r="G35" s="43"/>
      <c r="H35" s="32"/>
      <c r="I35" s="43"/>
    </row>
    <row r="36" spans="1:9" s="27" customFormat="1" x14ac:dyDescent="0.5">
      <c r="A36" s="16"/>
      <c r="B36" s="16"/>
      <c r="C36" s="16"/>
      <c r="D36" s="16"/>
      <c r="E36" s="16"/>
      <c r="F36" s="43"/>
      <c r="G36" s="43"/>
      <c r="H36" s="32"/>
      <c r="I36" s="43"/>
    </row>
    <row r="37" spans="1:9" s="27" customFormat="1" x14ac:dyDescent="0.5">
      <c r="A37" s="16"/>
      <c r="B37" s="16"/>
      <c r="C37" s="16"/>
      <c r="D37" s="16"/>
      <c r="E37" s="16"/>
      <c r="F37" s="43"/>
      <c r="G37" s="43"/>
      <c r="H37" s="32"/>
      <c r="I37" s="43"/>
    </row>
    <row r="38" spans="1:9" s="27" customFormat="1" x14ac:dyDescent="0.5">
      <c r="A38" s="16"/>
      <c r="B38" s="16"/>
      <c r="C38" s="16"/>
      <c r="D38" s="16"/>
      <c r="E38" s="16"/>
      <c r="F38" s="43"/>
      <c r="G38" s="43"/>
      <c r="H38" s="32"/>
      <c r="I38" s="43"/>
    </row>
    <row r="39" spans="1:9" s="27" customFormat="1" x14ac:dyDescent="0.5">
      <c r="A39" s="16"/>
      <c r="B39" s="16"/>
      <c r="C39" s="16"/>
      <c r="D39" s="16"/>
      <c r="E39" s="16"/>
      <c r="F39" s="43"/>
      <c r="G39" s="43"/>
      <c r="H39" s="32"/>
      <c r="I39" s="43"/>
    </row>
    <row r="40" spans="1:9" s="27" customFormat="1" x14ac:dyDescent="0.5">
      <c r="A40" s="16"/>
      <c r="B40" s="16"/>
      <c r="C40" s="16"/>
      <c r="D40" s="16"/>
      <c r="E40" s="16"/>
      <c r="F40" s="43"/>
      <c r="G40" s="43"/>
      <c r="H40" s="32"/>
      <c r="I40" s="43"/>
    </row>
    <row r="41" spans="1:9" s="27" customFormat="1" x14ac:dyDescent="0.5">
      <c r="A41" s="16"/>
      <c r="B41" s="16"/>
      <c r="C41" s="16"/>
      <c r="D41" s="16"/>
      <c r="E41" s="16"/>
      <c r="F41" s="43"/>
      <c r="G41" s="43"/>
      <c r="H41" s="32"/>
      <c r="I41" s="43"/>
    </row>
    <row r="42" spans="1:9" s="27" customFormat="1" x14ac:dyDescent="0.5">
      <c r="A42" s="16"/>
      <c r="B42" s="16"/>
      <c r="C42" s="16"/>
      <c r="D42" s="16"/>
      <c r="E42" s="16"/>
      <c r="F42" s="43"/>
      <c r="G42" s="43"/>
      <c r="H42" s="32"/>
      <c r="I42" s="43"/>
    </row>
    <row r="43" spans="1:9" s="27" customFormat="1" x14ac:dyDescent="0.5">
      <c r="A43" s="16"/>
      <c r="B43" s="16"/>
      <c r="C43" s="16"/>
      <c r="D43" s="16"/>
      <c r="E43" s="16"/>
      <c r="F43" s="43"/>
      <c r="G43" s="43"/>
      <c r="H43" s="32"/>
      <c r="I43" s="43"/>
    </row>
    <row r="44" spans="1:9" s="27" customFormat="1" x14ac:dyDescent="0.5">
      <c r="A44" s="16"/>
      <c r="B44" s="16"/>
      <c r="C44" s="16"/>
      <c r="D44" s="16"/>
      <c r="E44" s="16"/>
      <c r="F44" s="43"/>
      <c r="G44" s="43"/>
      <c r="H44" s="32"/>
      <c r="I44" s="43"/>
    </row>
    <row r="45" spans="1:9" s="27" customFormat="1" x14ac:dyDescent="0.5">
      <c r="A45" s="16"/>
      <c r="B45" s="16"/>
      <c r="C45" s="16"/>
      <c r="D45" s="16"/>
      <c r="E45" s="16"/>
      <c r="F45" s="43"/>
      <c r="G45" s="43"/>
      <c r="H45" s="32"/>
      <c r="I45" s="43"/>
    </row>
    <row r="46" spans="1:9" s="27" customFormat="1" x14ac:dyDescent="0.5">
      <c r="A46" s="16"/>
      <c r="B46" s="16"/>
      <c r="C46" s="16"/>
      <c r="D46" s="16"/>
      <c r="E46" s="16"/>
      <c r="F46" s="43"/>
      <c r="G46" s="43"/>
      <c r="H46" s="32"/>
      <c r="I46" s="43"/>
    </row>
    <row r="47" spans="1:9" s="27" customFormat="1" x14ac:dyDescent="0.5">
      <c r="A47" s="16"/>
      <c r="B47" s="16"/>
      <c r="C47" s="16"/>
      <c r="D47" s="16"/>
      <c r="E47" s="16"/>
      <c r="F47" s="43"/>
      <c r="G47" s="43"/>
      <c r="H47" s="32"/>
      <c r="I47" s="43"/>
    </row>
    <row r="48" spans="1:9" s="27" customFormat="1" x14ac:dyDescent="0.5">
      <c r="A48" s="16"/>
      <c r="B48" s="16"/>
      <c r="C48" s="16"/>
      <c r="D48" s="16"/>
      <c r="E48" s="16"/>
      <c r="F48" s="43"/>
      <c r="G48" s="43"/>
      <c r="H48" s="32"/>
      <c r="I48" s="43"/>
    </row>
    <row r="49" spans="1:9" s="27" customFormat="1" x14ac:dyDescent="0.5">
      <c r="A49" s="19" t="s">
        <v>39</v>
      </c>
      <c r="B49" s="19"/>
      <c r="C49" s="19"/>
      <c r="D49" s="16"/>
      <c r="E49" s="16"/>
      <c r="F49" s="43"/>
      <c r="G49" s="43"/>
      <c r="H49" s="43"/>
      <c r="I49" s="43"/>
    </row>
    <row r="50" spans="1:9" ht="27" x14ac:dyDescent="0.55000000000000004">
      <c r="I50" s="167">
        <v>10</v>
      </c>
    </row>
    <row r="51" spans="1:9" x14ac:dyDescent="0.5">
      <c r="A51" s="199" t="str">
        <f>+A2</f>
        <v>C.I.GROUP PUBLIC COMPANY LIMITED AND SUBSIDIARIES</v>
      </c>
      <c r="B51" s="199"/>
      <c r="C51" s="199"/>
      <c r="D51" s="199"/>
      <c r="E51" s="199"/>
      <c r="F51" s="199"/>
      <c r="G51" s="199"/>
      <c r="H51" s="199"/>
      <c r="I51" s="199"/>
    </row>
    <row r="52" spans="1:9" x14ac:dyDescent="0.5">
      <c r="A52" s="199" t="str">
        <f>+A3</f>
        <v>STATEMENTS OF CASH FLOW</v>
      </c>
      <c r="B52" s="199"/>
      <c r="C52" s="199"/>
      <c r="D52" s="199"/>
      <c r="E52" s="199"/>
      <c r="F52" s="199"/>
      <c r="G52" s="199"/>
      <c r="H52" s="199"/>
      <c r="I52" s="199"/>
    </row>
    <row r="53" spans="1:9" ht="24.75" customHeight="1" x14ac:dyDescent="0.5">
      <c r="A53" s="198" t="str">
        <f>+A4</f>
        <v>FOR THE THREE-MONTH PERIOD ENDED MARCH 31, 2021</v>
      </c>
      <c r="B53" s="198"/>
      <c r="C53" s="198"/>
      <c r="D53" s="198"/>
      <c r="E53" s="198"/>
      <c r="F53" s="198"/>
      <c r="G53" s="198"/>
      <c r="H53" s="198"/>
      <c r="I53" s="198"/>
    </row>
    <row r="54" spans="1:9" ht="21" customHeight="1" x14ac:dyDescent="0.5">
      <c r="A54" s="7"/>
      <c r="B54" s="7"/>
      <c r="C54" s="7"/>
      <c r="D54" s="7"/>
      <c r="E54" s="7"/>
      <c r="F54" s="7"/>
      <c r="G54" s="7"/>
      <c r="H54" s="7"/>
      <c r="I54" s="92" t="str">
        <f>+I5</f>
        <v>(Unit : Thousand Baht)</v>
      </c>
    </row>
    <row r="55" spans="1:9" ht="21.75" customHeight="1" x14ac:dyDescent="0.5">
      <c r="A55" s="10"/>
      <c r="B55" s="10"/>
      <c r="C55" s="10"/>
      <c r="D55" s="10"/>
      <c r="E55" s="10"/>
      <c r="F55" s="205" t="str">
        <f>+F6</f>
        <v>Consolidated financial statements</v>
      </c>
      <c r="G55" s="205"/>
      <c r="H55" s="40" t="str">
        <f>+H6</f>
        <v>Separate financial statements</v>
      </c>
      <c r="I55" s="40"/>
    </row>
    <row r="56" spans="1:9" s="26" customFormat="1" ht="23.1" customHeight="1" x14ac:dyDescent="0.5">
      <c r="A56" s="25"/>
      <c r="B56" s="25"/>
      <c r="C56" s="25"/>
      <c r="D56" s="25"/>
      <c r="E56" s="37"/>
      <c r="F56" s="41" t="s">
        <v>134</v>
      </c>
      <c r="G56" s="41" t="s">
        <v>135</v>
      </c>
      <c r="H56" s="41" t="s">
        <v>134</v>
      </c>
      <c r="I56" s="41" t="s">
        <v>135</v>
      </c>
    </row>
    <row r="57" spans="1:9" ht="6" customHeight="1" x14ac:dyDescent="0.5">
      <c r="A57" s="4"/>
      <c r="B57" s="4"/>
      <c r="C57" s="4"/>
      <c r="D57" s="4"/>
      <c r="E57" s="4"/>
      <c r="F57" s="36"/>
      <c r="G57" s="36"/>
      <c r="H57" s="36"/>
      <c r="I57" s="36"/>
    </row>
    <row r="58" spans="1:9" s="27" customFormat="1" x14ac:dyDescent="0.5">
      <c r="A58" s="9" t="s">
        <v>150</v>
      </c>
      <c r="B58" s="8"/>
      <c r="C58" s="8"/>
      <c r="D58" s="16"/>
      <c r="E58" s="16"/>
      <c r="F58" s="43"/>
      <c r="G58" s="66"/>
      <c r="H58" s="43"/>
      <c r="I58" s="43"/>
    </row>
    <row r="59" spans="1:9" s="27" customFormat="1" ht="24.6" customHeight="1" x14ac:dyDescent="0.5">
      <c r="A59" s="8"/>
      <c r="B59" s="3" t="s">
        <v>151</v>
      </c>
      <c r="C59" s="8"/>
      <c r="D59" s="16"/>
      <c r="E59" s="16"/>
      <c r="F59" s="43"/>
      <c r="G59" s="66"/>
      <c r="H59" s="66"/>
      <c r="I59" s="66"/>
    </row>
    <row r="60" spans="1:9" s="27" customFormat="1" ht="24.6" customHeight="1" x14ac:dyDescent="0.5">
      <c r="C60" s="16" t="s">
        <v>152</v>
      </c>
      <c r="D60" s="16"/>
      <c r="E60" s="16"/>
      <c r="F60" s="62">
        <v>-37707</v>
      </c>
      <c r="G60" s="62">
        <v>-8408</v>
      </c>
      <c r="H60" s="66">
        <v>-29206</v>
      </c>
      <c r="I60" s="66">
        <v>-7340</v>
      </c>
    </row>
    <row r="61" spans="1:9" s="27" customFormat="1" ht="24.6" customHeight="1" x14ac:dyDescent="0.5">
      <c r="C61" s="16" t="s">
        <v>18</v>
      </c>
      <c r="D61" s="16"/>
      <c r="E61" s="16"/>
      <c r="F61" s="62">
        <v>-16188</v>
      </c>
      <c r="G61" s="62">
        <v>37609</v>
      </c>
      <c r="H61" s="66">
        <v>-6698</v>
      </c>
      <c r="I61" s="66">
        <v>46436</v>
      </c>
    </row>
    <row r="62" spans="1:9" s="27" customFormat="1" ht="24.6" customHeight="1" x14ac:dyDescent="0.5">
      <c r="A62" s="16"/>
      <c r="B62" s="16"/>
      <c r="C62" s="16" t="s">
        <v>153</v>
      </c>
      <c r="D62" s="16"/>
      <c r="E62" s="16"/>
      <c r="F62" s="62">
        <v>-70556</v>
      </c>
      <c r="G62" s="62">
        <v>-17512</v>
      </c>
      <c r="H62" s="66">
        <v>-70530</v>
      </c>
      <c r="I62" s="66">
        <v>-17537</v>
      </c>
    </row>
    <row r="63" spans="1:9" s="27" customFormat="1" x14ac:dyDescent="0.5">
      <c r="A63" s="16"/>
      <c r="B63" s="16"/>
      <c r="C63" s="16" t="s">
        <v>24</v>
      </c>
      <c r="D63" s="16"/>
      <c r="E63" s="16"/>
      <c r="F63" s="62">
        <v>-8816</v>
      </c>
      <c r="G63" s="62">
        <v>2772</v>
      </c>
      <c r="H63" s="66">
        <v>-7795</v>
      </c>
      <c r="I63" s="66">
        <v>3161</v>
      </c>
    </row>
    <row r="64" spans="1:9" s="27" customFormat="1" x14ac:dyDescent="0.5">
      <c r="A64" s="16"/>
      <c r="B64" s="16"/>
      <c r="C64" s="16" t="s">
        <v>36</v>
      </c>
      <c r="D64" s="16"/>
      <c r="E64" s="16"/>
      <c r="F64" s="62">
        <v>1368</v>
      </c>
      <c r="G64" s="62">
        <v>1770</v>
      </c>
      <c r="H64" s="66">
        <v>309</v>
      </c>
      <c r="I64" s="66">
        <v>1803</v>
      </c>
    </row>
    <row r="65" spans="1:9" s="27" customFormat="1" ht="24.6" customHeight="1" x14ac:dyDescent="0.5">
      <c r="A65" s="16"/>
      <c r="B65" s="16" t="s">
        <v>154</v>
      </c>
      <c r="C65" s="16"/>
      <c r="D65" s="16"/>
      <c r="E65" s="16"/>
      <c r="F65" s="62"/>
      <c r="G65" s="62"/>
      <c r="H65" s="66"/>
      <c r="I65" s="66"/>
    </row>
    <row r="66" spans="1:9" s="27" customFormat="1" ht="24.6" customHeight="1" x14ac:dyDescent="0.5">
      <c r="A66" s="16"/>
      <c r="B66" s="16"/>
      <c r="C66" s="16" t="s">
        <v>155</v>
      </c>
      <c r="D66" s="16"/>
      <c r="E66" s="16"/>
      <c r="F66" s="62">
        <v>68689</v>
      </c>
      <c r="G66" s="62">
        <v>54037</v>
      </c>
      <c r="H66" s="66">
        <v>64820</v>
      </c>
      <c r="I66" s="66">
        <v>54304</v>
      </c>
    </row>
    <row r="67" spans="1:9" s="27" customFormat="1" ht="24.6" customHeight="1" x14ac:dyDescent="0.5">
      <c r="A67" s="16"/>
      <c r="B67" s="16"/>
      <c r="C67" s="16" t="s">
        <v>189</v>
      </c>
      <c r="D67" s="16"/>
      <c r="E67" s="16"/>
      <c r="F67" s="62">
        <v>-3541</v>
      </c>
      <c r="G67" s="62">
        <v>231</v>
      </c>
      <c r="H67" s="66">
        <v>-6541</v>
      </c>
      <c r="I67" s="66">
        <v>231</v>
      </c>
    </row>
    <row r="68" spans="1:9" s="27" customFormat="1" ht="24.6" customHeight="1" x14ac:dyDescent="0.5">
      <c r="A68" s="16"/>
      <c r="B68" s="16"/>
      <c r="C68" s="16" t="s">
        <v>47</v>
      </c>
      <c r="D68" s="16"/>
      <c r="E68" s="16"/>
      <c r="F68" s="62">
        <v>9680</v>
      </c>
      <c r="G68" s="62">
        <v>392</v>
      </c>
      <c r="H68" s="66">
        <v>9614</v>
      </c>
      <c r="I68" s="66">
        <v>-5089</v>
      </c>
    </row>
    <row r="69" spans="1:9" s="27" customFormat="1" ht="24.6" customHeight="1" x14ac:dyDescent="0.5">
      <c r="A69" s="16"/>
      <c r="B69" s="16"/>
      <c r="C69" s="16" t="s">
        <v>49</v>
      </c>
      <c r="D69" s="16"/>
      <c r="E69" s="16"/>
      <c r="F69" s="62">
        <v>1387</v>
      </c>
      <c r="G69" s="62">
        <v>1683</v>
      </c>
      <c r="H69" s="66">
        <v>499</v>
      </c>
      <c r="I69" s="66">
        <v>1204</v>
      </c>
    </row>
    <row r="70" spans="1:9" s="27" customFormat="1" ht="24.6" customHeight="1" x14ac:dyDescent="0.5">
      <c r="A70" s="16"/>
      <c r="B70" s="16"/>
      <c r="C70" s="16" t="s">
        <v>53</v>
      </c>
      <c r="D70" s="16"/>
      <c r="E70" s="16"/>
      <c r="F70" s="62">
        <v>0</v>
      </c>
      <c r="G70" s="62">
        <v>-1076</v>
      </c>
      <c r="H70" s="66">
        <v>0</v>
      </c>
      <c r="I70" s="66">
        <v>-1076</v>
      </c>
    </row>
    <row r="71" spans="1:9" s="27" customFormat="1" x14ac:dyDescent="0.5">
      <c r="B71" s="16" t="s">
        <v>156</v>
      </c>
      <c r="C71" s="16"/>
      <c r="D71" s="16"/>
      <c r="E71" s="16"/>
      <c r="F71" s="168">
        <f>SUM(F60:F70)+F30</f>
        <v>-43377</v>
      </c>
      <c r="G71" s="58">
        <f>SUM(G60:G70)+G30</f>
        <v>45197</v>
      </c>
      <c r="H71" s="58">
        <f>SUM(H60:H70)+H30</f>
        <v>-31599</v>
      </c>
      <c r="I71" s="58">
        <f>SUM(I60:I70)+I30</f>
        <v>50133</v>
      </c>
    </row>
    <row r="72" spans="1:9" s="27" customFormat="1" ht="24" customHeight="1" x14ac:dyDescent="0.5">
      <c r="B72" s="16"/>
      <c r="C72" s="16" t="s">
        <v>157</v>
      </c>
      <c r="D72" s="16"/>
      <c r="E72" s="16"/>
      <c r="F72" s="62">
        <v>-572</v>
      </c>
      <c r="G72" s="62">
        <v>-292</v>
      </c>
      <c r="H72" s="66">
        <v>-308</v>
      </c>
      <c r="I72" s="62">
        <v>-292</v>
      </c>
    </row>
    <row r="73" spans="1:9" s="30" customFormat="1" ht="24" customHeight="1" x14ac:dyDescent="0.5">
      <c r="A73" s="34" t="s">
        <v>158</v>
      </c>
      <c r="B73" s="29"/>
      <c r="C73" s="29"/>
      <c r="D73" s="29"/>
      <c r="E73" s="29"/>
      <c r="F73" s="69">
        <f>SUM(F71:F72)</f>
        <v>-43949</v>
      </c>
      <c r="G73" s="67">
        <f>SUM(G71:G72)</f>
        <v>44905</v>
      </c>
      <c r="H73" s="67">
        <f>SUM(H71:H72)</f>
        <v>-31907</v>
      </c>
      <c r="I73" s="67">
        <f>SUM(I71:I72)</f>
        <v>49841</v>
      </c>
    </row>
    <row r="74" spans="1:9" s="30" customFormat="1" ht="4.5" customHeight="1" x14ac:dyDescent="0.5">
      <c r="A74" s="34"/>
      <c r="B74" s="29"/>
      <c r="C74" s="29"/>
      <c r="D74" s="29"/>
      <c r="E74" s="29"/>
      <c r="F74" s="170"/>
      <c r="G74" s="13"/>
      <c r="H74" s="13"/>
      <c r="I74" s="13"/>
    </row>
    <row r="75" spans="1:9" x14ac:dyDescent="0.5">
      <c r="A75" s="9" t="s">
        <v>159</v>
      </c>
      <c r="B75" s="28"/>
      <c r="C75" s="28"/>
      <c r="D75" s="28"/>
      <c r="E75" s="28"/>
      <c r="F75" s="171"/>
      <c r="G75" s="33"/>
      <c r="H75" s="42"/>
      <c r="I75" s="42"/>
    </row>
    <row r="76" spans="1:9" ht="24.6" customHeight="1" x14ac:dyDescent="0.5">
      <c r="A76" s="9"/>
      <c r="B76" s="16" t="s">
        <v>211</v>
      </c>
      <c r="C76" s="28"/>
      <c r="D76" s="28"/>
      <c r="E76" s="28"/>
      <c r="F76" s="62">
        <v>102</v>
      </c>
      <c r="G76" s="62">
        <v>-2</v>
      </c>
      <c r="H76" s="66">
        <v>0</v>
      </c>
      <c r="I76" s="66">
        <v>0</v>
      </c>
    </row>
    <row r="77" spans="1:9" ht="24.6" customHeight="1" x14ac:dyDescent="0.5">
      <c r="A77" s="9"/>
      <c r="B77" s="3" t="s">
        <v>160</v>
      </c>
      <c r="C77" s="28"/>
      <c r="D77" s="28"/>
      <c r="E77" s="28"/>
      <c r="F77" s="62">
        <v>800</v>
      </c>
      <c r="G77" s="62">
        <v>0</v>
      </c>
      <c r="H77" s="66">
        <v>800</v>
      </c>
      <c r="I77" s="66">
        <v>0</v>
      </c>
    </row>
    <row r="78" spans="1:9" ht="24.6" customHeight="1" x14ac:dyDescent="0.5">
      <c r="B78" s="3" t="s">
        <v>161</v>
      </c>
      <c r="C78" s="19"/>
      <c r="D78" s="19"/>
      <c r="E78" s="19"/>
      <c r="F78" s="62">
        <v>0</v>
      </c>
      <c r="G78" s="62">
        <v>0</v>
      </c>
      <c r="H78" s="66">
        <v>-8800</v>
      </c>
      <c r="I78" s="66">
        <v>-915</v>
      </c>
    </row>
    <row r="79" spans="1:9" ht="24.6" customHeight="1" x14ac:dyDescent="0.5">
      <c r="B79" s="16" t="s">
        <v>162</v>
      </c>
      <c r="C79" s="19"/>
      <c r="D79" s="19"/>
      <c r="E79" s="19"/>
      <c r="F79" s="62">
        <v>16</v>
      </c>
      <c r="G79" s="62">
        <v>30</v>
      </c>
      <c r="H79" s="66">
        <v>12</v>
      </c>
      <c r="I79" s="66">
        <v>28</v>
      </c>
    </row>
    <row r="80" spans="1:9" x14ac:dyDescent="0.5">
      <c r="B80" s="16" t="s">
        <v>163</v>
      </c>
      <c r="C80" s="19"/>
      <c r="D80" s="19"/>
      <c r="E80" s="19"/>
      <c r="F80" s="62">
        <v>0</v>
      </c>
      <c r="G80" s="62">
        <v>0</v>
      </c>
      <c r="H80" s="66">
        <v>0</v>
      </c>
      <c r="I80" s="66">
        <v>-8990</v>
      </c>
    </row>
    <row r="81" spans="1:9" ht="24.6" customHeight="1" x14ac:dyDescent="0.5">
      <c r="B81" s="16" t="s">
        <v>164</v>
      </c>
      <c r="C81" s="19"/>
      <c r="D81" s="19"/>
      <c r="E81" s="19"/>
      <c r="F81" s="62">
        <v>-828</v>
      </c>
      <c r="G81" s="62">
        <v>0</v>
      </c>
      <c r="H81" s="66">
        <v>0</v>
      </c>
      <c r="I81" s="66">
        <v>0</v>
      </c>
    </row>
    <row r="82" spans="1:9" ht="24.6" customHeight="1" x14ac:dyDescent="0.5">
      <c r="B82" s="16" t="s">
        <v>165</v>
      </c>
      <c r="C82" s="19"/>
      <c r="D82" s="19"/>
      <c r="E82" s="19"/>
      <c r="F82" s="62">
        <v>-2454</v>
      </c>
      <c r="G82" s="62">
        <v>-1371</v>
      </c>
      <c r="H82" s="66">
        <v>-2229</v>
      </c>
      <c r="I82" s="66">
        <v>-818</v>
      </c>
    </row>
    <row r="83" spans="1:9" x14ac:dyDescent="0.5">
      <c r="B83" s="16" t="s">
        <v>166</v>
      </c>
      <c r="C83" s="19"/>
      <c r="D83" s="19"/>
      <c r="E83" s="19"/>
      <c r="F83" s="62">
        <v>30</v>
      </c>
      <c r="G83" s="62">
        <v>8</v>
      </c>
      <c r="H83" s="66">
        <v>30</v>
      </c>
      <c r="I83" s="66">
        <v>8</v>
      </c>
    </row>
    <row r="84" spans="1:9" x14ac:dyDescent="0.5">
      <c r="B84" s="16" t="s">
        <v>190</v>
      </c>
      <c r="C84" s="19"/>
      <c r="D84" s="19"/>
      <c r="E84" s="19"/>
      <c r="F84" s="62">
        <v>-360</v>
      </c>
      <c r="G84" s="62">
        <v>0</v>
      </c>
      <c r="H84" s="66">
        <v>-360</v>
      </c>
      <c r="I84" s="66">
        <v>0</v>
      </c>
    </row>
    <row r="85" spans="1:9" s="8" customFormat="1" ht="24.6" customHeight="1" x14ac:dyDescent="0.5">
      <c r="A85" s="34" t="s">
        <v>167</v>
      </c>
      <c r="B85" s="34"/>
      <c r="C85" s="34"/>
      <c r="D85" s="34"/>
      <c r="E85" s="34"/>
      <c r="F85" s="69">
        <f>SUM(F76:F84)</f>
        <v>-2694</v>
      </c>
      <c r="G85" s="69">
        <f>SUM(G76:G84)</f>
        <v>-1335</v>
      </c>
      <c r="H85" s="69">
        <f>SUM(H76:H84)</f>
        <v>-10547</v>
      </c>
      <c r="I85" s="69">
        <f>SUM(I76:I84)</f>
        <v>-10687</v>
      </c>
    </row>
    <row r="86" spans="1:9" s="8" customFormat="1" ht="6.75" customHeight="1" x14ac:dyDescent="0.5">
      <c r="A86" s="28"/>
      <c r="B86" s="28"/>
      <c r="C86" s="28"/>
      <c r="D86" s="28"/>
      <c r="E86" s="28"/>
      <c r="F86" s="13"/>
      <c r="G86" s="13"/>
      <c r="H86" s="13"/>
      <c r="I86" s="13"/>
    </row>
    <row r="87" spans="1:9" s="27" customFormat="1" ht="24" customHeight="1" x14ac:dyDescent="0.5">
      <c r="A87" s="16"/>
      <c r="B87" s="16"/>
      <c r="C87" s="16"/>
      <c r="D87" s="16"/>
      <c r="E87" s="16"/>
      <c r="F87" s="43"/>
      <c r="G87" s="43"/>
      <c r="H87" s="65"/>
    </row>
    <row r="88" spans="1:9" s="27" customFormat="1" ht="22.5" customHeight="1" x14ac:dyDescent="0.5">
      <c r="A88" s="16"/>
      <c r="B88" s="16"/>
      <c r="C88" s="16"/>
      <c r="D88" s="16"/>
      <c r="E88" s="16"/>
      <c r="F88" s="43"/>
      <c r="G88" s="43"/>
      <c r="H88" s="65"/>
    </row>
    <row r="89" spans="1:9" s="27" customFormat="1" ht="22.5" customHeight="1" x14ac:dyDescent="0.5">
      <c r="A89" s="16"/>
      <c r="B89" s="16"/>
      <c r="C89" s="16"/>
      <c r="D89" s="16"/>
      <c r="E89" s="16"/>
      <c r="F89" s="43"/>
      <c r="G89" s="43"/>
      <c r="H89" s="65" t="s">
        <v>146</v>
      </c>
    </row>
    <row r="90" spans="1:9" s="27" customFormat="1" ht="22.5" customHeight="1" x14ac:dyDescent="0.5">
      <c r="A90" s="16"/>
      <c r="B90" s="16"/>
      <c r="C90" s="16"/>
      <c r="D90" s="16"/>
      <c r="E90" s="16"/>
      <c r="F90" s="43"/>
      <c r="G90" s="43"/>
      <c r="H90" s="65" t="s">
        <v>147</v>
      </c>
    </row>
    <row r="91" spans="1:9" s="27" customFormat="1" ht="22.5" customHeight="1" x14ac:dyDescent="0.5">
      <c r="A91" s="16"/>
      <c r="B91" s="16"/>
      <c r="C91" s="16"/>
      <c r="D91" s="16"/>
      <c r="E91" s="16"/>
      <c r="F91" s="43"/>
      <c r="G91" s="43"/>
      <c r="H91" s="65"/>
    </row>
    <row r="92" spans="1:9" s="27" customFormat="1" ht="22.5" customHeight="1" x14ac:dyDescent="0.5">
      <c r="A92" s="16"/>
      <c r="B92" s="16"/>
      <c r="C92" s="16"/>
      <c r="D92" s="16"/>
      <c r="E92" s="16"/>
      <c r="F92" s="43"/>
      <c r="G92" s="43"/>
      <c r="H92" s="65"/>
    </row>
    <row r="93" spans="1:9" s="27" customFormat="1" ht="22.5" customHeight="1" x14ac:dyDescent="0.5">
      <c r="A93" s="16"/>
      <c r="B93" s="16"/>
      <c r="C93" s="16"/>
      <c r="D93" s="16"/>
      <c r="E93" s="16"/>
      <c r="F93" s="43"/>
      <c r="G93" s="43"/>
      <c r="H93" s="65"/>
    </row>
    <row r="94" spans="1:9" s="27" customFormat="1" ht="22.5" customHeight="1" x14ac:dyDescent="0.5">
      <c r="A94" s="16"/>
      <c r="B94" s="16"/>
      <c r="C94" s="16"/>
      <c r="D94" s="16"/>
      <c r="E94" s="16"/>
      <c r="F94" s="43"/>
      <c r="G94" s="43"/>
      <c r="H94" s="65"/>
    </row>
    <row r="95" spans="1:9" s="27" customFormat="1" ht="22.5" customHeight="1" x14ac:dyDescent="0.5">
      <c r="A95" s="16"/>
      <c r="B95" s="16"/>
      <c r="C95" s="16"/>
      <c r="D95" s="16"/>
      <c r="E95" s="16"/>
      <c r="F95" s="43"/>
      <c r="G95" s="43"/>
      <c r="H95" s="65"/>
    </row>
    <row r="96" spans="1:9" s="27" customFormat="1" ht="22.5" customHeight="1" x14ac:dyDescent="0.5">
      <c r="A96" s="16"/>
      <c r="B96" s="16"/>
      <c r="C96" s="16"/>
      <c r="D96" s="16"/>
      <c r="E96" s="16"/>
      <c r="F96" s="43"/>
      <c r="G96" s="43"/>
      <c r="H96" s="65"/>
    </row>
    <row r="97" spans="1:9" s="27" customFormat="1" ht="22.5" customHeight="1" x14ac:dyDescent="0.5">
      <c r="A97" s="16"/>
      <c r="B97" s="16"/>
      <c r="C97" s="16"/>
      <c r="D97" s="16"/>
      <c r="E97" s="16"/>
      <c r="F97" s="43"/>
      <c r="G97" s="43"/>
      <c r="H97" s="65"/>
    </row>
    <row r="98" spans="1:9" s="27" customFormat="1" ht="22.5" customHeight="1" x14ac:dyDescent="0.5">
      <c r="A98" s="16"/>
      <c r="B98" s="16"/>
      <c r="C98" s="16"/>
      <c r="D98" s="16"/>
      <c r="E98" s="16"/>
      <c r="F98" s="43"/>
      <c r="G98" s="43"/>
      <c r="H98" s="65"/>
    </row>
    <row r="99" spans="1:9" s="27" customFormat="1" ht="22.5" customHeight="1" x14ac:dyDescent="0.5">
      <c r="A99" s="16"/>
      <c r="B99" s="16"/>
      <c r="C99" s="16"/>
      <c r="D99" s="16"/>
      <c r="E99" s="16"/>
      <c r="F99" s="43"/>
      <c r="G99" s="43"/>
      <c r="H99" s="65"/>
    </row>
    <row r="100" spans="1:9" s="27" customFormat="1" ht="22.5" customHeight="1" x14ac:dyDescent="0.5">
      <c r="A100" s="16"/>
      <c r="B100" s="16"/>
      <c r="C100" s="16"/>
      <c r="D100" s="16"/>
      <c r="E100" s="16"/>
      <c r="F100" s="43"/>
      <c r="G100" s="43"/>
      <c r="H100" s="65"/>
    </row>
    <row r="101" spans="1:9" s="8" customFormat="1" x14ac:dyDescent="0.5">
      <c r="A101" s="19" t="s">
        <v>39</v>
      </c>
      <c r="B101" s="28"/>
      <c r="C101" s="28"/>
      <c r="D101" s="28"/>
      <c r="E101" s="28"/>
      <c r="F101" s="13"/>
      <c r="G101" s="13"/>
      <c r="H101" s="32"/>
      <c r="I101" s="13"/>
    </row>
  </sheetData>
  <sheetProtection formatCells="0" formatColumns="0" formatRows="0" insertColumns="0" insertRows="0" insertHyperlinks="0" deleteColumns="0" deleteRows="0" sort="0" autoFilter="0" pivotTables="0"/>
  <mergeCells count="8">
    <mergeCell ref="A51:I51"/>
    <mergeCell ref="A52:I52"/>
    <mergeCell ref="A53:I53"/>
    <mergeCell ref="F55:G55"/>
    <mergeCell ref="A2:I2"/>
    <mergeCell ref="A3:I3"/>
    <mergeCell ref="A4:I4"/>
    <mergeCell ref="F6:G6"/>
  </mergeCells>
  <phoneticPr fontId="12" type="noConversion"/>
  <pageMargins left="0.9" right="0.5" top="0.5" bottom="0.6" header="0.1" footer="0.1"/>
  <pageSetup paperSize="9" scale="69" firstPageNumber="12" fitToHeight="0" orientation="portrait" r:id="rId1"/>
  <headerFooter alignWithMargins="0"/>
  <rowBreaks count="1" manualBreakCount="1">
    <brk id="49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zoomScaleNormal="100" zoomScaleSheetLayoutView="70" workbookViewId="0"/>
  </sheetViews>
  <sheetFormatPr defaultRowHeight="23.25" x14ac:dyDescent="0.5"/>
  <cols>
    <col min="1" max="1" width="2.85546875" style="3" customWidth="1"/>
    <col min="2" max="2" width="3.140625" style="3" customWidth="1"/>
    <col min="3" max="3" width="3.28515625" style="3" customWidth="1"/>
    <col min="4" max="4" width="58.5703125" style="3" customWidth="1"/>
    <col min="5" max="5" width="15.42578125" style="2" customWidth="1"/>
    <col min="6" max="6" width="15.42578125" style="1" customWidth="1"/>
    <col min="7" max="8" width="14.42578125" style="1" customWidth="1"/>
    <col min="9" max="16384" width="9.140625" style="3"/>
  </cols>
  <sheetData>
    <row r="1" spans="1:8" ht="26.25" x14ac:dyDescent="0.55000000000000004">
      <c r="H1" s="93">
        <v>11</v>
      </c>
    </row>
    <row r="2" spans="1:8" ht="24.75" customHeight="1" x14ac:dyDescent="0.5">
      <c r="A2" s="199" t="str">
        <f>+'9-10'!A51:I51</f>
        <v>C.I.GROUP PUBLIC COMPANY LIMITED AND SUBSIDIARIES</v>
      </c>
      <c r="B2" s="199"/>
      <c r="C2" s="199"/>
      <c r="D2" s="199"/>
      <c r="E2" s="199"/>
      <c r="F2" s="199"/>
      <c r="G2" s="199"/>
      <c r="H2" s="199"/>
    </row>
    <row r="3" spans="1:8" ht="24.75" customHeight="1" x14ac:dyDescent="0.5">
      <c r="A3" s="199" t="str">
        <f>+'9-10'!A3:I3</f>
        <v>STATEMENTS OF CASH FLOW</v>
      </c>
      <c r="B3" s="199"/>
      <c r="C3" s="199"/>
      <c r="D3" s="199"/>
      <c r="E3" s="199"/>
      <c r="F3" s="199"/>
      <c r="G3" s="199"/>
      <c r="H3" s="199"/>
    </row>
    <row r="4" spans="1:8" ht="24.75" customHeight="1" x14ac:dyDescent="0.5">
      <c r="A4" s="198" t="str">
        <f>+'9-10'!A53:I53</f>
        <v>FOR THE THREE-MONTH PERIOD ENDED MARCH 31, 2021</v>
      </c>
      <c r="B4" s="198"/>
      <c r="C4" s="198"/>
      <c r="D4" s="198"/>
      <c r="E4" s="198"/>
      <c r="F4" s="198"/>
      <c r="G4" s="198"/>
      <c r="H4" s="198"/>
    </row>
    <row r="5" spans="1:8" ht="24.75" customHeight="1" x14ac:dyDescent="0.5">
      <c r="A5" s="7"/>
      <c r="B5" s="7"/>
      <c r="C5" s="7"/>
      <c r="D5" s="7"/>
      <c r="E5" s="7"/>
      <c r="F5" s="7"/>
      <c r="G5" s="7"/>
      <c r="H5" s="92" t="s">
        <v>7</v>
      </c>
    </row>
    <row r="6" spans="1:8" x14ac:dyDescent="0.5">
      <c r="A6" s="10"/>
      <c r="B6" s="10"/>
      <c r="C6" s="10"/>
      <c r="D6" s="10"/>
      <c r="E6" s="205" t="s">
        <v>5</v>
      </c>
      <c r="F6" s="205"/>
      <c r="G6" s="40" t="s">
        <v>14</v>
      </c>
      <c r="H6" s="40"/>
    </row>
    <row r="7" spans="1:8" s="26" customFormat="1" x14ac:dyDescent="0.5">
      <c r="A7" s="25"/>
      <c r="B7" s="25"/>
      <c r="C7" s="25"/>
      <c r="D7" s="25"/>
      <c r="E7" s="41" t="s">
        <v>134</v>
      </c>
      <c r="F7" s="41" t="s">
        <v>135</v>
      </c>
      <c r="G7" s="41" t="s">
        <v>134</v>
      </c>
      <c r="H7" s="41" t="s">
        <v>135</v>
      </c>
    </row>
    <row r="8" spans="1:8" ht="18.95" customHeight="1" x14ac:dyDescent="0.5">
      <c r="A8" s="4"/>
      <c r="B8" s="4"/>
      <c r="C8" s="4"/>
      <c r="D8" s="4"/>
      <c r="E8" s="36"/>
      <c r="F8" s="36"/>
      <c r="G8" s="36"/>
      <c r="H8" s="36"/>
    </row>
    <row r="9" spans="1:8" ht="24.75" customHeight="1" x14ac:dyDescent="0.5">
      <c r="A9" s="34" t="s">
        <v>168</v>
      </c>
      <c r="B9" s="28"/>
      <c r="C9" s="28"/>
      <c r="D9" s="28"/>
      <c r="E9" s="12"/>
      <c r="F9" s="39"/>
      <c r="G9" s="39"/>
      <c r="H9" s="39"/>
    </row>
    <row r="10" spans="1:8" ht="24.75" customHeight="1" x14ac:dyDescent="0.5">
      <c r="A10" s="34"/>
      <c r="B10" s="34" t="s">
        <v>212</v>
      </c>
      <c r="C10" s="28"/>
      <c r="D10" s="28"/>
      <c r="E10" s="62">
        <v>7121</v>
      </c>
      <c r="F10" s="62">
        <v>-17965</v>
      </c>
      <c r="G10" s="66">
        <v>7121</v>
      </c>
      <c r="H10" s="66">
        <v>-17965</v>
      </c>
    </row>
    <row r="11" spans="1:8" ht="24.75" customHeight="1" x14ac:dyDescent="0.5">
      <c r="A11" s="34"/>
      <c r="B11" s="34" t="s">
        <v>172</v>
      </c>
      <c r="C11" s="28"/>
      <c r="D11" s="28"/>
      <c r="E11" s="66">
        <v>21800</v>
      </c>
      <c r="F11" s="66">
        <v>20090</v>
      </c>
      <c r="G11" s="66">
        <v>18000</v>
      </c>
      <c r="H11" s="66">
        <v>6000</v>
      </c>
    </row>
    <row r="12" spans="1:8" ht="24.75" customHeight="1" x14ac:dyDescent="0.5">
      <c r="A12" s="34"/>
      <c r="B12" s="34" t="s">
        <v>198</v>
      </c>
      <c r="C12" s="28"/>
      <c r="D12" s="28"/>
      <c r="E12" s="66">
        <v>-9900</v>
      </c>
      <c r="F12" s="66">
        <v>-10140</v>
      </c>
      <c r="G12" s="66">
        <v>-6350</v>
      </c>
      <c r="H12" s="66">
        <v>-7000</v>
      </c>
    </row>
    <row r="13" spans="1:8" ht="24.75" customHeight="1" x14ac:dyDescent="0.5">
      <c r="B13" s="16" t="s">
        <v>173</v>
      </c>
      <c r="C13" s="19"/>
      <c r="D13" s="28"/>
      <c r="E13" s="62">
        <v>11323</v>
      </c>
      <c r="F13" s="62">
        <v>0</v>
      </c>
      <c r="G13" s="66">
        <v>11323</v>
      </c>
      <c r="H13" s="66">
        <v>0</v>
      </c>
    </row>
    <row r="14" spans="1:8" ht="24.75" customHeight="1" x14ac:dyDescent="0.5">
      <c r="B14" s="34" t="s">
        <v>199</v>
      </c>
      <c r="C14" s="19"/>
      <c r="D14" s="28"/>
      <c r="E14" s="62">
        <v>0</v>
      </c>
      <c r="F14" s="62">
        <v>-17914</v>
      </c>
      <c r="G14" s="66">
        <v>0</v>
      </c>
      <c r="H14" s="66">
        <v>-17914</v>
      </c>
    </row>
    <row r="15" spans="1:8" ht="24.75" customHeight="1" x14ac:dyDescent="0.5">
      <c r="B15" s="16" t="s">
        <v>200</v>
      </c>
      <c r="C15" s="19"/>
      <c r="D15" s="28"/>
      <c r="E15" s="62">
        <v>8401</v>
      </c>
      <c r="F15" s="62">
        <v>0</v>
      </c>
      <c r="G15" s="66">
        <v>0</v>
      </c>
      <c r="H15" s="66">
        <v>7320</v>
      </c>
    </row>
    <row r="16" spans="1:8" ht="24.75" customHeight="1" x14ac:dyDescent="0.5">
      <c r="B16" s="16" t="s">
        <v>174</v>
      </c>
      <c r="C16" s="19"/>
      <c r="D16" s="28"/>
      <c r="E16" s="62">
        <v>-7941</v>
      </c>
      <c r="F16" s="62">
        <v>-2150</v>
      </c>
      <c r="G16" s="66">
        <v>0</v>
      </c>
      <c r="H16" s="66">
        <v>0</v>
      </c>
    </row>
    <row r="17" spans="1:8" ht="24.75" customHeight="1" x14ac:dyDescent="0.5">
      <c r="B17" s="16" t="s">
        <v>201</v>
      </c>
      <c r="C17" s="19"/>
      <c r="D17" s="28"/>
      <c r="E17" s="62">
        <v>-574</v>
      </c>
      <c r="F17" s="62">
        <v>-411</v>
      </c>
      <c r="G17" s="66">
        <v>-197</v>
      </c>
      <c r="H17" s="66">
        <v>-218</v>
      </c>
    </row>
    <row r="18" spans="1:8" ht="24.75" customHeight="1" x14ac:dyDescent="0.5">
      <c r="B18" s="16" t="s">
        <v>213</v>
      </c>
      <c r="C18" s="19"/>
      <c r="D18" s="28"/>
      <c r="E18" s="62">
        <v>2</v>
      </c>
      <c r="F18" s="62">
        <v>0</v>
      </c>
      <c r="G18" s="66">
        <v>2</v>
      </c>
      <c r="H18" s="66">
        <v>0</v>
      </c>
    </row>
    <row r="19" spans="1:8" ht="24.75" customHeight="1" x14ac:dyDescent="0.5">
      <c r="B19" s="16" t="s">
        <v>169</v>
      </c>
      <c r="C19" s="19"/>
      <c r="D19" s="28"/>
      <c r="E19" s="62">
        <v>-4733</v>
      </c>
      <c r="F19" s="62">
        <v>-3756</v>
      </c>
      <c r="G19" s="66">
        <v>-2621</v>
      </c>
      <c r="H19" s="66">
        <v>-3569</v>
      </c>
    </row>
    <row r="20" spans="1:8" ht="24.75" customHeight="1" x14ac:dyDescent="0.5">
      <c r="B20" s="16" t="s">
        <v>170</v>
      </c>
      <c r="C20" s="19"/>
      <c r="D20" s="19"/>
      <c r="E20" s="66">
        <v>0</v>
      </c>
      <c r="F20" s="66">
        <v>30</v>
      </c>
      <c r="G20" s="66">
        <v>0</v>
      </c>
      <c r="H20" s="66">
        <v>0</v>
      </c>
    </row>
    <row r="21" spans="1:8" s="8" customFormat="1" ht="24.75" customHeight="1" x14ac:dyDescent="0.5">
      <c r="A21" s="34" t="s">
        <v>171</v>
      </c>
      <c r="B21" s="34"/>
      <c r="C21" s="34"/>
      <c r="D21" s="34"/>
      <c r="E21" s="69">
        <f>SUM(E10:E20)</f>
        <v>25499</v>
      </c>
      <c r="F21" s="67">
        <f>SUM(F10:F20)</f>
        <v>-32216</v>
      </c>
      <c r="G21" s="67">
        <f>SUM(G10:G20)</f>
        <v>27278</v>
      </c>
      <c r="H21" s="67">
        <f>SUM(H10:H20)</f>
        <v>-33346</v>
      </c>
    </row>
    <row r="22" spans="1:8" s="8" customFormat="1" ht="18.95" customHeight="1" x14ac:dyDescent="0.5">
      <c r="A22" s="34"/>
      <c r="B22" s="34"/>
      <c r="C22" s="34"/>
      <c r="D22" s="34"/>
      <c r="E22" s="168"/>
      <c r="F22" s="66"/>
      <c r="G22" s="66"/>
      <c r="H22" s="66"/>
    </row>
    <row r="23" spans="1:8" s="8" customFormat="1" ht="24.75" customHeight="1" x14ac:dyDescent="0.5">
      <c r="A23" s="34" t="s">
        <v>175</v>
      </c>
      <c r="B23" s="34"/>
      <c r="C23" s="34"/>
      <c r="D23" s="34"/>
      <c r="E23" s="119">
        <v>-27</v>
      </c>
      <c r="F23" s="119">
        <v>-23</v>
      </c>
      <c r="G23" s="119">
        <v>-27</v>
      </c>
      <c r="H23" s="119">
        <v>-23</v>
      </c>
    </row>
    <row r="24" spans="1:8" s="8" customFormat="1" ht="24.75" customHeight="1" x14ac:dyDescent="0.5">
      <c r="A24" s="35" t="s">
        <v>176</v>
      </c>
      <c r="B24" s="35"/>
      <c r="C24" s="35"/>
      <c r="D24" s="34"/>
      <c r="E24" s="66">
        <f>+'9-10'!F73+'9-10'!F85+'11'!E21+E23</f>
        <v>-21171</v>
      </c>
      <c r="F24" s="66">
        <f>+'9-10'!G73+'9-10'!G85+'11'!F21+F23</f>
        <v>11331</v>
      </c>
      <c r="G24" s="66">
        <f>+'9-10'!H73+'9-10'!H85+'11'!G21+G23</f>
        <v>-15203</v>
      </c>
      <c r="H24" s="66">
        <f>+'9-10'!I73+'9-10'!I85+'11'!H21+H23</f>
        <v>5785</v>
      </c>
    </row>
    <row r="25" spans="1:8" s="8" customFormat="1" ht="24.75" customHeight="1" x14ac:dyDescent="0.5">
      <c r="A25" s="35" t="s">
        <v>177</v>
      </c>
      <c r="B25" s="35"/>
      <c r="C25" s="35"/>
      <c r="D25" s="34"/>
      <c r="E25" s="62">
        <f>+'3-4'!F11</f>
        <v>30840</v>
      </c>
      <c r="F25" s="66">
        <v>9915</v>
      </c>
      <c r="G25" s="66">
        <f>+'3-4'!H11</f>
        <v>24035</v>
      </c>
      <c r="H25" s="66">
        <v>9102</v>
      </c>
    </row>
    <row r="26" spans="1:8" s="8" customFormat="1" ht="24.75" customHeight="1" thickBot="1" x14ac:dyDescent="0.55000000000000004">
      <c r="A26" s="35" t="s">
        <v>178</v>
      </c>
      <c r="B26" s="35"/>
      <c r="C26" s="35"/>
      <c r="D26" s="34"/>
      <c r="E26" s="172">
        <f>SUM(E24:E25)</f>
        <v>9669</v>
      </c>
      <c r="F26" s="68">
        <f>SUM(F24:F25)</f>
        <v>21246</v>
      </c>
      <c r="G26" s="68">
        <f>SUM(G24:G25)</f>
        <v>8832</v>
      </c>
      <c r="H26" s="68">
        <f>SUM(H24:H25)</f>
        <v>14887</v>
      </c>
    </row>
    <row r="27" spans="1:8" s="8" customFormat="1" ht="18.95" customHeight="1" thickTop="1" x14ac:dyDescent="0.5">
      <c r="A27" s="6"/>
      <c r="B27" s="6"/>
      <c r="C27" s="6"/>
      <c r="D27" s="28"/>
      <c r="E27" s="173"/>
      <c r="F27" s="44"/>
      <c r="G27" s="173"/>
      <c r="H27" s="44"/>
    </row>
    <row r="28" spans="1:8" s="8" customFormat="1" ht="24.75" customHeight="1" x14ac:dyDescent="0.5">
      <c r="A28" s="94" t="s">
        <v>202</v>
      </c>
      <c r="B28" s="95"/>
      <c r="C28" s="54"/>
      <c r="D28" s="28"/>
      <c r="E28" s="44"/>
      <c r="F28" s="44"/>
      <c r="G28" s="13"/>
      <c r="H28" s="44"/>
    </row>
    <row r="29" spans="1:8" s="8" customFormat="1" ht="24.75" customHeight="1" x14ac:dyDescent="0.5">
      <c r="A29" s="38" t="s">
        <v>203</v>
      </c>
      <c r="B29" s="38"/>
      <c r="C29" s="54"/>
      <c r="D29" s="28"/>
      <c r="E29" s="44"/>
      <c r="F29" s="44"/>
      <c r="G29" s="13"/>
      <c r="H29" s="44"/>
    </row>
    <row r="30" spans="1:8" s="8" customFormat="1" ht="24.75" customHeight="1" x14ac:dyDescent="0.5">
      <c r="A30" s="54"/>
      <c r="B30" s="55" t="s">
        <v>179</v>
      </c>
      <c r="C30" s="54"/>
      <c r="D30" s="28"/>
      <c r="E30" s="62">
        <v>567</v>
      </c>
      <c r="F30" s="62">
        <v>296</v>
      </c>
      <c r="G30" s="62">
        <v>567</v>
      </c>
      <c r="H30" s="66">
        <v>276</v>
      </c>
    </row>
    <row r="31" spans="1:8" s="8" customFormat="1" ht="24.75" customHeight="1" x14ac:dyDescent="0.5">
      <c r="A31" s="54"/>
      <c r="B31" s="55" t="s">
        <v>181</v>
      </c>
      <c r="C31" s="54"/>
      <c r="D31" s="28"/>
      <c r="E31" s="62">
        <v>76</v>
      </c>
      <c r="F31" s="62">
        <v>82</v>
      </c>
      <c r="G31" s="62">
        <v>42</v>
      </c>
      <c r="H31" s="66">
        <v>82</v>
      </c>
    </row>
    <row r="32" spans="1:8" s="8" customFormat="1" ht="24.75" customHeight="1" x14ac:dyDescent="0.5">
      <c r="A32" s="54"/>
      <c r="B32" s="55" t="s">
        <v>214</v>
      </c>
      <c r="C32" s="54"/>
      <c r="D32" s="28"/>
      <c r="E32" s="62">
        <v>1436</v>
      </c>
      <c r="F32" s="62">
        <v>0</v>
      </c>
      <c r="G32" s="62">
        <v>0</v>
      </c>
      <c r="H32" s="66">
        <v>0</v>
      </c>
    </row>
    <row r="33" spans="1:8" s="8" customFormat="1" x14ac:dyDescent="0.5">
      <c r="A33" s="54"/>
      <c r="B33" s="55" t="s">
        <v>182</v>
      </c>
      <c r="C33" s="54"/>
      <c r="D33" s="28"/>
      <c r="E33" s="62">
        <v>0</v>
      </c>
      <c r="F33" s="62">
        <v>661</v>
      </c>
      <c r="G33" s="62">
        <v>0</v>
      </c>
      <c r="H33" s="66">
        <v>661</v>
      </c>
    </row>
    <row r="34" spans="1:8" s="8" customFormat="1" x14ac:dyDescent="0.5">
      <c r="A34" s="54"/>
      <c r="B34" s="55" t="s">
        <v>180</v>
      </c>
      <c r="C34" s="54"/>
      <c r="D34" s="28"/>
      <c r="E34" s="62">
        <v>0</v>
      </c>
      <c r="F34" s="62">
        <v>4654</v>
      </c>
      <c r="G34" s="62">
        <v>0</v>
      </c>
      <c r="H34" s="66">
        <v>4654</v>
      </c>
    </row>
    <row r="38" spans="1:8" s="8" customFormat="1" ht="17.25" customHeight="1" x14ac:dyDescent="0.5">
      <c r="A38" s="54"/>
      <c r="B38" s="55"/>
      <c r="C38" s="54"/>
      <c r="D38" s="28"/>
      <c r="E38" s="62"/>
      <c r="F38" s="62"/>
      <c r="G38" s="66"/>
      <c r="H38" s="66"/>
    </row>
    <row r="39" spans="1:8" s="27" customFormat="1" ht="24.75" customHeight="1" x14ac:dyDescent="0.5">
      <c r="A39" s="16"/>
      <c r="B39" s="16"/>
      <c r="C39" s="16"/>
      <c r="D39" s="16"/>
      <c r="E39" s="43"/>
      <c r="F39" s="43"/>
      <c r="G39" s="65" t="s">
        <v>146</v>
      </c>
      <c r="H39" s="190"/>
    </row>
    <row r="40" spans="1:8" s="27" customFormat="1" ht="24.75" customHeight="1" x14ac:dyDescent="0.5">
      <c r="A40" s="16"/>
      <c r="B40" s="16"/>
      <c r="C40" s="16"/>
      <c r="D40" s="16"/>
      <c r="E40" s="43"/>
      <c r="F40" s="43"/>
      <c r="G40" s="65" t="s">
        <v>147</v>
      </c>
      <c r="H40" s="190"/>
    </row>
    <row r="41" spans="1:8" s="27" customFormat="1" ht="24.75" customHeight="1" x14ac:dyDescent="0.5">
      <c r="A41" s="16"/>
      <c r="B41" s="16"/>
      <c r="C41" s="16"/>
      <c r="D41" s="16"/>
      <c r="E41" s="43"/>
      <c r="F41" s="43"/>
      <c r="G41" s="65"/>
      <c r="H41" s="190"/>
    </row>
    <row r="42" spans="1:8" s="27" customFormat="1" ht="24.75" customHeight="1" x14ac:dyDescent="0.5">
      <c r="A42" s="16"/>
      <c r="B42" s="16"/>
      <c r="C42" s="16"/>
      <c r="D42" s="16"/>
      <c r="E42" s="43"/>
      <c r="F42" s="43"/>
      <c r="G42" s="65"/>
      <c r="H42" s="190"/>
    </row>
    <row r="43" spans="1:8" s="27" customFormat="1" ht="24.75" customHeight="1" x14ac:dyDescent="0.5">
      <c r="A43" s="16"/>
      <c r="B43" s="16"/>
      <c r="C43" s="16"/>
      <c r="D43" s="16"/>
      <c r="E43" s="43"/>
      <c r="F43" s="43"/>
      <c r="G43" s="65"/>
      <c r="H43" s="190"/>
    </row>
    <row r="44" spans="1:8" s="27" customFormat="1" ht="24.75" customHeight="1" x14ac:dyDescent="0.5">
      <c r="A44" s="16"/>
      <c r="B44" s="16"/>
      <c r="C44" s="16"/>
      <c r="D44" s="16"/>
      <c r="E44" s="43"/>
      <c r="F44" s="43"/>
      <c r="G44" s="70"/>
    </row>
    <row r="45" spans="1:8" s="27" customFormat="1" x14ac:dyDescent="0.5">
      <c r="A45" s="19" t="s">
        <v>39</v>
      </c>
      <c r="B45" s="19"/>
      <c r="C45" s="19"/>
      <c r="D45" s="16"/>
      <c r="E45" s="43"/>
      <c r="F45" s="43"/>
      <c r="G45" s="43"/>
      <c r="H45" s="43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" right="0.5" top="0.5" bottom="0.6" header="0.1" footer="0.1"/>
  <pageSetup paperSize="9" scale="75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3-4</vt:lpstr>
      <vt:lpstr>5</vt:lpstr>
      <vt:lpstr>6</vt:lpstr>
      <vt:lpstr>7</vt:lpstr>
      <vt:lpstr>8</vt:lpstr>
      <vt:lpstr>9-10</vt:lpstr>
      <vt:lpstr>11</vt:lpstr>
      <vt:lpstr>'7'!Print_Area</vt:lpstr>
      <vt:lpstr>'8'!Print_Area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Nongluk Jitkoa</cp:lastModifiedBy>
  <cp:lastPrinted>2021-05-24T02:16:34Z</cp:lastPrinted>
  <dcterms:created xsi:type="dcterms:W3CDTF">1998-10-08T09:24:18Z</dcterms:created>
  <dcterms:modified xsi:type="dcterms:W3CDTF">2021-05-24T02:44:14Z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