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ongluk.jit\OneDrive - CIG Blusolutions Co.,ltd\Nongluk\NONGLUK bankup 8_63\CIG\2564\งบออนไลท์\"/>
    </mc:Choice>
  </mc:AlternateContent>
  <bookViews>
    <workbookView xWindow="-15" yWindow="-15" windowWidth="15600" windowHeight="11760" tabRatio="570" firstSheet="2" activeTab="2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8" r:id="rId5"/>
    <sheet name="7" sheetId="25" r:id="rId6"/>
    <sheet name="8" sheetId="24" r:id="rId7"/>
    <sheet name="9-10" sheetId="18" r:id="rId8"/>
    <sheet name="11" sheetId="26" r:id="rId9"/>
  </sheets>
  <externalReferences>
    <externalReference r:id="rId10"/>
  </externalReferences>
  <definedNames>
    <definedName name="_xlnm.Print_Area" localSheetId="2">'3-4'!$A$1:$H$92</definedName>
    <definedName name="_xlnm.Print_Area" localSheetId="5">'7'!$A$1:$J$29</definedName>
  </definedNames>
  <calcPr calcId="152511"/>
</workbook>
</file>

<file path=xl/calcChain.xml><?xml version="1.0" encoding="utf-8"?>
<calcChain xmlns="http://schemas.openxmlformats.org/spreadsheetml/2006/main">
  <c r="E18" i="25" l="1"/>
  <c r="E82" i="23"/>
  <c r="D18" i="25"/>
  <c r="F17" i="25"/>
  <c r="F18" i="25" s="1"/>
  <c r="E17" i="25"/>
  <c r="D17" i="25"/>
  <c r="C17" i="25"/>
  <c r="C18" i="25" s="1"/>
  <c r="G21" i="28"/>
  <c r="E21" i="28"/>
  <c r="D23" i="24"/>
  <c r="G81" i="23" s="1"/>
  <c r="E23" i="24"/>
  <c r="G82" i="23" s="1"/>
  <c r="F22" i="24"/>
  <c r="F23" i="24" s="1"/>
  <c r="G85" i="23" s="1"/>
  <c r="E22" i="24"/>
  <c r="D22" i="24"/>
  <c r="C22" i="24"/>
  <c r="C23" i="24" s="1"/>
  <c r="D25" i="25"/>
  <c r="E81" i="23"/>
  <c r="F25" i="25"/>
  <c r="E24" i="25"/>
  <c r="E25" i="25" s="1"/>
  <c r="F24" i="25"/>
  <c r="D24" i="25"/>
  <c r="C24" i="25"/>
  <c r="C25" i="25" s="1"/>
  <c r="I22" i="25"/>
  <c r="I24" i="25" s="1"/>
  <c r="I25" i="25" s="1"/>
  <c r="E88" i="23" s="1"/>
  <c r="E85" i="23"/>
  <c r="H14" i="25"/>
  <c r="J14" i="25"/>
  <c r="G13" i="27"/>
  <c r="G19" i="24"/>
  <c r="H19" i="24"/>
  <c r="G21" i="25"/>
  <c r="H21" i="25" s="1"/>
  <c r="J21" i="25" s="1"/>
  <c r="H86" i="23"/>
  <c r="H87" i="23"/>
  <c r="H89" i="23" s="1"/>
  <c r="H90" i="23" s="1"/>
  <c r="H18" i="24"/>
  <c r="F88" i="23"/>
  <c r="F86" i="23"/>
  <c r="F87" i="23" s="1"/>
  <c r="F89" i="23" s="1"/>
  <c r="F90" i="23" s="1"/>
  <c r="F66" i="23"/>
  <c r="E33" i="23"/>
  <c r="G33" i="23"/>
  <c r="H33" i="23"/>
  <c r="F33" i="23"/>
  <c r="H22" i="27"/>
  <c r="F22" i="27"/>
  <c r="H21" i="27"/>
  <c r="H20" i="25"/>
  <c r="J20" i="25"/>
  <c r="F21" i="26"/>
  <c r="E21" i="26"/>
  <c r="H21" i="26"/>
  <c r="G21" i="26"/>
  <c r="G71" i="23"/>
  <c r="E71" i="23"/>
  <c r="E66" i="23"/>
  <c r="E72" i="23" s="1"/>
  <c r="I15" i="25"/>
  <c r="I17" i="25" s="1"/>
  <c r="I18" i="25" s="1"/>
  <c r="H21" i="28"/>
  <c r="F21" i="28"/>
  <c r="H7" i="28"/>
  <c r="G7" i="28"/>
  <c r="I81" i="18"/>
  <c r="H18" i="27"/>
  <c r="E18" i="27"/>
  <c r="G20" i="23"/>
  <c r="G34" i="23" s="1"/>
  <c r="H20" i="23"/>
  <c r="H34" i="23"/>
  <c r="E20" i="23"/>
  <c r="E34" i="23"/>
  <c r="H13" i="25"/>
  <c r="G81" i="18"/>
  <c r="F18" i="27"/>
  <c r="G18" i="27"/>
  <c r="G19" i="27" s="1"/>
  <c r="G26" i="27" s="1"/>
  <c r="G28" i="27" s="1"/>
  <c r="G31" i="27" s="1"/>
  <c r="G33" i="27" s="1"/>
  <c r="F13" i="27"/>
  <c r="H13" i="27"/>
  <c r="H19" i="27"/>
  <c r="H26" i="27"/>
  <c r="H28" i="27" s="1"/>
  <c r="H31" i="27" s="1"/>
  <c r="H33" i="27" s="1"/>
  <c r="E13" i="27"/>
  <c r="E19" i="27" s="1"/>
  <c r="E26" i="27" s="1"/>
  <c r="E28" i="27" s="1"/>
  <c r="E31" i="27" s="1"/>
  <c r="E33" i="27" s="1"/>
  <c r="H14" i="24"/>
  <c r="H16" i="25"/>
  <c r="J16" i="25"/>
  <c r="H23" i="25"/>
  <c r="J23" i="25"/>
  <c r="H21" i="24"/>
  <c r="H81" i="18"/>
  <c r="F81" i="18"/>
  <c r="G66" i="23"/>
  <c r="G72" i="23"/>
  <c r="F15" i="24"/>
  <c r="F16" i="24" s="1"/>
  <c r="E15" i="24"/>
  <c r="E16" i="24"/>
  <c r="D15" i="24"/>
  <c r="D16" i="24" s="1"/>
  <c r="C15" i="24"/>
  <c r="C16" i="24"/>
  <c r="H12" i="24"/>
  <c r="H7" i="27"/>
  <c r="G7" i="27"/>
  <c r="F71" i="23"/>
  <c r="F72" i="23"/>
  <c r="H71" i="23"/>
  <c r="H66" i="23"/>
  <c r="H72" i="23"/>
  <c r="F20" i="23"/>
  <c r="A4" i="24"/>
  <c r="A4" i="18"/>
  <c r="A49" i="18"/>
  <c r="A4" i="26" s="1"/>
  <c r="E25" i="26"/>
  <c r="G25" i="26"/>
  <c r="F52" i="23"/>
  <c r="G52" i="23"/>
  <c r="H52" i="23"/>
  <c r="E52" i="23"/>
  <c r="A3" i="24"/>
  <c r="J13" i="25"/>
  <c r="F19" i="27"/>
  <c r="F26" i="27" s="1"/>
  <c r="F28" i="27" s="1"/>
  <c r="F31" i="27" s="1"/>
  <c r="F33" i="27" s="1"/>
  <c r="F34" i="23"/>
  <c r="F12" i="28" l="1"/>
  <c r="G10" i="18"/>
  <c r="G30" i="18" s="1"/>
  <c r="G67" i="18" s="1"/>
  <c r="G69" i="18" s="1"/>
  <c r="F24" i="26" s="1"/>
  <c r="F26" i="26" s="1"/>
  <c r="F17" i="28"/>
  <c r="F15" i="28" s="1"/>
  <c r="E17" i="28"/>
  <c r="E15" i="28" s="1"/>
  <c r="F10" i="18"/>
  <c r="F30" i="18" s="1"/>
  <c r="F67" i="18" s="1"/>
  <c r="F69" i="18" s="1"/>
  <c r="E24" i="26" s="1"/>
  <c r="E26" i="26" s="1"/>
  <c r="E12" i="28"/>
  <c r="I10" i="18"/>
  <c r="I30" i="18" s="1"/>
  <c r="I67" i="18" s="1"/>
  <c r="I69" i="18" s="1"/>
  <c r="H24" i="26" s="1"/>
  <c r="H26" i="26" s="1"/>
  <c r="H17" i="28"/>
  <c r="H15" i="28" s="1"/>
  <c r="H12" i="28"/>
  <c r="G12" i="28"/>
  <c r="H10" i="18"/>
  <c r="H30" i="18" s="1"/>
  <c r="H67" i="18" s="1"/>
  <c r="H69" i="18" s="1"/>
  <c r="G24" i="26" s="1"/>
  <c r="G26" i="26" s="1"/>
  <c r="G17" i="28"/>
  <c r="G15" i="28" s="1"/>
  <c r="G10" i="28" l="1"/>
  <c r="G20" i="28" s="1"/>
  <c r="G20" i="24"/>
  <c r="G13" i="28"/>
  <c r="F13" i="28"/>
  <c r="F10" i="28"/>
  <c r="G13" i="24"/>
  <c r="H13" i="28"/>
  <c r="H10" i="28"/>
  <c r="H20" i="28" s="1"/>
  <c r="E10" i="28"/>
  <c r="E13" i="28"/>
  <c r="H13" i="24" l="1"/>
  <c r="H15" i="24" s="1"/>
  <c r="H16" i="24" s="1"/>
  <c r="G15" i="24"/>
  <c r="G16" i="24" s="1"/>
  <c r="H20" i="24"/>
  <c r="H22" i="24" s="1"/>
  <c r="H23" i="24" s="1"/>
  <c r="G22" i="24"/>
  <c r="G23" i="24" s="1"/>
  <c r="G86" i="23" s="1"/>
  <c r="G87" i="23" s="1"/>
  <c r="G89" i="23" s="1"/>
  <c r="G90" i="23" s="1"/>
  <c r="E20" i="28"/>
  <c r="G22" i="25"/>
  <c r="G15" i="25"/>
  <c r="F20" i="28"/>
  <c r="H15" i="25" l="1"/>
  <c r="G17" i="25"/>
  <c r="G18" i="25" s="1"/>
  <c r="H22" i="25"/>
  <c r="G24" i="25"/>
  <c r="G25" i="25" s="1"/>
  <c r="E86" i="23" s="1"/>
  <c r="E87" i="23" s="1"/>
  <c r="E89" i="23" s="1"/>
  <c r="E90" i="23" s="1"/>
  <c r="H24" i="25" l="1"/>
  <c r="H25" i="25" s="1"/>
  <c r="J22" i="25"/>
  <c r="J24" i="25" s="1"/>
  <c r="J25" i="25" s="1"/>
  <c r="J15" i="25"/>
  <c r="J17" i="25" s="1"/>
  <c r="J18" i="25" s="1"/>
  <c r="H17" i="25"/>
  <c r="H18" i="25" s="1"/>
</calcChain>
</file>

<file path=xl/sharedStrings.xml><?xml version="1.0" encoding="utf-8"?>
<sst xmlns="http://schemas.openxmlformats.org/spreadsheetml/2006/main" count="342" uniqueCount="208">
  <si>
    <t>งบการเงินรวม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</si>
  <si>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</si>
  <si>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</si>
  <si>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หนี้สินหมุนเวียน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</si>
  <si>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</si>
  <si>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</si>
  <si>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</si>
  <si>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</si>
  <si>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</si>
  <si>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</si>
  <si>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สินทรัพย์ไม่หมุนเวียน</t>
  </si>
  <si>
    <t>งบการเงินเฉพาะกิจการ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</si>
  <si>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</si>
  <si>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</si>
  <si>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</si>
  <si>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กระแสเงินสดจากกิจกรรมดำเนินงาน(ต่อ)</t>
  </si>
  <si>
    <t>ต้นทุนทางการเงิน</t>
  </si>
  <si>
    <t>งบกำไรขาดทุนเบ็ดเสร็จ</t>
  </si>
  <si>
    <t>หมายเหตุ</t>
  </si>
  <si>
    <t xml:space="preserve">              </t>
  </si>
  <si>
    <t>สินทรัพย์ดำเนินงาน(เพิ่มขึ้น)ลดลง</t>
  </si>
  <si>
    <t>ดอกเบี้ยจ่าย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</si>
  <si>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</si>
  <si>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</si>
  <si>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</si>
  <si>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หนี้สินดำเนินงานเพิ่มขึ้น(ลดลง)</t>
  </si>
  <si>
    <t>เจ้าหนี้การค้าและเจ้าหนี้อื่น</t>
  </si>
  <si>
    <t>หนี้สินไม่หมุนเวียนอื่น</t>
  </si>
  <si>
    <t>สินทรัพย์ไม่หมุนเวียนอื่น</t>
  </si>
  <si>
    <t>สินทรัพย์ภาษีเงินได้รอการตัดบัญชี</t>
  </si>
  <si>
    <t>หนี้สินหมุนเวียนอื่น</t>
  </si>
  <si>
    <t>ทุนเรือนหุ้น</t>
  </si>
  <si>
    <t>เงินสดและรายการเทียบเท่าเงินสด</t>
  </si>
  <si>
    <t xml:space="preserve">    ทุนจดทะเบียน</t>
  </si>
  <si>
    <t xml:space="preserve">    ทุนที่ออกและชำระแล้ว</t>
  </si>
  <si>
    <t>ค่าเสื่อมราคา</t>
  </si>
  <si>
    <t>งบแสดงการเปลี่ยนแปลงส่วนของผู้ถือหุ้น</t>
  </si>
  <si>
    <t>ทุนที่ออก</t>
  </si>
  <si>
    <t>ส่วนเกิน</t>
  </si>
  <si>
    <t>จัดสรรแล้ว</t>
  </si>
  <si>
    <t>ทุนสำรองตามกฎหมาย</t>
  </si>
  <si>
    <t>รวม</t>
  </si>
  <si>
    <t>ส่วนได้เสียที่</t>
  </si>
  <si>
    <t>ไม่มีอำนาจควบคุม</t>
  </si>
  <si>
    <t>จัดสรร</t>
  </si>
  <si>
    <t>ยังไม่ได้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</si>
  <si>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</si>
  <si>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</si>
  <si>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</si>
  <si>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</si>
  <si>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งบแสดงฐานะการเงิน</t>
  </si>
  <si>
    <t>งบการเงินรวม ณ วันที่</t>
  </si>
  <si>
    <t>งบการเงินเฉพาะกิจการ ณ วันที่</t>
  </si>
  <si>
    <t>เงินสดจ่ายภาษีเงินได้</t>
  </si>
  <si>
    <t>(หน่วย 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</si>
  <si>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</si>
  <si>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</si>
  <si>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ยังไม่ได้ตรวจสอบ</t>
  </si>
  <si>
    <t>สอบทานแล้ว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</si>
  <si>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</si>
  <si>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</si>
  <si>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ตรวจสอบแล้ว</t>
  </si>
  <si>
    <t xml:space="preserve">    จัดสรรแล้ว</t>
  </si>
  <si>
    <t>ส่วนได้เสียที่ไม่มีอำนาจควบคุม</t>
  </si>
  <si>
    <t xml:space="preserve">    ยังไม่ได้จัดสรร</t>
  </si>
  <si>
    <t xml:space="preserve">        ทุนสำรองตามกฎหมาย</t>
  </si>
  <si>
    <r>
      <t xml:space="preserve">                  </t>
    </r>
    <r>
      <rPr>
        <u/>
        <sz val="16"/>
        <rFont val="Angsana New"/>
        <family val="1"/>
        <charset val="222"/>
      </rPr>
      <t>สินทรัพย์</t>
    </r>
  </si>
  <si>
    <r>
      <t xml:space="preserve">                  </t>
    </r>
    <r>
      <rPr>
        <u/>
        <sz val="16"/>
        <rFont val="Angsana New"/>
        <family val="1"/>
        <charset val="222"/>
      </rPr>
      <t>หนี้สินและส่วนของผู้ถือหุ้น</t>
    </r>
  </si>
  <si>
    <t xml:space="preserve">          รวมสินทรัพย์ไม่หมุนเวียน</t>
  </si>
  <si>
    <t xml:space="preserve">               รวมสินทรัพย์</t>
  </si>
  <si>
    <t xml:space="preserve">          รวมสินทรัพย์หมุนเวียน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</si>
  <si>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</si>
  <si>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</si>
  <si>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รวมหนี้สิน</t>
  </si>
  <si>
    <t xml:space="preserve">          รวมส่วนของผู้ถือหุ้นของบริษัทใหญ่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</si>
  <si>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</si>
  <si>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</si>
  <si>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ส่วนเกินจากการขายหุ้นทุนซื้อคืน</t>
  </si>
  <si>
    <t>บริษัท ซี.ไอ.กรุ๊ป จำกัด (มหาชน) และบริษัทย่อย</t>
  </si>
  <si>
    <t>ดอกเบี้ยรับ</t>
  </si>
  <si>
    <t xml:space="preserve"> บริษัท ซี.ไอ.กรุ๊ป จำกัด (มหาชน) และบริษัทย่อย</t>
  </si>
  <si>
    <t>ผลกระทบจากอัตราแลกเปลี่ยนในเงินสดและรายการเทียบเท่าเงินสด</t>
  </si>
  <si>
    <t>เงินให้กู้ยืมแก่บุคคลอื่นที่ผิดนัดชำระ</t>
  </si>
  <si>
    <t>ภาระผูกพันผลประโยชน์พนักงาน</t>
  </si>
  <si>
    <t>ส่วนที่เป็นของผู้ถือหุ้นของบริษัท</t>
  </si>
  <si>
    <t>จำนวนหุ้นสามัญ (หน่วย : หุ้น)</t>
  </si>
  <si>
    <t>ส่วนที่เป็นของผู้มีส่วนได้เสียที่ไม่มีอำนาจควบคุม</t>
  </si>
  <si>
    <t>ชำระแล้ว</t>
  </si>
  <si>
    <t>และ</t>
  </si>
  <si>
    <t>มูลค่า</t>
  </si>
  <si>
    <t>หุ้นสามัญ</t>
  </si>
  <si>
    <t>รวมส่วน</t>
  </si>
  <si>
    <t>ของผู้ถือหุ้น</t>
  </si>
  <si>
    <t>ของบริษัท</t>
  </si>
  <si>
    <t>จากการขาย</t>
  </si>
  <si>
    <t>หุ้นทุนซื้อคืน</t>
  </si>
  <si>
    <t>ส่วนเกินมูลค่าหุ้นสามัญ</t>
  </si>
  <si>
    <t>ค่าใช้จ่ายผลประโยชน์พนักงาน</t>
  </si>
  <si>
    <t xml:space="preserve"> - ซื้อสินทรัพย์ยังไม่ได้จ่ายชำระ</t>
  </si>
  <si>
    <t>เงินให้กู้ยืมระยะสั้นแก่กิจการที่เกี่ยวข้องกัน</t>
  </si>
  <si>
    <t>เงินสดจ่ายในเงินลงทุนในบริษัทย่อย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</si>
  <si>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</si>
  <si>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</si>
  <si>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เงินสดรับจากการกู้ยืมระยะสั้นจากกิจการอื่น</t>
  </si>
  <si>
    <t>เงินสดจ่ายหนี้สินตามสัญญาเช่าการเงิน</t>
  </si>
  <si>
    <t>กำไร(ขาดทุน)สะสม</t>
  </si>
  <si>
    <t>ตามกฎหมาย</t>
  </si>
  <si>
    <t>ทุนสำรอง</t>
  </si>
  <si>
    <t>ขาดทุนสำหรับงวด</t>
  </si>
  <si>
    <t>ส่วนที่เป็นผู้ถือหุ้นของบริษัท (หน่วย : บาท)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</si>
  <si>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</si>
  <si>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</si>
  <si>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เงินสดและรายการเทียบเท่าเงินสดเพิ่มขึ้น(ลดลง)-สุทธิ</t>
  </si>
  <si>
    <t xml:space="preserve">          ยังไม่ได้ตรวจสอบ</t>
  </si>
  <si>
    <t>เงินให้กู้ยืมระยะสั้นแก่กิจการอื่น</t>
  </si>
  <si>
    <t>เงินให้กู้ยืมระยะยาวแก่กิจการที่เกี่ยวข้องกัน</t>
  </si>
  <si>
    <t>เงินกู้ยืมระยะสั้นจากสถาบันการเงิน</t>
  </si>
  <si>
    <t>รายได้จากการดำเนินงาน</t>
  </si>
  <si>
    <t xml:space="preserve">รายได้จากการขาย                             </t>
  </si>
  <si>
    <t>รายได้จากการบริการ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</si>
  <si>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</si>
  <si>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</si>
  <si>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</si>
  <si>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ต้นทุนบริการ</t>
  </si>
  <si>
    <t>รวมต้นทุนจากการดำเนินงาน</t>
  </si>
  <si>
    <t>ส่วนแบ่งขาดทุนจากเงินลงทุนในบริษัทร่วม</t>
  </si>
  <si>
    <t xml:space="preserve">          สอบทานแล้ว</t>
  </si>
  <si>
    <t>เงินสดจ่ายในการซื้ออสังหาริมทรัพย์เพื่อการลงทุน</t>
  </si>
  <si>
    <t>ยอดคงเหลือ ณ วันที่ 1 มกราคม 2563</t>
  </si>
  <si>
    <t>ยอดคงเหลือ ณ วันที่ 31 มีนาคม 2563</t>
  </si>
  <si>
    <t>2563</t>
  </si>
  <si>
    <t>เงินกู้ยืมระยะสั้นจากบุคคลและกิจการอื่น</t>
  </si>
  <si>
    <t>ต้นทุนงานที่ยังไม่ได้เรียกชำระ</t>
  </si>
  <si>
    <t xml:space="preserve">        หุ้นสามัญ 864,786,782 หุ้น มูลค่าหุ้นละ 0.50 บาท</t>
  </si>
  <si>
    <t>ขาดทุนจากการด้อยค่าเงินลงทุนในบริษัทย่อย</t>
  </si>
  <si>
    <t>สินทรัพย์สิทธิการใช้</t>
  </si>
  <si>
    <t>สินทรัพย์ไม่มีตัวตนตัดจ่าย</t>
  </si>
  <si>
    <t>กำไร(ขาดทุน)จากการดำเนินงานก่อนการเปลี่ยนแปลงในสินทรัพย์และหนี้สินดำเนินงาน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</si>
  <si>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</si>
  <si>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</si>
  <si>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>ค่าเสื่อมราคาสินทรัพย์สิทธิการใช้</t>
  </si>
  <si>
    <t>ดอกเบี้ยจ่ายหนี้สินตามสัญญาเช่า</t>
  </si>
  <si>
    <t>รายได้ภาษีเงินได้</t>
  </si>
  <si>
    <t>เงินสดจ่ายชำระเงินกู้ยืมระยะสั้นจากกิจการอื่น</t>
  </si>
  <si>
    <t>เงินสดรับจากการกู้ยืมระยะสั้นจากกิจการที่เกี่ยวข้องกัน</t>
  </si>
  <si>
    <t>เงินสดรับจากการกู้ยืมระยะสั้นจากบุคคลอื่น</t>
  </si>
  <si>
    <t>เงินสดจ่ายจากการกู้ยืมระยะสั้นบุคคลอื่น</t>
  </si>
  <si>
    <t>-  โอนสินค้าคงเหลือเป็นที่ดิน อาคารและอุปกรณ์</t>
  </si>
  <si>
    <t>กำไร(ขาดทุน)ขั้นต้น</t>
  </si>
  <si>
    <t>โอนกลับผลขาดทุนจากการด้อยค่าเงินลงทุนในบริษัทร่วม</t>
  </si>
  <si>
    <t>เงินสดรับ(จ่าย)จากกิจกรรมดำเนินงาน</t>
  </si>
  <si>
    <t>โอนกลับรายการด้อยค่าเงินลงทุนในบริษัทร่วม</t>
  </si>
  <si>
    <t>เงินสดจ่ายชำระเงินกู้ยืมระยะสั้นจากบุคคลที่เกี่ยวข้องกัน</t>
  </si>
  <si>
    <t>เงินกู้ยืมระยะสั้นจากบุคคลและกิจการที่เกี่ยวข้องกัน</t>
  </si>
  <si>
    <t>ส่วนได้เสียที่ไม่มีอำนาจควบคุมบริษัทย่อยเพิ่มขึ้น</t>
  </si>
  <si>
    <t>เพิ่มขึ้น(ลดลง)ในเงินกู้ยืมระยะสั้นจากสถาบันการเงิน</t>
  </si>
  <si>
    <t>เงินสดรับค่าหุ้นเพิ่มทุนจากผู้มีส่วนได้เสียที่ไม่มีอำนาจควบคุมของบริษัทย่อย</t>
  </si>
  <si>
    <t>-  โอนสินทรัพย์สิทธิการใช้เป็นที่ดิน อาคารและอุปกรณ์</t>
  </si>
  <si>
    <t>-  โอนภาระผูกพันผลประโยชน์พนักงานเป็นเจ้าหนี้การค้าและเจ้าหนี้อื่น</t>
  </si>
  <si>
    <t>ขาดทุนจากอัตราแลกเปลี่ยนที่ยังไม่เกิดขึ้นจริง</t>
  </si>
  <si>
    <t>เงินสดสุทธิใช้ไปในกิจกรรมลงทุน</t>
  </si>
  <si>
    <t>7</t>
  </si>
  <si>
    <t>31 ธันวาคม 2563</t>
  </si>
  <si>
    <t>31 มีนาคม 2564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</si>
  <si>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</si>
  <si>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</si>
  <si>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</si>
  <si>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</si>
  <si>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</si>
  <si>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เงินลงทุนในบริษัทร่วมและการร่วมค้า</t>
  </si>
  <si>
    <t>หนี้สินที่เกิดจากสัญญา</t>
  </si>
  <si>
    <t>หนี้สินตามสัญญาเช่า</t>
  </si>
  <si>
    <t>ผลขาดทุนด้านเครดิตที่คาดว่าจะเกิดขึ้น</t>
  </si>
  <si>
    <t>2564</t>
  </si>
  <si>
    <t>สินทรัพย์ที่เกิดจากสัญญา-หมุนเวียน</t>
  </si>
  <si>
    <t>สินทรัพย์ที่เกิดจากสัญญา-ไม่หมุนเวียน</t>
  </si>
  <si>
    <t>(จัดประเภทใหม่)</t>
  </si>
  <si>
    <t>เพิ่มทุนระหว่างงวด</t>
  </si>
  <si>
    <t xml:space="preserve">        หุ้นสามัญ 864,788,682 หุ้น มูลค่าหุ้นละ 0.50 บาท</t>
  </si>
  <si>
    <t>5.1 และ 7</t>
  </si>
  <si>
    <t>5.1 และ 8</t>
  </si>
  <si>
    <t>13</t>
  </si>
  <si>
    <t>ขาดทุนจากกิจกรรมดำเนินงาน</t>
  </si>
  <si>
    <t>ขาดทุนก่อนส่วนแบ่งขาดทุนจากเงินลงทุนในบริษัทร่วมและภาษีเงินได้</t>
  </si>
  <si>
    <t>ขาดทุนก่อนภาษีเงินได้</t>
  </si>
  <si>
    <t xml:space="preserve">ขาดทุนต่อหุ้นขั้นพื้นฐาน  </t>
  </si>
  <si>
    <t>เงินสดรับจากการเพิ่มทุน</t>
  </si>
  <si>
    <t>5.1 และ 23</t>
  </si>
  <si>
    <t>ขาดทุนจากการจำหน่าย/ตัดจำหน่ายสินทรัพย์</t>
  </si>
  <si>
    <t>ผลขาดทุนด้านเครดิตที่คาดว่าจะเกิดขึ้น-ลูกหนี้การค้าและลูกหนี้อื่น</t>
  </si>
  <si>
    <t>โอนกลับผลขาดทุนด้านเครดิตที่คาดว่าจะเกิดขึ้น-เงินให้กู้ยืมระยะสั้นแก่กิจการที่เกี่ยวข้องกัน</t>
  </si>
  <si>
    <t>ขาดทุนจากมูลค่าสินค้าคงเหลือลดลง</t>
  </si>
  <si>
    <t>สินทรัพย์ที่เกิดจากสัญญา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</si>
  <si>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</si>
  <si>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</si>
  <si>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เงินสดรับดอกเบี้ย</t>
  </si>
  <si>
    <t>เงินสดจ่ายซื้อสินทรัพย์ไม่มีตัวตน</t>
  </si>
  <si>
    <t>เงินสดจ่ายดอกเบี้ย</t>
  </si>
  <si>
    <t>ผลขาดทุนจากส่วนได้เสียในกิจการร่วมค้า</t>
  </si>
  <si>
    <t>-  การได้มาซึ่งสินทรัพย์สิทธิการใช้ภายใต้สัญญาเช่า</t>
  </si>
  <si>
    <t>การแบ่งปันกำไร(ขาดทุน)สำหรับงวด</t>
  </si>
  <si>
    <t>การแบ่งปันกำไรขาดทุนเบ็ดเสร็จรวม</t>
  </si>
  <si>
    <t>กำไร(ขาดทุน)สำหรับงวด</t>
  </si>
  <si>
    <t>ผลขาดทุนด้านเครดิตที่คาดว่าจะเกิดขึ้น-เงินให้กู้ยืมระยะยาวแก่กิจการที่เกี่ยวข้องกัน</t>
  </si>
  <si>
    <t>(เพิ่มขึ้น)ลดลงจากสินทรัพย์ทางการเงินไม่หมุนเวียนอื่น</t>
  </si>
  <si>
    <t xml:space="preserve">        หุ้นสามัญ 1,297,180,173 หุ้น มูลค่าหุ้นละ 0.50 บาท</t>
  </si>
  <si>
    <t>รายการปรับกระทบขาดทุนสำหรับงวดเป็นเงินสดรับ(จ่าย)จากการดำเนินงาน</t>
  </si>
  <si>
    <t>ประมาณการหนี้สินจากส่วนได้เสียตามสัญญาในกิจการร่วมค้า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</si>
</sst>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#,##0;\(#,##0\)"/>
    <numFmt numFmtId="205" formatCode="#,##0.00;\(#,##0.00\)"/>
    <numFmt numFmtId="206" formatCode="0.00_)"/>
    <numFmt numFmtId="207" formatCode="#,##0\ &quot;FB&quot;;\-#,##0\ &quot;FB&quot;"/>
    <numFmt numFmtId="208" formatCode="#,##0\ &quot;F&quot;;[Red]\-#,##0\ &quot;F&quot;"/>
    <numFmt numFmtId="209" formatCode="_(* #,##0_);_(* \(#,##0\);_(* &quot;-&quot;??_);_(@_)"/>
    <numFmt numFmtId="225" formatCode="0.00_);\(0.00\)"/>
    <numFmt numFmtId="233" formatCode="#,##0.0000_);\(#,##0.0000\)"/>
  </numFmts>
  <fonts count="35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sz val="15"/>
      <name val="Angsana New"/>
      <family val="1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19"/>
      <name val="Angsana New"/>
      <family val="1"/>
      <charset val="222"/>
    </font>
    <font>
      <sz val="19"/>
      <name val="Angsana New"/>
      <family val="1"/>
    </font>
    <font>
      <sz val="17"/>
      <name val="Angsana New"/>
      <family val="1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4" fillId="0" borderId="0"/>
    <xf numFmtId="206" fontId="2" fillId="0" borderId="0"/>
    <xf numFmtId="20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207" fontId="2" fillId="0" borderId="0"/>
    <xf numFmtId="0" fontId="1" fillId="0" borderId="0"/>
    <xf numFmtId="0" fontId="25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94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43" fontId="7" fillId="0" borderId="0" xfId="1" applyFont="1" applyFill="1" applyBorder="1" applyAlignment="1">
      <alignment horizontal="center"/>
    </xf>
    <xf numFmtId="203" fontId="8" fillId="0" borderId="0" xfId="1" applyNumberFormat="1" applyFont="1" applyFill="1" applyBorder="1"/>
    <xf numFmtId="203" fontId="7" fillId="0" borderId="0" xfId="1" applyNumberFormat="1" applyFont="1" applyFill="1" applyBorder="1"/>
    <xf numFmtId="203" fontId="7" fillId="0" borderId="0" xfId="1" applyNumberFormat="1" applyFont="1" applyFill="1"/>
    <xf numFmtId="0" fontId="8" fillId="0" borderId="3" xfId="0" applyFont="1" applyFill="1" applyBorder="1"/>
    <xf numFmtId="204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204" fontId="8" fillId="0" borderId="0" xfId="0" applyNumberFormat="1" applyFont="1" applyFill="1"/>
    <xf numFmtId="0" fontId="7" fillId="0" borderId="4" xfId="10" applyFont="1" applyFill="1" applyBorder="1"/>
    <xf numFmtId="0" fontId="7" fillId="0" borderId="3" xfId="1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0" applyFont="1" applyFill="1"/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204" fontId="7" fillId="0" borderId="0" xfId="0" applyNumberFormat="1" applyFont="1" applyFill="1"/>
    <xf numFmtId="204" fontId="7" fillId="0" borderId="0" xfId="0" applyNumberFormat="1" applyFont="1" applyFill="1" applyAlignment="1"/>
    <xf numFmtId="0" fontId="7" fillId="0" borderId="0" xfId="0" applyFont="1" applyFill="1" applyAlignment="1"/>
    <xf numFmtId="0" fontId="13" fillId="0" borderId="0" xfId="0" applyFont="1" applyFill="1" applyBorder="1"/>
    <xf numFmtId="43" fontId="7" fillId="0" borderId="0" xfId="1" applyFont="1" applyFill="1" applyBorder="1" applyAlignment="1">
      <alignment horizontal="left"/>
    </xf>
    <xf numFmtId="203" fontId="8" fillId="0" borderId="0" xfId="1" applyNumberFormat="1" applyFont="1" applyFill="1" applyBorder="1" applyAlignment="1">
      <alignment horizontal="center"/>
    </xf>
    <xf numFmtId="204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7" fillId="0" borderId="3" xfId="0" applyNumberFormat="1" applyFont="1" applyFill="1" applyBorder="1" applyAlignment="1">
      <alignment horizontal="center"/>
    </xf>
    <xf numFmtId="0" fontId="8" fillId="0" borderId="0" xfId="12" applyFont="1" applyFill="1" applyBorder="1"/>
    <xf numFmtId="203" fontId="8" fillId="0" borderId="0" xfId="1" applyNumberFormat="1" applyFont="1" applyFill="1"/>
    <xf numFmtId="43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203" fontId="8" fillId="0" borderId="0" xfId="1" applyNumberFormat="1" applyFont="1" applyFill="1" applyBorder="1" applyAlignment="1"/>
    <xf numFmtId="203" fontId="8" fillId="0" borderId="0" xfId="1" applyNumberFormat="1" applyFont="1" applyFill="1" applyBorder="1" applyAlignment="1">
      <alignment horizontal="right"/>
    </xf>
    <xf numFmtId="203" fontId="7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9" fillId="0" borderId="4" xfId="0" applyFont="1" applyFill="1" applyBorder="1"/>
    <xf numFmtId="0" fontId="15" fillId="0" borderId="4" xfId="0" applyFont="1" applyFill="1" applyBorder="1" applyAlignment="1">
      <alignment horizontal="centerContinuous"/>
    </xf>
    <xf numFmtId="43" fontId="15" fillId="0" borderId="4" xfId="1" applyFont="1" applyFill="1" applyBorder="1" applyAlignment="1">
      <alignment horizontal="center"/>
    </xf>
    <xf numFmtId="0" fontId="9" fillId="0" borderId="3" xfId="0" applyFont="1" applyFill="1" applyBorder="1"/>
    <xf numFmtId="205" fontId="9" fillId="0" borderId="0" xfId="0" applyNumberFormat="1" applyFont="1" applyFill="1"/>
    <xf numFmtId="0" fontId="16" fillId="0" borderId="3" xfId="0" applyFont="1" applyFill="1" applyBorder="1" applyAlignment="1">
      <alignment horizontal="center"/>
    </xf>
    <xf numFmtId="0" fontId="8" fillId="0" borderId="0" xfId="12" applyFont="1" applyFill="1"/>
    <xf numFmtId="0" fontId="8" fillId="0" borderId="0" xfId="12" quotePrefix="1" applyFont="1" applyFill="1"/>
    <xf numFmtId="0" fontId="15" fillId="0" borderId="4" xfId="0" applyFont="1" applyFill="1" applyBorder="1" applyAlignment="1">
      <alignment horizontal="center"/>
    </xf>
    <xf numFmtId="43" fontId="9" fillId="0" borderId="0" xfId="1" applyNumberFormat="1" applyFont="1" applyFill="1" applyBorder="1"/>
    <xf numFmtId="209" fontId="8" fillId="0" borderId="4" xfId="1" applyNumberFormat="1" applyFont="1" applyFill="1" applyBorder="1" applyAlignment="1"/>
    <xf numFmtId="0" fontId="17" fillId="0" borderId="0" xfId="0" applyFont="1" applyFill="1" applyAlignment="1"/>
    <xf numFmtId="203" fontId="8" fillId="0" borderId="4" xfId="1" applyNumberFormat="1" applyFont="1" applyFill="1" applyBorder="1"/>
    <xf numFmtId="203" fontId="8" fillId="0" borderId="5" xfId="1" applyNumberFormat="1" applyFont="1" applyFill="1" applyBorder="1"/>
    <xf numFmtId="209" fontId="8" fillId="0" borderId="0" xfId="1" applyNumberFormat="1" applyFont="1" applyFill="1" applyBorder="1"/>
    <xf numFmtId="203" fontId="9" fillId="0" borderId="0" xfId="1" applyNumberFormat="1" applyFont="1" applyFill="1" applyBorder="1"/>
    <xf numFmtId="43" fontId="15" fillId="0" borderId="0" xfId="1" applyFont="1" applyFill="1"/>
    <xf numFmtId="43" fontId="7" fillId="0" borderId="0" xfId="1" applyFont="1" applyFill="1"/>
    <xf numFmtId="209" fontId="8" fillId="0" borderId="0" xfId="1" applyNumberFormat="1" applyFont="1" applyFill="1" applyBorder="1" applyAlignment="1"/>
    <xf numFmtId="209" fontId="8" fillId="0" borderId="6" xfId="1" applyNumberFormat="1" applyFont="1" applyFill="1" applyBorder="1" applyAlignment="1"/>
    <xf numFmtId="209" fontId="8" fillId="0" borderId="5" xfId="1" applyNumberFormat="1" applyFont="1" applyFill="1" applyBorder="1" applyAlignment="1"/>
    <xf numFmtId="209" fontId="8" fillId="0" borderId="6" xfId="1" applyNumberFormat="1" applyFont="1" applyFill="1" applyBorder="1"/>
    <xf numFmtId="203" fontId="15" fillId="0" borderId="0" xfId="1" applyNumberFormat="1" applyFont="1" applyFill="1" applyBorder="1" applyAlignment="1"/>
    <xf numFmtId="15" fontId="7" fillId="0" borderId="3" xfId="0" quotePrefix="1" applyNumberFormat="1" applyFont="1" applyFill="1" applyBorder="1" applyAlignment="1">
      <alignment horizontal="center"/>
    </xf>
    <xf numFmtId="43" fontId="9" fillId="0" borderId="0" xfId="1" applyFont="1" applyFill="1"/>
    <xf numFmtId="1" fontId="8" fillId="0" borderId="0" xfId="10" applyNumberFormat="1" applyFont="1" applyFill="1"/>
    <xf numFmtId="0" fontId="7" fillId="0" borderId="4" xfId="0" applyFont="1" applyFill="1" applyBorder="1" applyAlignment="1">
      <alignment horizontal="center"/>
    </xf>
    <xf numFmtId="203" fontId="7" fillId="0" borderId="3" xfId="10" applyNumberFormat="1" applyFont="1" applyFill="1" applyBorder="1"/>
    <xf numFmtId="192" fontId="8" fillId="0" borderId="0" xfId="10" applyNumberFormat="1" applyFont="1" applyFill="1"/>
    <xf numFmtId="203" fontId="8" fillId="0" borderId="0" xfId="10" applyNumberFormat="1" applyFont="1" applyFill="1"/>
    <xf numFmtId="203" fontId="8" fillId="0" borderId="0" xfId="10" applyNumberFormat="1" applyFont="1" applyFill="1" applyAlignment="1">
      <alignment horizontal="center"/>
    </xf>
    <xf numFmtId="203" fontId="8" fillId="0" borderId="0" xfId="10" applyNumberFormat="1" applyFont="1" applyFill="1" applyAlignment="1"/>
    <xf numFmtId="203" fontId="8" fillId="0" borderId="6" xfId="1" applyNumberFormat="1" applyFont="1" applyFill="1" applyBorder="1"/>
    <xf numFmtId="203" fontId="8" fillId="0" borderId="0" xfId="1" applyNumberFormat="1" applyFont="1" applyFill="1" applyAlignment="1"/>
    <xf numFmtId="209" fontId="8" fillId="0" borderId="0" xfId="10" applyNumberFormat="1" applyFont="1" applyFill="1"/>
    <xf numFmtId="203" fontId="8" fillId="0" borderId="7" xfId="1" applyNumberFormat="1" applyFont="1" applyFill="1" applyBorder="1"/>
    <xf numFmtId="194" fontId="8" fillId="0" borderId="0" xfId="10" applyNumberFormat="1" applyFont="1" applyFill="1"/>
    <xf numFmtId="0" fontId="19" fillId="0" borderId="0" xfId="0" applyFont="1" applyFill="1"/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30" fillId="0" borderId="0" xfId="10" applyFont="1" applyFill="1"/>
    <xf numFmtId="0" fontId="7" fillId="0" borderId="0" xfId="0" applyFont="1" applyFill="1" applyAlignment="1">
      <alignment horizontal="right"/>
    </xf>
    <xf numFmtId="0" fontId="18" fillId="0" borderId="0" xfId="10" applyFont="1" applyFill="1"/>
    <xf numFmtId="0" fontId="10" fillId="0" borderId="0" xfId="12" applyFont="1" applyFill="1"/>
    <xf numFmtId="0" fontId="7" fillId="0" borderId="0" xfId="12" applyFont="1" applyFill="1"/>
    <xf numFmtId="0" fontId="21" fillId="0" borderId="0" xfId="10" applyFont="1" applyFill="1" applyBorder="1"/>
    <xf numFmtId="0" fontId="22" fillId="0" borderId="0" xfId="0" applyFont="1" applyFill="1" applyBorder="1"/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2" fillId="0" borderId="0" xfId="10" applyFont="1" applyFill="1"/>
    <xf numFmtId="0" fontId="18" fillId="0" borderId="0" xfId="0" applyFont="1" applyFill="1"/>
    <xf numFmtId="0" fontId="9" fillId="0" borderId="0" xfId="0" applyFont="1" applyFill="1" applyAlignment="1">
      <alignment horizontal="center"/>
    </xf>
    <xf numFmtId="0" fontId="31" fillId="0" borderId="0" xfId="10" applyFont="1" applyFill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43" fontId="9" fillId="0" borderId="0" xfId="1" applyFont="1" applyFill="1" applyAlignment="1">
      <alignment horizontal="centerContinuous"/>
    </xf>
    <xf numFmtId="43" fontId="15" fillId="0" borderId="0" xfId="1" applyFont="1" applyFill="1" applyAlignment="1">
      <alignment horizontal="right"/>
    </xf>
    <xf numFmtId="0" fontId="15" fillId="0" borderId="4" xfId="0" applyFont="1" applyBorder="1"/>
    <xf numFmtId="0" fontId="15" fillId="0" borderId="4" xfId="0" applyFont="1" applyBorder="1" applyAlignment="1">
      <alignment horizontal="centerContinuous"/>
    </xf>
    <xf numFmtId="0" fontId="15" fillId="0" borderId="0" xfId="0" applyFont="1"/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horizontal="left"/>
    </xf>
    <xf numFmtId="0" fontId="24" fillId="0" borderId="0" xfId="0" applyFont="1" applyFill="1"/>
    <xf numFmtId="209" fontId="8" fillId="0" borderId="3" xfId="1" applyNumberFormat="1" applyFont="1" applyFill="1" applyBorder="1" applyAlignment="1"/>
    <xf numFmtId="43" fontId="9" fillId="0" borderId="0" xfId="1" applyFont="1" applyFill="1" applyBorder="1"/>
    <xf numFmtId="37" fontId="9" fillId="0" borderId="0" xfId="1" applyNumberFormat="1" applyFont="1" applyFill="1" applyBorder="1"/>
    <xf numFmtId="37" fontId="24" fillId="0" borderId="0" xfId="1" applyNumberFormat="1" applyFont="1" applyFill="1" applyBorder="1"/>
    <xf numFmtId="37" fontId="32" fillId="0" borderId="0" xfId="1" applyNumberFormat="1" applyFont="1" applyFill="1" applyBorder="1"/>
    <xf numFmtId="37" fontId="33" fillId="0" borderId="0" xfId="1" applyNumberFormat="1" applyFont="1" applyFill="1" applyBorder="1"/>
    <xf numFmtId="37" fontId="32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9" fillId="0" borderId="0" xfId="1" applyNumberFormat="1" applyFont="1" applyFill="1"/>
    <xf numFmtId="43" fontId="9" fillId="0" borderId="3" xfId="1" applyFont="1" applyFill="1" applyBorder="1"/>
    <xf numFmtId="209" fontId="9" fillId="0" borderId="0" xfId="1" applyNumberFormat="1" applyFont="1" applyFill="1" applyBorder="1" applyAlignment="1"/>
    <xf numFmtId="233" fontId="9" fillId="0" borderId="0" xfId="1" applyNumberFormat="1" applyFont="1" applyFill="1" applyBorder="1"/>
    <xf numFmtId="37" fontId="8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37" fontId="9" fillId="0" borderId="5" xfId="1" applyNumberFormat="1" applyFont="1" applyFill="1" applyBorder="1"/>
    <xf numFmtId="0" fontId="7" fillId="0" borderId="0" xfId="0" applyFont="1" applyFill="1" applyBorder="1" applyAlignment="1">
      <alignment horizontal="centerContinuous"/>
    </xf>
    <xf numFmtId="0" fontId="8" fillId="0" borderId="0" xfId="10" quotePrefix="1" applyNumberFormat="1" applyFont="1" applyFill="1" applyAlignment="1">
      <alignment horizontal="center" vertical="center"/>
    </xf>
    <xf numFmtId="225" fontId="7" fillId="0" borderId="4" xfId="0" applyNumberFormat="1" applyFont="1" applyFill="1" applyBorder="1" applyAlignment="1">
      <alignment horizontal="center" vertical="center"/>
    </xf>
    <xf numFmtId="0" fontId="23" fillId="0" borderId="0" xfId="10" applyFont="1" applyFill="1"/>
    <xf numFmtId="0" fontId="7" fillId="0" borderId="4" xfId="0" applyFont="1" applyFill="1" applyBorder="1" applyAlignment="1">
      <alignment horizontal="right"/>
    </xf>
    <xf numFmtId="0" fontId="15" fillId="0" borderId="4" xfId="0" applyFont="1" applyBorder="1" applyAlignment="1">
      <alignment horizontal="right"/>
    </xf>
    <xf numFmtId="203" fontId="9" fillId="0" borderId="3" xfId="1" applyNumberFormat="1" applyFont="1" applyFill="1" applyBorder="1"/>
    <xf numFmtId="203" fontId="9" fillId="0" borderId="5" xfId="1" applyNumberFormat="1" applyFont="1" applyFill="1" applyBorder="1"/>
    <xf numFmtId="203" fontId="8" fillId="0" borderId="3" xfId="1" applyNumberFormat="1" applyFont="1" applyFill="1" applyBorder="1"/>
    <xf numFmtId="192" fontId="9" fillId="0" borderId="0" xfId="0" applyNumberFormat="1" applyFont="1" applyFill="1" applyBorder="1"/>
    <xf numFmtId="192" fontId="8" fillId="0" borderId="0" xfId="1" applyNumberFormat="1" applyFont="1" applyFill="1" applyBorder="1"/>
    <xf numFmtId="192" fontId="8" fillId="0" borderId="5" xfId="1" applyNumberFormat="1" applyFont="1" applyFill="1" applyBorder="1"/>
    <xf numFmtId="209" fontId="9" fillId="0" borderId="0" xfId="1" applyNumberFormat="1" applyFont="1" applyFill="1" applyBorder="1"/>
    <xf numFmtId="209" fontId="9" fillId="0" borderId="5" xfId="1" applyNumberFormat="1" applyFont="1" applyFill="1" applyBorder="1"/>
    <xf numFmtId="0" fontId="9" fillId="0" borderId="0" xfId="0" quotePrefix="1" applyFont="1" applyFill="1" applyAlignment="1">
      <alignment horizontal="center"/>
    </xf>
    <xf numFmtId="203" fontId="26" fillId="0" borderId="0" xfId="1" applyNumberFormat="1" applyFont="1" applyFill="1"/>
    <xf numFmtId="0" fontId="27" fillId="0" borderId="0" xfId="0" applyFont="1" applyFill="1"/>
    <xf numFmtId="0" fontId="27" fillId="0" borderId="0" xfId="10" applyFont="1" applyFill="1"/>
    <xf numFmtId="0" fontId="28" fillId="0" borderId="0" xfId="10" applyFont="1" applyFill="1"/>
    <xf numFmtId="209" fontId="8" fillId="0" borderId="4" xfId="1" applyNumberFormat="1" applyFont="1" applyFill="1" applyBorder="1"/>
    <xf numFmtId="209" fontId="8" fillId="0" borderId="0" xfId="1" applyNumberFormat="1" applyFont="1" applyFill="1" applyBorder="1" applyAlignment="1">
      <alignment horizontal="right"/>
    </xf>
    <xf numFmtId="209" fontId="7" fillId="0" borderId="0" xfId="1" applyNumberFormat="1" applyFont="1" applyFill="1" applyBorder="1"/>
    <xf numFmtId="209" fontId="8" fillId="0" borderId="0" xfId="1" applyNumberFormat="1" applyFont="1" applyFill="1" applyBorder="1" applyAlignment="1">
      <alignment horizontal="center"/>
    </xf>
    <xf numFmtId="209" fontId="8" fillId="0" borderId="5" xfId="1" applyNumberFormat="1" applyFont="1" applyFill="1" applyBorder="1"/>
    <xf numFmtId="209" fontId="7" fillId="0" borderId="0" xfId="1" applyNumberFormat="1" applyFont="1" applyFill="1" applyBorder="1" applyAlignment="1">
      <alignment horizontal="right"/>
    </xf>
    <xf numFmtId="43" fontId="15" fillId="0" borderId="0" xfId="1" applyFont="1"/>
    <xf numFmtId="203" fontId="29" fillId="0" borderId="0" xfId="1" applyNumberFormat="1" applyFont="1" applyFill="1"/>
    <xf numFmtId="192" fontId="8" fillId="0" borderId="4" xfId="1" applyNumberFormat="1" applyFont="1" applyFill="1" applyBorder="1"/>
    <xf numFmtId="203" fontId="9" fillId="0" borderId="6" xfId="1" applyNumberFormat="1" applyFont="1" applyFill="1" applyBorder="1" applyAlignment="1">
      <alignment horizontal="right"/>
    </xf>
    <xf numFmtId="0" fontId="8" fillId="0" borderId="0" xfId="0" applyFont="1" applyFill="1" applyAlignment="1">
      <alignment textRotation="180"/>
    </xf>
    <xf numFmtId="49" fontId="26" fillId="0" borderId="0" xfId="1" applyNumberFormat="1" applyFont="1" applyFill="1" applyBorder="1" applyAlignment="1">
      <alignment horizontal="right" textRotation="180"/>
    </xf>
    <xf numFmtId="49" fontId="8" fillId="0" borderId="0" xfId="10" applyNumberFormat="1" applyFont="1" applyFill="1" applyAlignment="1">
      <alignment horizontal="center"/>
    </xf>
    <xf numFmtId="0" fontId="8" fillId="0" borderId="0" xfId="10" quotePrefix="1" applyFont="1" applyFill="1" applyAlignment="1">
      <alignment horizontal="center"/>
    </xf>
    <xf numFmtId="0" fontId="15" fillId="0" borderId="0" xfId="0" applyFont="1" applyBorder="1" applyAlignment="1">
      <alignment horizontal="right"/>
    </xf>
    <xf numFmtId="0" fontId="9" fillId="4" borderId="0" xfId="0" applyFont="1" applyFill="1"/>
    <xf numFmtId="0" fontId="7" fillId="4" borderId="0" xfId="0" applyFont="1" applyFill="1"/>
    <xf numFmtId="203" fontId="9" fillId="0" borderId="0" xfId="1" applyNumberFormat="1" applyFont="1" applyFill="1" applyBorder="1" applyAlignment="1">
      <alignment horizontal="right"/>
    </xf>
    <xf numFmtId="203" fontId="9" fillId="0" borderId="0" xfId="1" applyNumberFormat="1" applyFont="1" applyFill="1" applyAlignment="1">
      <alignment horizontal="right"/>
    </xf>
    <xf numFmtId="209" fontId="9" fillId="0" borderId="4" xfId="1" applyNumberFormat="1" applyFont="1" applyFill="1" applyBorder="1"/>
    <xf numFmtId="209" fontId="9" fillId="0" borderId="6" xfId="1" applyNumberFormat="1" applyFont="1" applyFill="1" applyBorder="1"/>
    <xf numFmtId="209" fontId="9" fillId="0" borderId="3" xfId="1" applyNumberFormat="1" applyFont="1" applyFill="1" applyBorder="1"/>
    <xf numFmtId="203" fontId="19" fillId="0" borderId="0" xfId="1" applyNumberFormat="1" applyFont="1" applyFill="1" applyBorder="1"/>
    <xf numFmtId="203" fontId="9" fillId="0" borderId="6" xfId="1" applyNumberFormat="1" applyFont="1" applyFill="1" applyBorder="1"/>
    <xf numFmtId="203" fontId="9" fillId="0" borderId="8" xfId="1" applyNumberFormat="1" applyFont="1" applyFill="1" applyBorder="1"/>
    <xf numFmtId="203" fontId="30" fillId="0" borderId="0" xfId="1" applyNumberFormat="1" applyFont="1" applyFill="1"/>
    <xf numFmtId="1" fontId="34" fillId="0" borderId="0" xfId="10" applyNumberFormat="1" applyFont="1" applyFill="1"/>
    <xf numFmtId="0" fontId="8" fillId="0" borderId="0" xfId="10" applyNumberFormat="1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43" fontId="7" fillId="0" borderId="4" xfId="1" applyFont="1" applyFill="1" applyBorder="1" applyAlignment="1">
      <alignment horizontal="center"/>
    </xf>
  </cellXfs>
  <cellStyles count="16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47625</xdr:rowOff>
    </xdr:to>
    <xdr:sp macro="" textlink="">
      <xdr:nvSpPr>
        <xdr:cNvPr id="18943" name="Text Box 1"/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104775</xdr:colOff>
      <xdr:row>29</xdr:row>
      <xdr:rowOff>47625</xdr:rowOff>
    </xdr:to>
    <xdr:sp macro="" textlink="">
      <xdr:nvSpPr>
        <xdr:cNvPr id="18944" name="Text Box 1"/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1514475</xdr:colOff>
      <xdr:row>23</xdr:row>
      <xdr:rowOff>0</xdr:rowOff>
    </xdr:from>
    <xdr:to>
      <xdr:col>6</xdr:col>
      <xdr:colOff>85725</xdr:colOff>
      <xdr:row>24</xdr:row>
      <xdr:rowOff>19050</xdr:rowOff>
    </xdr:to>
    <xdr:sp macro="" textlink="">
      <xdr:nvSpPr>
        <xdr:cNvPr id="16912" name="Text Box 1"/>
        <xdr:cNvSpPr txBox="1">
          <a:spLocks noChangeArrowheads="1"/>
        </xdr:cNvSpPr>
      </xdr:nvSpPr>
      <xdr:spPr bwMode="auto">
        <a:xfrm>
          <a:off x="6534150" y="67913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0%20SCAN\Audit%206%20-%20&#3617;&#3633;&#3597;&#3594;&#3640;\GPFT-q4'58\GFPT-q4'58T2.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zoomScale="70" zoomScaleNormal="70" zoomScaleSheetLayoutView="80" workbookViewId="0">
      <selection activeCell="C60" sqref="C60"/>
    </sheetView>
  </sheetViews>
  <sheetFormatPr defaultRowHeight="23.25" x14ac:dyDescent="0.5"/>
  <cols>
    <col min="1" max="1" width="2.85546875" style="18" customWidth="1"/>
    <col min="2" max="2" width="2.140625" style="18" customWidth="1"/>
    <col min="3" max="3" width="55.140625" style="18" customWidth="1"/>
    <col min="4" max="4" width="10.7109375" style="18" customWidth="1"/>
    <col min="5" max="5" width="14.85546875" style="75" customWidth="1"/>
    <col min="6" max="6" width="15" style="18" customWidth="1"/>
    <col min="7" max="7" width="14.85546875" style="18" customWidth="1"/>
    <col min="8" max="8" width="15" style="18" customWidth="1"/>
    <col min="9" max="16384" width="9.140625" style="18"/>
  </cols>
  <sheetData>
    <row r="1" spans="1:9" ht="29.25" x14ac:dyDescent="0.6">
      <c r="H1" s="138">
        <v>3</v>
      </c>
    </row>
    <row r="2" spans="1:9" x14ac:dyDescent="0.5">
      <c r="A2" s="183" t="s">
        <v>78</v>
      </c>
      <c r="B2" s="183"/>
      <c r="C2" s="183"/>
      <c r="D2" s="183"/>
      <c r="E2" s="183"/>
      <c r="F2" s="183"/>
      <c r="G2" s="183"/>
      <c r="H2" s="183"/>
    </row>
    <row r="3" spans="1:9" x14ac:dyDescent="0.5">
      <c r="A3" s="183" t="s">
        <v>50</v>
      </c>
      <c r="B3" s="183"/>
      <c r="C3" s="183"/>
      <c r="D3" s="183"/>
      <c r="E3" s="183"/>
      <c r="F3" s="183"/>
      <c r="G3" s="183"/>
      <c r="H3" s="183"/>
    </row>
    <row r="4" spans="1:9" x14ac:dyDescent="0.5">
      <c r="A4" s="11"/>
      <c r="B4" s="11"/>
      <c r="C4" s="11"/>
      <c r="D4" s="11"/>
      <c r="E4" s="11"/>
      <c r="H4" s="91" t="s">
        <v>54</v>
      </c>
    </row>
    <row r="5" spans="1:9" x14ac:dyDescent="0.5">
      <c r="A5" s="20"/>
      <c r="B5" s="20"/>
      <c r="C5" s="20"/>
      <c r="D5" s="76"/>
      <c r="E5" s="182" t="s">
        <v>51</v>
      </c>
      <c r="F5" s="182"/>
      <c r="G5" s="182" t="s">
        <v>52</v>
      </c>
      <c r="H5" s="182"/>
    </row>
    <row r="6" spans="1:9" x14ac:dyDescent="0.5">
      <c r="A6" s="77"/>
      <c r="B6" s="77"/>
      <c r="C6" s="77"/>
      <c r="D6" s="5" t="s">
        <v>18</v>
      </c>
      <c r="E6" s="73" t="s">
        <v>163</v>
      </c>
      <c r="F6" s="73" t="s">
        <v>162</v>
      </c>
      <c r="G6" s="73" t="s">
        <v>163</v>
      </c>
      <c r="H6" s="73" t="s">
        <v>162</v>
      </c>
    </row>
    <row r="7" spans="1:9" s="99" customFormat="1" ht="21.75" x14ac:dyDescent="0.45">
      <c r="A7" s="95"/>
      <c r="B7" s="95"/>
      <c r="C7" s="95"/>
      <c r="D7" s="96"/>
      <c r="E7" s="97" t="s">
        <v>57</v>
      </c>
      <c r="F7" s="98" t="s">
        <v>61</v>
      </c>
      <c r="G7" s="97" t="s">
        <v>57</v>
      </c>
      <c r="H7" s="98" t="s">
        <v>61</v>
      </c>
    </row>
    <row r="8" spans="1:9" s="99" customFormat="1" ht="21.75" x14ac:dyDescent="0.45">
      <c r="A8" s="95"/>
      <c r="B8" s="95"/>
      <c r="C8" s="95"/>
      <c r="D8" s="96"/>
      <c r="E8" s="97" t="s">
        <v>58</v>
      </c>
      <c r="F8" s="98" t="s">
        <v>176</v>
      </c>
      <c r="G8" s="97" t="s">
        <v>58</v>
      </c>
      <c r="H8" s="98" t="s">
        <v>176</v>
      </c>
    </row>
    <row r="9" spans="1:9" ht="24.75" customHeight="1" x14ac:dyDescent="0.5">
      <c r="A9" s="18" t="s">
        <v>66</v>
      </c>
      <c r="F9" s="75"/>
    </row>
    <row r="10" spans="1:9" ht="24.75" customHeight="1" x14ac:dyDescent="0.5">
      <c r="A10" s="18" t="s">
        <v>2</v>
      </c>
      <c r="E10" s="78"/>
      <c r="F10" s="78"/>
    </row>
    <row r="11" spans="1:9" ht="24.75" customHeight="1" x14ac:dyDescent="0.5">
      <c r="A11" s="79"/>
      <c r="B11" s="18" t="s">
        <v>32</v>
      </c>
      <c r="D11" s="136">
        <v>6</v>
      </c>
      <c r="E11" s="39">
        <v>9669</v>
      </c>
      <c r="F11" s="39">
        <v>30840</v>
      </c>
      <c r="G11" s="39">
        <v>8832</v>
      </c>
      <c r="H11" s="39">
        <v>24035</v>
      </c>
    </row>
    <row r="12" spans="1:9" ht="24.75" customHeight="1" x14ac:dyDescent="0.5">
      <c r="A12" s="79"/>
      <c r="B12" s="18" t="s">
        <v>22</v>
      </c>
      <c r="D12" s="80" t="s">
        <v>179</v>
      </c>
      <c r="E12" s="39">
        <v>196790</v>
      </c>
      <c r="F12" s="39">
        <v>166774</v>
      </c>
      <c r="G12" s="39">
        <v>181782</v>
      </c>
      <c r="H12" s="39">
        <v>156537</v>
      </c>
    </row>
    <row r="13" spans="1:9" ht="24.75" customHeight="1" x14ac:dyDescent="0.5">
      <c r="A13" s="79"/>
      <c r="B13" s="18" t="s">
        <v>174</v>
      </c>
      <c r="D13" s="136" t="s">
        <v>180</v>
      </c>
      <c r="E13" s="39">
        <v>56119</v>
      </c>
      <c r="F13" s="39">
        <v>37538</v>
      </c>
      <c r="G13" s="39">
        <v>35659</v>
      </c>
      <c r="H13" s="39">
        <v>25631</v>
      </c>
    </row>
    <row r="14" spans="1:9" ht="24.75" customHeight="1" x14ac:dyDescent="0.5">
      <c r="A14" s="79"/>
      <c r="B14" s="18" t="s">
        <v>99</v>
      </c>
      <c r="D14" s="136">
        <v>5.0999999999999996</v>
      </c>
      <c r="E14" s="39">
        <v>800</v>
      </c>
      <c r="F14" s="39">
        <v>1600</v>
      </c>
      <c r="G14" s="39">
        <v>9500</v>
      </c>
      <c r="H14" s="39">
        <v>1000</v>
      </c>
      <c r="I14" s="79"/>
    </row>
    <row r="15" spans="1:9" ht="24.75" customHeight="1" x14ac:dyDescent="0.5">
      <c r="A15" s="79"/>
      <c r="B15" s="18" t="s">
        <v>82</v>
      </c>
      <c r="D15" s="136">
        <v>9</v>
      </c>
      <c r="E15" s="39">
        <v>0</v>
      </c>
      <c r="F15" s="39">
        <v>0</v>
      </c>
      <c r="G15" s="39">
        <v>0</v>
      </c>
      <c r="H15" s="39">
        <v>0</v>
      </c>
    </row>
    <row r="16" spans="1:9" ht="24.75" customHeight="1" x14ac:dyDescent="0.5">
      <c r="A16" s="79"/>
      <c r="B16" s="18" t="s">
        <v>114</v>
      </c>
      <c r="D16" s="136">
        <v>10</v>
      </c>
      <c r="E16" s="39">
        <v>0</v>
      </c>
      <c r="F16" s="39">
        <v>0</v>
      </c>
      <c r="G16" s="39">
        <v>0</v>
      </c>
      <c r="H16" s="39">
        <v>0</v>
      </c>
    </row>
    <row r="17" spans="1:8" ht="24.75" customHeight="1" x14ac:dyDescent="0.5">
      <c r="A17" s="79"/>
      <c r="B17" s="18" t="s">
        <v>23</v>
      </c>
      <c r="D17" s="136">
        <v>11</v>
      </c>
      <c r="E17" s="39">
        <v>157996</v>
      </c>
      <c r="F17" s="39">
        <v>91743</v>
      </c>
      <c r="G17" s="39">
        <v>157899</v>
      </c>
      <c r="H17" s="39">
        <v>91638</v>
      </c>
    </row>
    <row r="18" spans="1:8" ht="24.75" customHeight="1" x14ac:dyDescent="0.5">
      <c r="A18" s="79"/>
      <c r="B18" s="18" t="s">
        <v>167</v>
      </c>
      <c r="D18" s="136">
        <v>12</v>
      </c>
      <c r="E18" s="39">
        <v>0</v>
      </c>
      <c r="F18" s="39">
        <v>0</v>
      </c>
      <c r="G18" s="39">
        <v>0</v>
      </c>
      <c r="H18" s="39">
        <v>0</v>
      </c>
    </row>
    <row r="19" spans="1:8" ht="24.75" customHeight="1" x14ac:dyDescent="0.5">
      <c r="A19" s="79"/>
      <c r="B19" s="18" t="s">
        <v>24</v>
      </c>
      <c r="D19" s="81"/>
      <c r="E19" s="39">
        <v>20066</v>
      </c>
      <c r="F19" s="39">
        <v>10987</v>
      </c>
      <c r="G19" s="39">
        <v>15629</v>
      </c>
      <c r="H19" s="39">
        <v>7834</v>
      </c>
    </row>
    <row r="20" spans="1:8" ht="24.75" customHeight="1" x14ac:dyDescent="0.5">
      <c r="C20" s="79" t="s">
        <v>70</v>
      </c>
      <c r="D20" s="79"/>
      <c r="E20" s="82">
        <f>SUM(E11:E19)</f>
        <v>441440</v>
      </c>
      <c r="F20" s="82">
        <f>SUM(F11:F19)</f>
        <v>339482</v>
      </c>
      <c r="G20" s="82">
        <f>SUM(G11:G19)</f>
        <v>409301</v>
      </c>
      <c r="H20" s="82">
        <f>SUM(H11:H19)</f>
        <v>306675</v>
      </c>
    </row>
    <row r="21" spans="1:8" ht="24.75" customHeight="1" x14ac:dyDescent="0.5">
      <c r="A21" s="79" t="s">
        <v>10</v>
      </c>
      <c r="B21" s="79"/>
      <c r="C21" s="79"/>
      <c r="D21" s="79"/>
      <c r="E21" s="12"/>
      <c r="F21" s="39"/>
      <c r="G21" s="39"/>
      <c r="H21" s="39"/>
    </row>
    <row r="22" spans="1:8" ht="24.75" customHeight="1" x14ac:dyDescent="0.5">
      <c r="A22" s="79"/>
      <c r="B22" s="18" t="s">
        <v>168</v>
      </c>
      <c r="C22" s="79"/>
      <c r="D22" s="166" t="s">
        <v>181</v>
      </c>
      <c r="E22" s="12">
        <v>10000</v>
      </c>
      <c r="F22" s="39">
        <v>10102</v>
      </c>
      <c r="G22" s="39">
        <v>10000</v>
      </c>
      <c r="H22" s="39">
        <v>10000</v>
      </c>
    </row>
    <row r="23" spans="1:8" ht="24.75" customHeight="1" x14ac:dyDescent="0.5">
      <c r="A23" s="79"/>
      <c r="B23" s="18" t="s">
        <v>46</v>
      </c>
      <c r="D23" s="136">
        <v>14</v>
      </c>
      <c r="E23" s="83">
        <v>0</v>
      </c>
      <c r="F23" s="83">
        <v>0</v>
      </c>
      <c r="G23" s="83">
        <v>16775</v>
      </c>
      <c r="H23" s="83">
        <v>19390</v>
      </c>
    </row>
    <row r="24" spans="1:8" ht="24.75" customHeight="1" x14ac:dyDescent="0.5">
      <c r="A24" s="79"/>
      <c r="B24" s="18" t="s">
        <v>169</v>
      </c>
      <c r="D24" s="136">
        <v>15</v>
      </c>
      <c r="E24" s="83">
        <v>101</v>
      </c>
      <c r="F24" s="83">
        <v>107</v>
      </c>
      <c r="G24" s="83">
        <v>122</v>
      </c>
      <c r="H24" s="83">
        <v>122</v>
      </c>
    </row>
    <row r="25" spans="1:8" ht="24.75" customHeight="1" x14ac:dyDescent="0.5">
      <c r="A25" s="79"/>
      <c r="B25" s="18" t="s">
        <v>115</v>
      </c>
      <c r="D25" s="136">
        <v>5.0999999999999996</v>
      </c>
      <c r="E25" s="39">
        <v>0</v>
      </c>
      <c r="F25" s="39">
        <v>0</v>
      </c>
      <c r="G25" s="83">
        <v>0</v>
      </c>
      <c r="H25" s="83">
        <v>0</v>
      </c>
    </row>
    <row r="26" spans="1:8" ht="24.75" customHeight="1" x14ac:dyDescent="0.5">
      <c r="A26" s="79"/>
      <c r="B26" s="18" t="s">
        <v>175</v>
      </c>
      <c r="D26" s="181" t="s">
        <v>180</v>
      </c>
      <c r="E26" s="39">
        <v>25520</v>
      </c>
      <c r="F26" s="39">
        <v>27913</v>
      </c>
      <c r="G26" s="83">
        <v>24583</v>
      </c>
      <c r="H26" s="83">
        <v>27913</v>
      </c>
    </row>
    <row r="27" spans="1:8" ht="24.75" customHeight="1" x14ac:dyDescent="0.5">
      <c r="A27" s="79"/>
      <c r="B27" s="18" t="s">
        <v>47</v>
      </c>
      <c r="D27" s="136">
        <v>16</v>
      </c>
      <c r="E27" s="39">
        <v>52439</v>
      </c>
      <c r="F27" s="39">
        <v>52626</v>
      </c>
      <c r="G27" s="83">
        <v>49394</v>
      </c>
      <c r="H27" s="83">
        <v>50409</v>
      </c>
    </row>
    <row r="28" spans="1:8" ht="24.75" customHeight="1" x14ac:dyDescent="0.5">
      <c r="A28" s="79"/>
      <c r="B28" s="18" t="s">
        <v>48</v>
      </c>
      <c r="D28" s="136">
        <v>17</v>
      </c>
      <c r="E28" s="39">
        <v>357044</v>
      </c>
      <c r="F28" s="39">
        <v>365843</v>
      </c>
      <c r="G28" s="83">
        <v>230853</v>
      </c>
      <c r="H28" s="83">
        <v>237062</v>
      </c>
    </row>
    <row r="29" spans="1:8" ht="24.75" customHeight="1" x14ac:dyDescent="0.5">
      <c r="A29" s="79"/>
      <c r="B29" s="18" t="s">
        <v>135</v>
      </c>
      <c r="D29" s="136">
        <v>18</v>
      </c>
      <c r="E29" s="39">
        <v>18440</v>
      </c>
      <c r="F29" s="39">
        <v>17816</v>
      </c>
      <c r="G29" s="83">
        <v>3510</v>
      </c>
      <c r="H29" s="83">
        <v>3640</v>
      </c>
    </row>
    <row r="30" spans="1:8" ht="24.75" customHeight="1" x14ac:dyDescent="0.5">
      <c r="A30" s="79"/>
      <c r="B30" s="18" t="s">
        <v>49</v>
      </c>
      <c r="D30" s="136">
        <v>19</v>
      </c>
      <c r="E30" s="39">
        <v>1888</v>
      </c>
      <c r="F30" s="39">
        <v>1884</v>
      </c>
      <c r="G30" s="83">
        <v>1710</v>
      </c>
      <c r="H30" s="83">
        <v>1684</v>
      </c>
    </row>
    <row r="31" spans="1:8" ht="24.75" customHeight="1" x14ac:dyDescent="0.5">
      <c r="A31" s="79"/>
      <c r="B31" s="18" t="s">
        <v>29</v>
      </c>
      <c r="D31" s="136">
        <v>20</v>
      </c>
      <c r="E31" s="39">
        <v>38718</v>
      </c>
      <c r="F31" s="39">
        <v>36586</v>
      </c>
      <c r="G31" s="83">
        <v>102711</v>
      </c>
      <c r="H31" s="83">
        <v>100126</v>
      </c>
    </row>
    <row r="32" spans="1:8" ht="24.75" customHeight="1" x14ac:dyDescent="0.5">
      <c r="A32" s="79"/>
      <c r="B32" s="18" t="s">
        <v>28</v>
      </c>
      <c r="D32" s="136"/>
      <c r="E32" s="39">
        <v>21337</v>
      </c>
      <c r="F32" s="39">
        <v>22396</v>
      </c>
      <c r="G32" s="83">
        <v>17366</v>
      </c>
      <c r="H32" s="83">
        <v>17367</v>
      </c>
    </row>
    <row r="33" spans="1:8" ht="24.75" customHeight="1" x14ac:dyDescent="0.5">
      <c r="C33" s="79" t="s">
        <v>68</v>
      </c>
      <c r="D33" s="79"/>
      <c r="E33" s="62">
        <f>SUM(E22:E32)</f>
        <v>525487</v>
      </c>
      <c r="F33" s="62">
        <f>SUM(F22:F32)</f>
        <v>535273</v>
      </c>
      <c r="G33" s="62">
        <f>SUM(G22:G32)</f>
        <v>457024</v>
      </c>
      <c r="H33" s="62">
        <f>SUM(H22:H32)</f>
        <v>467713</v>
      </c>
    </row>
    <row r="34" spans="1:8" ht="24.75" customHeight="1" thickBot="1" x14ac:dyDescent="0.55000000000000004">
      <c r="C34" s="79" t="s">
        <v>69</v>
      </c>
      <c r="D34" s="79"/>
      <c r="E34" s="63">
        <f>E20+E33</f>
        <v>966927</v>
      </c>
      <c r="F34" s="63">
        <f>F20+F33</f>
        <v>874755</v>
      </c>
      <c r="G34" s="63">
        <f>G20+G33</f>
        <v>866325</v>
      </c>
      <c r="H34" s="63">
        <f>H20+H33</f>
        <v>774388</v>
      </c>
    </row>
    <row r="35" spans="1:8" ht="24" thickTop="1" x14ac:dyDescent="0.5">
      <c r="A35" s="79"/>
      <c r="B35" s="79"/>
      <c r="C35" s="79"/>
      <c r="D35" s="79"/>
      <c r="E35" s="79"/>
    </row>
    <row r="36" spans="1:8" x14ac:dyDescent="0.5">
      <c r="A36" s="79"/>
      <c r="B36" s="79"/>
      <c r="C36" s="79"/>
      <c r="D36" s="79"/>
      <c r="E36" s="79"/>
    </row>
    <row r="37" spans="1:8" x14ac:dyDescent="0.5">
      <c r="A37" s="79"/>
      <c r="B37" s="79"/>
      <c r="C37" s="79"/>
      <c r="D37" s="79"/>
      <c r="E37" s="79"/>
    </row>
    <row r="38" spans="1:8" x14ac:dyDescent="0.5">
      <c r="A38" s="79"/>
      <c r="B38" s="79"/>
      <c r="C38" s="79"/>
      <c r="D38" s="79"/>
      <c r="E38" s="79"/>
    </row>
    <row r="39" spans="1:8" x14ac:dyDescent="0.5">
      <c r="A39" s="79"/>
      <c r="B39" s="79"/>
      <c r="C39" s="79"/>
      <c r="D39" s="79"/>
      <c r="E39" s="79"/>
    </row>
    <row r="40" spans="1:8" ht="23.25" customHeight="1" x14ac:dyDescent="0.5">
      <c r="A40" s="79"/>
      <c r="B40" s="79"/>
      <c r="C40" s="79"/>
      <c r="D40" s="79"/>
      <c r="E40" s="79"/>
    </row>
    <row r="41" spans="1:8" x14ac:dyDescent="0.5">
      <c r="A41" s="79"/>
      <c r="B41" s="79"/>
      <c r="C41" s="79"/>
      <c r="D41" s="79"/>
      <c r="E41" s="79"/>
    </row>
    <row r="42" spans="1:8" x14ac:dyDescent="0.5">
      <c r="A42" s="79"/>
      <c r="B42" s="79"/>
      <c r="C42" s="79"/>
      <c r="D42" s="79"/>
      <c r="E42" s="79"/>
    </row>
    <row r="43" spans="1:8" x14ac:dyDescent="0.5">
      <c r="A43" s="79"/>
      <c r="B43" s="79"/>
      <c r="C43" s="79"/>
      <c r="D43" s="79"/>
      <c r="E43" s="79"/>
    </row>
    <row r="44" spans="1:8" x14ac:dyDescent="0.5">
      <c r="A44" s="79"/>
      <c r="B44" s="79"/>
      <c r="C44" s="79"/>
      <c r="D44" s="79"/>
      <c r="E44" s="79"/>
    </row>
    <row r="45" spans="1:8" ht="38.25" customHeight="1" x14ac:dyDescent="0.5">
      <c r="A45" s="79"/>
      <c r="B45" s="79"/>
      <c r="C45" s="79"/>
      <c r="D45" s="79"/>
      <c r="E45" s="79"/>
    </row>
    <row r="46" spans="1:8" ht="26.25" customHeight="1" x14ac:dyDescent="0.5">
      <c r="A46" s="79" t="s">
        <v>1</v>
      </c>
      <c r="B46" s="79"/>
      <c r="C46" s="79"/>
      <c r="D46" s="79"/>
      <c r="E46" s="79"/>
    </row>
    <row r="47" spans="1:8" ht="29.25" x14ac:dyDescent="0.6">
      <c r="H47" s="138">
        <v>4</v>
      </c>
    </row>
    <row r="48" spans="1:8" x14ac:dyDescent="0.5">
      <c r="A48" s="183" t="s">
        <v>78</v>
      </c>
      <c r="B48" s="183"/>
      <c r="C48" s="183"/>
      <c r="D48" s="183"/>
      <c r="E48" s="183"/>
      <c r="F48" s="183"/>
      <c r="G48" s="183"/>
      <c r="H48" s="183"/>
    </row>
    <row r="49" spans="1:8" x14ac:dyDescent="0.5">
      <c r="A49" s="183" t="s">
        <v>50</v>
      </c>
      <c r="B49" s="183"/>
      <c r="C49" s="183"/>
      <c r="D49" s="183"/>
      <c r="E49" s="183"/>
      <c r="F49" s="183"/>
      <c r="G49" s="183"/>
      <c r="H49" s="183"/>
    </row>
    <row r="50" spans="1:8" x14ac:dyDescent="0.5">
      <c r="A50" s="11"/>
      <c r="B50" s="11"/>
      <c r="C50" s="11"/>
      <c r="D50" s="11"/>
      <c r="E50" s="11"/>
      <c r="H50" s="91" t="s">
        <v>54</v>
      </c>
    </row>
    <row r="51" spans="1:8" x14ac:dyDescent="0.5">
      <c r="A51" s="20"/>
      <c r="B51" s="20"/>
      <c r="C51" s="20"/>
      <c r="D51" s="76"/>
      <c r="E51" s="182" t="s">
        <v>51</v>
      </c>
      <c r="F51" s="182"/>
      <c r="G51" s="182" t="s">
        <v>52</v>
      </c>
      <c r="H51" s="182"/>
    </row>
    <row r="52" spans="1:8" x14ac:dyDescent="0.5">
      <c r="A52" s="77"/>
      <c r="B52" s="77"/>
      <c r="C52" s="77"/>
      <c r="D52" s="5" t="s">
        <v>18</v>
      </c>
      <c r="E52" s="73" t="str">
        <f>+E6</f>
        <v>31 มีนาคม 2564</v>
      </c>
      <c r="F52" s="73" t="str">
        <f>+F6</f>
        <v>31 ธันวาคม 2563</v>
      </c>
      <c r="G52" s="73" t="str">
        <f>+G6</f>
        <v>31 มีนาคม 2564</v>
      </c>
      <c r="H52" s="73" t="str">
        <f>+H6</f>
        <v>31 ธันวาคม 2563</v>
      </c>
    </row>
    <row r="53" spans="1:8" s="99" customFormat="1" ht="21.75" x14ac:dyDescent="0.45">
      <c r="A53" s="95"/>
      <c r="B53" s="95"/>
      <c r="C53" s="95"/>
      <c r="D53" s="96"/>
      <c r="E53" s="97" t="s">
        <v>57</v>
      </c>
      <c r="F53" s="98" t="s">
        <v>61</v>
      </c>
      <c r="G53" s="97" t="s">
        <v>57</v>
      </c>
      <c r="H53" s="98" t="s">
        <v>61</v>
      </c>
    </row>
    <row r="54" spans="1:8" s="99" customFormat="1" ht="21.75" x14ac:dyDescent="0.45">
      <c r="A54" s="95"/>
      <c r="B54" s="95"/>
      <c r="C54" s="95"/>
      <c r="D54" s="96"/>
      <c r="E54" s="97" t="s">
        <v>58</v>
      </c>
      <c r="F54" s="98" t="s">
        <v>176</v>
      </c>
      <c r="G54" s="97" t="s">
        <v>58</v>
      </c>
      <c r="H54" s="98" t="s">
        <v>176</v>
      </c>
    </row>
    <row r="55" spans="1:8" ht="24.75" customHeight="1" x14ac:dyDescent="0.5">
      <c r="A55" s="18" t="s">
        <v>67</v>
      </c>
      <c r="E55" s="39"/>
    </row>
    <row r="56" spans="1:8" ht="24.75" customHeight="1" x14ac:dyDescent="0.5">
      <c r="A56" s="18" t="s">
        <v>3</v>
      </c>
      <c r="E56" s="84"/>
    </row>
    <row r="57" spans="1:8" ht="24.75" customHeight="1" x14ac:dyDescent="0.5">
      <c r="B57" s="18" t="s">
        <v>116</v>
      </c>
      <c r="D57" s="22">
        <v>21</v>
      </c>
      <c r="E57" s="39">
        <v>120019</v>
      </c>
      <c r="F57" s="39">
        <v>111507</v>
      </c>
      <c r="G57" s="39">
        <v>120019</v>
      </c>
      <c r="H57" s="39">
        <v>111507</v>
      </c>
    </row>
    <row r="58" spans="1:8" ht="24.75" customHeight="1" x14ac:dyDescent="0.5">
      <c r="B58" s="18" t="s">
        <v>153</v>
      </c>
      <c r="D58" s="22">
        <v>5.0999999999999996</v>
      </c>
      <c r="E58" s="39">
        <v>16340</v>
      </c>
      <c r="F58" s="39">
        <v>15880</v>
      </c>
      <c r="G58" s="39">
        <v>820</v>
      </c>
      <c r="H58" s="39">
        <v>820</v>
      </c>
    </row>
    <row r="59" spans="1:8" ht="24.75" customHeight="1" x14ac:dyDescent="0.5">
      <c r="B59" s="18" t="s">
        <v>131</v>
      </c>
      <c r="D59" s="22">
        <v>22</v>
      </c>
      <c r="E59" s="39">
        <v>102681</v>
      </c>
      <c r="F59" s="39">
        <v>79458</v>
      </c>
      <c r="G59" s="39">
        <v>88031</v>
      </c>
      <c r="H59" s="39">
        <v>65058</v>
      </c>
    </row>
    <row r="60" spans="1:8" ht="24.75" customHeight="1" x14ac:dyDescent="0.5">
      <c r="B60" s="18" t="s">
        <v>26</v>
      </c>
      <c r="D60" s="22" t="s">
        <v>187</v>
      </c>
      <c r="E60" s="39">
        <v>277265</v>
      </c>
      <c r="F60" s="39">
        <v>204598</v>
      </c>
      <c r="G60" s="39">
        <v>255638</v>
      </c>
      <c r="H60" s="39">
        <v>187223</v>
      </c>
    </row>
    <row r="61" spans="1:8" ht="24.75" customHeight="1" x14ac:dyDescent="0.5">
      <c r="B61" s="18" t="s">
        <v>170</v>
      </c>
      <c r="D61" s="22">
        <v>8</v>
      </c>
      <c r="E61" s="39">
        <v>5429</v>
      </c>
      <c r="F61" s="39">
        <v>8970</v>
      </c>
      <c r="G61" s="39">
        <v>2429</v>
      </c>
      <c r="H61" s="39">
        <v>8970</v>
      </c>
    </row>
    <row r="62" spans="1:8" ht="24.75" customHeight="1" x14ac:dyDescent="0.5">
      <c r="B62" s="18" t="s">
        <v>132</v>
      </c>
      <c r="D62" s="22"/>
      <c r="E62" s="39">
        <v>14830</v>
      </c>
      <c r="F62" s="39">
        <v>5150</v>
      </c>
      <c r="G62" s="39">
        <v>12154</v>
      </c>
      <c r="H62" s="39">
        <v>2540</v>
      </c>
    </row>
    <row r="63" spans="1:8" ht="24.75" customHeight="1" x14ac:dyDescent="0.5">
      <c r="B63" s="18" t="s">
        <v>207</v>
      </c>
      <c r="D63" s="22">
        <v>15.2</v>
      </c>
      <c r="E63" s="39">
        <v>10880</v>
      </c>
      <c r="F63" s="39">
        <v>0</v>
      </c>
      <c r="G63" s="39">
        <v>0</v>
      </c>
      <c r="H63" s="39">
        <v>0</v>
      </c>
    </row>
    <row r="64" spans="1:8" ht="24.75" customHeight="1" x14ac:dyDescent="0.5">
      <c r="B64" s="18" t="s">
        <v>207</v>
      </c>
      <c r="D64" s="167">
        <v>24</v>
      </c>
      <c r="E64" s="39">
        <v>3961</v>
      </c>
      <c r="F64" s="39">
        <v>3511</v>
      </c>
      <c r="G64" s="39">
        <v>413</v>
      </c>
      <c r="H64" s="39">
        <v>406</v>
      </c>
    </row>
    <row r="65" spans="1:10" ht="24.75" customHeight="1" x14ac:dyDescent="0.5">
      <c r="A65" s="3"/>
      <c r="B65" s="3" t="s">
        <v>30</v>
      </c>
      <c r="C65" s="3"/>
      <c r="E65" s="39">
        <v>6429</v>
      </c>
      <c r="F65" s="39">
        <v>5042</v>
      </c>
      <c r="G65" s="39">
        <v>1967</v>
      </c>
      <c r="H65" s="39">
        <v>1468</v>
      </c>
    </row>
    <row r="66" spans="1:10" s="17" customFormat="1" ht="24.75" customHeight="1" x14ac:dyDescent="0.5">
      <c r="B66" s="18"/>
      <c r="C66" s="18" t="s">
        <v>71</v>
      </c>
      <c r="D66" s="18"/>
      <c r="E66" s="82">
        <f>SUM(E57:E65)</f>
        <v>557834</v>
      </c>
      <c r="F66" s="82">
        <f>SUM(F57:F65)</f>
        <v>434116</v>
      </c>
      <c r="G66" s="82">
        <f>SUM(G57:G65)</f>
        <v>481471</v>
      </c>
      <c r="H66" s="82">
        <f>SUM(H57:H65)</f>
        <v>377992</v>
      </c>
    </row>
    <row r="67" spans="1:10" s="17" customFormat="1" ht="24.75" customHeight="1" x14ac:dyDescent="0.5">
      <c r="A67" s="18" t="s">
        <v>9</v>
      </c>
      <c r="B67" s="18"/>
      <c r="C67" s="18"/>
      <c r="E67" s="14"/>
      <c r="F67" s="14"/>
      <c r="G67" s="14"/>
      <c r="H67" s="14"/>
    </row>
    <row r="68" spans="1:10" ht="24.75" customHeight="1" x14ac:dyDescent="0.5">
      <c r="B68" s="9" t="s">
        <v>171</v>
      </c>
      <c r="D68" s="167">
        <v>24</v>
      </c>
      <c r="E68" s="39">
        <v>9813</v>
      </c>
      <c r="F68" s="39">
        <v>9204</v>
      </c>
      <c r="G68" s="39">
        <v>3357</v>
      </c>
      <c r="H68" s="39">
        <v>3463</v>
      </c>
    </row>
    <row r="69" spans="1:10" ht="24.75" customHeight="1" x14ac:dyDescent="0.5">
      <c r="B69" s="18" t="s">
        <v>83</v>
      </c>
      <c r="D69" s="167">
        <v>25</v>
      </c>
      <c r="E69" s="39">
        <v>70003</v>
      </c>
      <c r="F69" s="39">
        <v>68474</v>
      </c>
      <c r="G69" s="39">
        <v>69051</v>
      </c>
      <c r="H69" s="39">
        <v>67609</v>
      </c>
      <c r="J69" s="79"/>
    </row>
    <row r="70" spans="1:10" ht="24.75" customHeight="1" x14ac:dyDescent="0.5">
      <c r="B70" s="18" t="s">
        <v>27</v>
      </c>
      <c r="E70" s="39">
        <v>554</v>
      </c>
      <c r="F70" s="39">
        <v>554</v>
      </c>
      <c r="G70" s="39">
        <v>3</v>
      </c>
      <c r="H70" s="39">
        <v>3</v>
      </c>
    </row>
    <row r="71" spans="1:10" ht="24.75" customHeight="1" x14ac:dyDescent="0.5">
      <c r="C71" s="18" t="s">
        <v>72</v>
      </c>
      <c r="E71" s="82">
        <f>SUM(E68:E70)</f>
        <v>80370</v>
      </c>
      <c r="F71" s="82">
        <f>SUM(F68:F70)</f>
        <v>78232</v>
      </c>
      <c r="G71" s="82">
        <f>SUM(G68:G70)</f>
        <v>72411</v>
      </c>
      <c r="H71" s="82">
        <f>SUM(H68:H70)</f>
        <v>71075</v>
      </c>
    </row>
    <row r="72" spans="1:10" s="17" customFormat="1" ht="24.75" customHeight="1" x14ac:dyDescent="0.5">
      <c r="C72" s="18" t="s">
        <v>73</v>
      </c>
      <c r="D72" s="18"/>
      <c r="E72" s="82">
        <f>SUM(E66+E71)</f>
        <v>638204</v>
      </c>
      <c r="F72" s="82">
        <f>SUM(F66+F71)</f>
        <v>512348</v>
      </c>
      <c r="G72" s="82">
        <f>SUM(G66+G71)</f>
        <v>553882</v>
      </c>
      <c r="H72" s="82">
        <f>SUM(H66+H71)</f>
        <v>449067</v>
      </c>
    </row>
    <row r="73" spans="1:10" ht="15" customHeight="1" x14ac:dyDescent="0.5">
      <c r="E73" s="39"/>
      <c r="F73" s="39"/>
      <c r="G73" s="39"/>
      <c r="H73" s="39"/>
    </row>
    <row r="74" spans="1:10" ht="24.75" customHeight="1" x14ac:dyDescent="0.5">
      <c r="A74" s="18" t="s">
        <v>4</v>
      </c>
      <c r="E74" s="39"/>
      <c r="F74" s="39"/>
      <c r="G74" s="39"/>
      <c r="H74" s="39"/>
    </row>
    <row r="75" spans="1:10" ht="24.75" customHeight="1" x14ac:dyDescent="0.5">
      <c r="B75" s="18" t="s">
        <v>31</v>
      </c>
      <c r="D75" s="167">
        <v>26</v>
      </c>
      <c r="E75" s="39"/>
      <c r="F75" s="39"/>
      <c r="G75" s="39"/>
      <c r="H75" s="39"/>
    </row>
    <row r="76" spans="1:10" ht="24.75" customHeight="1" x14ac:dyDescent="0.5">
      <c r="B76" s="18" t="s">
        <v>33</v>
      </c>
      <c r="E76" s="12"/>
      <c r="F76" s="12"/>
      <c r="G76" s="12"/>
      <c r="H76" s="12"/>
    </row>
    <row r="77" spans="1:10" ht="24.75" customHeight="1" x14ac:dyDescent="0.5">
      <c r="B77" s="18" t="s">
        <v>205</v>
      </c>
      <c r="C77" s="102"/>
      <c r="E77" s="85">
        <v>648590</v>
      </c>
      <c r="F77" s="85">
        <v>648590</v>
      </c>
      <c r="G77" s="85">
        <v>648590</v>
      </c>
      <c r="H77" s="85">
        <v>648590</v>
      </c>
    </row>
    <row r="78" spans="1:10" ht="24.75" customHeight="1" x14ac:dyDescent="0.5">
      <c r="B78" s="18" t="s">
        <v>34</v>
      </c>
      <c r="E78" s="39"/>
      <c r="F78" s="39"/>
      <c r="G78" s="39"/>
      <c r="H78" s="39"/>
    </row>
    <row r="79" spans="1:10" ht="24.75" customHeight="1" x14ac:dyDescent="0.5">
      <c r="B79" s="18" t="s">
        <v>178</v>
      </c>
      <c r="E79" s="39">
        <v>432394</v>
      </c>
      <c r="F79" s="39">
        <v>0</v>
      </c>
      <c r="G79" s="39">
        <v>432394</v>
      </c>
      <c r="H79" s="39">
        <v>0</v>
      </c>
    </row>
    <row r="80" spans="1:10" ht="24.75" customHeight="1" x14ac:dyDescent="0.5">
      <c r="B80" s="18" t="s">
        <v>133</v>
      </c>
      <c r="E80" s="12">
        <v>0</v>
      </c>
      <c r="F80" s="12">
        <v>432393</v>
      </c>
      <c r="G80" s="12">
        <v>0</v>
      </c>
      <c r="H80" s="12">
        <v>432393</v>
      </c>
    </row>
    <row r="81" spans="1:8" ht="24.75" customHeight="1" x14ac:dyDescent="0.5">
      <c r="B81" s="18" t="s">
        <v>96</v>
      </c>
      <c r="D81" s="22"/>
      <c r="E81" s="39">
        <f>+'7'!D25</f>
        <v>565028</v>
      </c>
      <c r="F81" s="39">
        <v>565027</v>
      </c>
      <c r="G81" s="39">
        <f>+'8'!D23</f>
        <v>565028</v>
      </c>
      <c r="H81" s="39">
        <v>565027</v>
      </c>
    </row>
    <row r="82" spans="1:8" ht="24.75" customHeight="1" x14ac:dyDescent="0.5">
      <c r="B82" s="18" t="s">
        <v>77</v>
      </c>
      <c r="D82" s="22"/>
      <c r="E82" s="39">
        <f>+'7'!E18</f>
        <v>15535</v>
      </c>
      <c r="F82" s="39">
        <v>15535</v>
      </c>
      <c r="G82" s="39">
        <f>+'8'!E23</f>
        <v>15535</v>
      </c>
      <c r="H82" s="39">
        <v>15535</v>
      </c>
    </row>
    <row r="83" spans="1:8" ht="24.75" customHeight="1" x14ac:dyDescent="0.5">
      <c r="B83" s="18" t="s">
        <v>105</v>
      </c>
      <c r="D83" s="22"/>
      <c r="E83" s="12"/>
      <c r="F83" s="12"/>
      <c r="G83" s="12"/>
      <c r="H83" s="12"/>
    </row>
    <row r="84" spans="1:8" ht="24.75" customHeight="1" x14ac:dyDescent="0.5">
      <c r="B84" s="18" t="s">
        <v>62</v>
      </c>
      <c r="D84" s="22"/>
      <c r="E84" s="12"/>
      <c r="F84" s="12"/>
      <c r="G84" s="12"/>
      <c r="H84" s="12"/>
    </row>
    <row r="85" spans="1:8" ht="24.75" customHeight="1" x14ac:dyDescent="0.5">
      <c r="B85" s="18" t="s">
        <v>65</v>
      </c>
      <c r="D85" s="22"/>
      <c r="E85" s="12">
        <f>+'7'!F25</f>
        <v>12707</v>
      </c>
      <c r="F85" s="12">
        <v>12707</v>
      </c>
      <c r="G85" s="12">
        <f>+'8'!F23</f>
        <v>12707</v>
      </c>
      <c r="H85" s="12">
        <v>12707</v>
      </c>
    </row>
    <row r="86" spans="1:8" ht="24.75" customHeight="1" x14ac:dyDescent="0.5">
      <c r="B86" s="18" t="s">
        <v>64</v>
      </c>
      <c r="E86" s="64">
        <f>+'7'!G25</f>
        <v>-696930</v>
      </c>
      <c r="F86" s="64">
        <f>+'7'!G20</f>
        <v>-663236</v>
      </c>
      <c r="G86" s="64">
        <f>+'8'!G23</f>
        <v>-713221</v>
      </c>
      <c r="H86" s="64">
        <f>+'8'!G18</f>
        <v>-700341</v>
      </c>
    </row>
    <row r="87" spans="1:8" ht="24.75" customHeight="1" x14ac:dyDescent="0.5">
      <c r="C87" s="18" t="s">
        <v>74</v>
      </c>
      <c r="E87" s="62">
        <f>SUM(E79:E86)</f>
        <v>328734</v>
      </c>
      <c r="F87" s="62">
        <f>SUM(F80:F86)</f>
        <v>362426</v>
      </c>
      <c r="G87" s="62">
        <f>SUM(G79:G86)</f>
        <v>312443</v>
      </c>
      <c r="H87" s="62">
        <f>SUM(H80:H86)</f>
        <v>325321</v>
      </c>
    </row>
    <row r="88" spans="1:8" ht="24.75" customHeight="1" x14ac:dyDescent="0.5">
      <c r="B88" s="18" t="s">
        <v>63</v>
      </c>
      <c r="E88" s="64">
        <f>+'7'!I25</f>
        <v>-11</v>
      </c>
      <c r="F88" s="64">
        <f>+'7'!I20</f>
        <v>-19</v>
      </c>
      <c r="G88" s="12">
        <v>0</v>
      </c>
      <c r="H88" s="12">
        <v>0</v>
      </c>
    </row>
    <row r="89" spans="1:8" ht="24.75" customHeight="1" x14ac:dyDescent="0.5">
      <c r="C89" s="18" t="s">
        <v>75</v>
      </c>
      <c r="E89" s="82">
        <f>SUM(E87:E88)</f>
        <v>328723</v>
      </c>
      <c r="F89" s="82">
        <f>SUM(F87:F88)</f>
        <v>362407</v>
      </c>
      <c r="G89" s="82">
        <f>SUM(G87:G88)</f>
        <v>312443</v>
      </c>
      <c r="H89" s="82">
        <f>SUM(H87:H88)</f>
        <v>325321</v>
      </c>
    </row>
    <row r="90" spans="1:8" ht="24.75" customHeight="1" thickBot="1" x14ac:dyDescent="0.55000000000000004">
      <c r="C90" s="18" t="s">
        <v>76</v>
      </c>
      <c r="E90" s="63">
        <f>E72+E89</f>
        <v>966927</v>
      </c>
      <c r="F90" s="63">
        <f>F72+F89</f>
        <v>874755</v>
      </c>
      <c r="G90" s="63">
        <f>G72+G89</f>
        <v>866325</v>
      </c>
      <c r="H90" s="63">
        <f>H72+H89</f>
        <v>774388</v>
      </c>
    </row>
    <row r="91" spans="1:8" ht="24.75" customHeight="1" thickTop="1" x14ac:dyDescent="0.5">
      <c r="E91" s="12"/>
      <c r="F91" s="12"/>
      <c r="G91" s="12"/>
      <c r="H91" s="12"/>
    </row>
    <row r="92" spans="1:8" ht="31.5" customHeight="1" x14ac:dyDescent="0.5">
      <c r="A92" s="18" t="s">
        <v>1</v>
      </c>
      <c r="E92" s="180"/>
      <c r="F92" s="180"/>
      <c r="G92" s="180"/>
      <c r="H92" s="180"/>
    </row>
    <row r="93" spans="1:8" x14ac:dyDescent="0.5">
      <c r="E93" s="179"/>
      <c r="F93" s="90"/>
      <c r="G93" s="90"/>
      <c r="H93" s="90"/>
    </row>
    <row r="97" spans="5:6" x14ac:dyDescent="0.5">
      <c r="E97" s="86"/>
      <c r="F97" s="86"/>
    </row>
  </sheetData>
  <mergeCells count="8">
    <mergeCell ref="E5:F5"/>
    <mergeCell ref="E51:F51"/>
    <mergeCell ref="A2:H2"/>
    <mergeCell ref="G5:H5"/>
    <mergeCell ref="G51:H51"/>
    <mergeCell ref="A48:H48"/>
    <mergeCell ref="A49:H49"/>
    <mergeCell ref="A3:H3"/>
  </mergeCells>
  <phoneticPr fontId="14" type="noConversion"/>
  <pageMargins left="0.90551181102362199" right="0.511811023622047" top="0.511811023622047" bottom="0.59055118110236204" header="0.118110236220472" footer="0.118110236220472"/>
  <pageSetup paperSize="9" scale="7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zoomScaleNormal="100" zoomScaleSheetLayoutView="100" workbookViewId="0"/>
  </sheetViews>
  <sheetFormatPr defaultColWidth="11.42578125" defaultRowHeight="24.75" customHeight="1" x14ac:dyDescent="0.5"/>
  <cols>
    <col min="1" max="2" width="3.7109375" style="9" customWidth="1"/>
    <col min="3" max="3" width="52" style="9" customWidth="1"/>
    <col min="4" max="4" width="9.5703125" style="9" bestFit="1" customWidth="1"/>
    <col min="5" max="8" width="12.28515625" style="74" customWidth="1"/>
    <col min="9" max="9" width="11.42578125" style="74"/>
    <col min="10" max="16384" width="11.42578125" style="9"/>
  </cols>
  <sheetData>
    <row r="1" spans="1:9" ht="29.25" x14ac:dyDescent="0.6">
      <c r="H1" s="150">
        <v>5</v>
      </c>
    </row>
    <row r="2" spans="1:9" ht="24.75" customHeight="1" x14ac:dyDescent="0.5">
      <c r="A2" s="184" t="s">
        <v>78</v>
      </c>
      <c r="B2" s="184"/>
      <c r="C2" s="184"/>
      <c r="D2" s="184"/>
      <c r="E2" s="184"/>
      <c r="F2" s="184"/>
      <c r="G2" s="184"/>
      <c r="H2" s="184"/>
    </row>
    <row r="3" spans="1:9" ht="24.75" customHeight="1" x14ac:dyDescent="0.5">
      <c r="A3" s="184" t="s">
        <v>17</v>
      </c>
      <c r="B3" s="184"/>
      <c r="C3" s="184"/>
      <c r="D3" s="184"/>
      <c r="E3" s="184"/>
      <c r="F3" s="184"/>
      <c r="G3" s="184"/>
      <c r="H3" s="184"/>
    </row>
    <row r="4" spans="1:9" ht="24.75" customHeight="1" x14ac:dyDescent="0.5">
      <c r="A4" s="184" t="s">
        <v>164</v>
      </c>
      <c r="B4" s="184"/>
      <c r="C4" s="184"/>
      <c r="D4" s="184"/>
      <c r="E4" s="184"/>
      <c r="F4" s="184"/>
      <c r="G4" s="184"/>
      <c r="H4" s="184"/>
    </row>
    <row r="5" spans="1:9" ht="21.75" customHeight="1" x14ac:dyDescent="0.5">
      <c r="A5" s="53"/>
      <c r="B5" s="53"/>
      <c r="C5" s="103"/>
      <c r="D5" s="104"/>
      <c r="E5" s="105"/>
      <c r="F5" s="105"/>
      <c r="G5" s="105"/>
      <c r="H5" s="106" t="s">
        <v>54</v>
      </c>
    </row>
    <row r="6" spans="1:9" s="109" customFormat="1" ht="24.75" customHeight="1" x14ac:dyDescent="0.5">
      <c r="A6" s="107"/>
      <c r="B6" s="107"/>
      <c r="C6" s="107"/>
      <c r="D6" s="107"/>
      <c r="E6" s="108" t="s">
        <v>0</v>
      </c>
      <c r="F6" s="108"/>
      <c r="G6" s="51" t="s">
        <v>11</v>
      </c>
      <c r="H6" s="108"/>
      <c r="I6" s="160"/>
    </row>
    <row r="7" spans="1:9" s="109" customFormat="1" ht="21.75" customHeight="1" x14ac:dyDescent="0.5">
      <c r="A7" s="110"/>
      <c r="B7" s="110"/>
      <c r="C7" s="110"/>
      <c r="D7" s="111" t="s">
        <v>18</v>
      </c>
      <c r="E7" s="111">
        <v>2564</v>
      </c>
      <c r="F7" s="111">
        <v>2563</v>
      </c>
      <c r="G7" s="48">
        <f>+E7</f>
        <v>2564</v>
      </c>
      <c r="H7" s="111">
        <f>+F7</f>
        <v>2563</v>
      </c>
      <c r="I7" s="160"/>
    </row>
    <row r="8" spans="1:9" s="109" customFormat="1" ht="9" customHeight="1" x14ac:dyDescent="0.5">
      <c r="A8" s="112"/>
      <c r="B8" s="112"/>
      <c r="C8" s="112"/>
      <c r="D8" s="113"/>
      <c r="E8" s="113"/>
      <c r="F8" s="113"/>
      <c r="G8" s="46"/>
      <c r="H8" s="113"/>
      <c r="I8" s="160"/>
    </row>
    <row r="9" spans="1:9" s="109" customFormat="1" ht="23.25" x14ac:dyDescent="0.5">
      <c r="A9" s="112"/>
      <c r="B9" s="112"/>
      <c r="C9" s="112"/>
      <c r="D9" s="113"/>
      <c r="E9" s="113"/>
      <c r="F9" s="168" t="s">
        <v>176</v>
      </c>
      <c r="G9" s="46"/>
      <c r="H9" s="168" t="s">
        <v>176</v>
      </c>
      <c r="I9" s="160"/>
    </row>
    <row r="10" spans="1:9" ht="23.25" x14ac:dyDescent="0.5">
      <c r="A10" s="9" t="s">
        <v>117</v>
      </c>
      <c r="D10" s="101"/>
      <c r="E10" s="131"/>
      <c r="F10" s="131"/>
      <c r="G10" s="131"/>
      <c r="H10" s="131"/>
    </row>
    <row r="11" spans="1:9" ht="24.75" customHeight="1" x14ac:dyDescent="0.5">
      <c r="B11" s="9" t="s">
        <v>118</v>
      </c>
      <c r="E11" s="171">
        <v>210661</v>
      </c>
      <c r="F11" s="171">
        <v>203440</v>
      </c>
      <c r="G11" s="171">
        <v>206996</v>
      </c>
      <c r="H11" s="171">
        <v>202714</v>
      </c>
    </row>
    <row r="12" spans="1:9" ht="24.75" customHeight="1" x14ac:dyDescent="0.5">
      <c r="B12" s="9" t="s">
        <v>119</v>
      </c>
      <c r="E12" s="171">
        <v>50301</v>
      </c>
      <c r="F12" s="171">
        <v>39022</v>
      </c>
      <c r="G12" s="171">
        <v>32748</v>
      </c>
      <c r="H12" s="171">
        <v>23230</v>
      </c>
    </row>
    <row r="13" spans="1:9" ht="24.75" customHeight="1" x14ac:dyDescent="0.5">
      <c r="C13" s="9" t="s">
        <v>120</v>
      </c>
      <c r="E13" s="163">
        <f>SUM(E11:E12)</f>
        <v>260962</v>
      </c>
      <c r="F13" s="163">
        <f>SUM(F11:F12)</f>
        <v>242462</v>
      </c>
      <c r="G13" s="163">
        <f>SUM(G11:G12)</f>
        <v>239744</v>
      </c>
      <c r="H13" s="163">
        <f>SUM(H11:H12)</f>
        <v>225944</v>
      </c>
    </row>
    <row r="14" spans="1:9" ht="9" customHeight="1" x14ac:dyDescent="0.5">
      <c r="E14" s="171"/>
      <c r="F14" s="171"/>
      <c r="G14" s="171"/>
      <c r="H14" s="171"/>
    </row>
    <row r="15" spans="1:9" ht="24.75" customHeight="1" x14ac:dyDescent="0.5">
      <c r="A15" s="9" t="s">
        <v>121</v>
      </c>
      <c r="D15" s="114"/>
      <c r="E15" s="65"/>
      <c r="F15" s="65"/>
      <c r="G15" s="65"/>
      <c r="H15" s="65"/>
    </row>
    <row r="16" spans="1:9" ht="24.75" customHeight="1" x14ac:dyDescent="0.5">
      <c r="B16" s="9" t="s">
        <v>122</v>
      </c>
      <c r="D16" s="101"/>
      <c r="E16" s="147">
        <v>-173323</v>
      </c>
      <c r="F16" s="147">
        <v>-171931</v>
      </c>
      <c r="G16" s="147">
        <v>-167768</v>
      </c>
      <c r="H16" s="147">
        <v>-171879</v>
      </c>
    </row>
    <row r="17" spans="1:8" ht="24.75" customHeight="1" x14ac:dyDescent="0.5">
      <c r="B17" s="9" t="s">
        <v>123</v>
      </c>
      <c r="D17" s="114"/>
      <c r="E17" s="147">
        <v>-47835</v>
      </c>
      <c r="F17" s="147">
        <v>-69887</v>
      </c>
      <c r="G17" s="147">
        <v>-34380</v>
      </c>
      <c r="H17" s="147">
        <v>-57744</v>
      </c>
    </row>
    <row r="18" spans="1:8" ht="24.75" customHeight="1" x14ac:dyDescent="0.5">
      <c r="C18" s="9" t="s">
        <v>124</v>
      </c>
      <c r="D18" s="114"/>
      <c r="E18" s="174">
        <f>SUM(E16:E17)</f>
        <v>-221158</v>
      </c>
      <c r="F18" s="174">
        <f>SUM(F16:F17)</f>
        <v>-241818</v>
      </c>
      <c r="G18" s="174">
        <f>SUM(G16:G17)</f>
        <v>-202148</v>
      </c>
      <c r="H18" s="174">
        <f>SUM(H16:H17)</f>
        <v>-229623</v>
      </c>
    </row>
    <row r="19" spans="1:8" ht="24.75" customHeight="1" x14ac:dyDescent="0.5">
      <c r="A19" s="9" t="s">
        <v>148</v>
      </c>
      <c r="D19" s="115"/>
      <c r="E19" s="172">
        <f>E13+E18</f>
        <v>39804</v>
      </c>
      <c r="F19" s="172">
        <f>F13+F18</f>
        <v>644</v>
      </c>
      <c r="G19" s="12">
        <f>G13+G18</f>
        <v>37596</v>
      </c>
      <c r="H19" s="147">
        <f>H13+H18</f>
        <v>-3679</v>
      </c>
    </row>
    <row r="20" spans="1:8" ht="24.75" customHeight="1" x14ac:dyDescent="0.5">
      <c r="A20" s="9" t="s">
        <v>12</v>
      </c>
      <c r="D20" s="115"/>
      <c r="E20" s="172">
        <v>3049</v>
      </c>
      <c r="F20" s="172">
        <v>1671</v>
      </c>
      <c r="G20" s="172">
        <v>6495</v>
      </c>
      <c r="H20" s="172">
        <v>1670</v>
      </c>
    </row>
    <row r="21" spans="1:8" ht="24.75" customHeight="1" x14ac:dyDescent="0.5">
      <c r="A21" s="9" t="s">
        <v>13</v>
      </c>
      <c r="D21" s="114"/>
      <c r="E21" s="147">
        <v>-17765</v>
      </c>
      <c r="F21" s="147">
        <v>-15112</v>
      </c>
      <c r="G21" s="147">
        <v>-17741</v>
      </c>
      <c r="H21" s="147">
        <f>-14787</f>
        <v>-14787</v>
      </c>
    </row>
    <row r="22" spans="1:8" ht="24.75" customHeight="1" x14ac:dyDescent="0.5">
      <c r="A22" s="9" t="s">
        <v>14</v>
      </c>
      <c r="D22" s="101"/>
      <c r="E22" s="147">
        <v>-34634</v>
      </c>
      <c r="F22" s="147">
        <f>-26517-6814</f>
        <v>-33331</v>
      </c>
      <c r="G22" s="147">
        <v>-29546</v>
      </c>
      <c r="H22" s="147">
        <f>-21003-6814</f>
        <v>-27817</v>
      </c>
    </row>
    <row r="23" spans="1:8" ht="24.75" customHeight="1" x14ac:dyDescent="0.5">
      <c r="A23" s="9" t="s">
        <v>172</v>
      </c>
      <c r="D23" s="101"/>
      <c r="E23" s="147">
        <v>-8651</v>
      </c>
      <c r="F23" s="147">
        <v>-1026</v>
      </c>
      <c r="G23" s="147">
        <v>-4608</v>
      </c>
      <c r="H23" s="147">
        <v>-1942</v>
      </c>
    </row>
    <row r="24" spans="1:8" ht="24.75" customHeight="1" x14ac:dyDescent="0.5">
      <c r="A24" s="9" t="s">
        <v>134</v>
      </c>
      <c r="D24" s="101">
        <v>14</v>
      </c>
      <c r="E24" s="39">
        <v>0</v>
      </c>
      <c r="F24" s="147">
        <v>0</v>
      </c>
      <c r="G24" s="147">
        <v>-2615</v>
      </c>
      <c r="H24" s="147">
        <v>-3420</v>
      </c>
    </row>
    <row r="25" spans="1:8" ht="24.75" customHeight="1" x14ac:dyDescent="0.5">
      <c r="A25" s="9" t="s">
        <v>149</v>
      </c>
      <c r="D25" s="101">
        <v>15</v>
      </c>
      <c r="E25" s="141">
        <v>0</v>
      </c>
      <c r="F25" s="141">
        <v>6664</v>
      </c>
      <c r="G25" s="143">
        <v>0</v>
      </c>
      <c r="H25" s="143">
        <v>0</v>
      </c>
    </row>
    <row r="26" spans="1:8" ht="24.75" customHeight="1" x14ac:dyDescent="0.5">
      <c r="A26" s="9" t="s">
        <v>182</v>
      </c>
      <c r="D26" s="149"/>
      <c r="E26" s="173">
        <f>SUM(E19:E25)</f>
        <v>-18197</v>
      </c>
      <c r="F26" s="173">
        <f>SUM(F19:F25)</f>
        <v>-40490</v>
      </c>
      <c r="G26" s="173">
        <f>SUM(G19:G25)</f>
        <v>-10419</v>
      </c>
      <c r="H26" s="173">
        <f>SUM(H19:H25)</f>
        <v>-49975</v>
      </c>
    </row>
    <row r="27" spans="1:8" ht="24.75" customHeight="1" x14ac:dyDescent="0.5">
      <c r="A27" s="116" t="s">
        <v>16</v>
      </c>
      <c r="B27" s="116"/>
      <c r="D27" s="114"/>
      <c r="E27" s="175">
        <v>-6735</v>
      </c>
      <c r="F27" s="175">
        <v>-5933</v>
      </c>
      <c r="G27" s="175">
        <v>-5046</v>
      </c>
      <c r="H27" s="175">
        <v>-3380</v>
      </c>
    </row>
    <row r="28" spans="1:8" ht="24.75" customHeight="1" x14ac:dyDescent="0.5">
      <c r="A28" s="116" t="s">
        <v>183</v>
      </c>
      <c r="B28" s="116"/>
      <c r="D28" s="114"/>
      <c r="E28" s="173">
        <f>SUM(E26:E27)</f>
        <v>-24932</v>
      </c>
      <c r="F28" s="173">
        <f>SUM(F26:F27)</f>
        <v>-46423</v>
      </c>
      <c r="G28" s="173">
        <f>SUM(G26:G27)</f>
        <v>-15465</v>
      </c>
      <c r="H28" s="173">
        <f>SUM(H26:H27)</f>
        <v>-53355</v>
      </c>
    </row>
    <row r="29" spans="1:8" ht="24.75" customHeight="1" x14ac:dyDescent="0.5">
      <c r="A29" s="116" t="s">
        <v>125</v>
      </c>
      <c r="B29" s="116"/>
      <c r="D29" s="114"/>
      <c r="E29" s="147">
        <v>-6</v>
      </c>
      <c r="F29" s="147">
        <v>-6664</v>
      </c>
      <c r="G29" s="147">
        <v>0</v>
      </c>
      <c r="H29" s="147">
        <v>0</v>
      </c>
    </row>
    <row r="30" spans="1:8" ht="24.75" customHeight="1" x14ac:dyDescent="0.5">
      <c r="A30" s="116" t="s">
        <v>198</v>
      </c>
      <c r="B30" s="116"/>
      <c r="D30" s="114">
        <v>15.2</v>
      </c>
      <c r="E30" s="175">
        <v>-10880</v>
      </c>
      <c r="F30" s="175">
        <v>0</v>
      </c>
      <c r="G30" s="175">
        <v>0</v>
      </c>
      <c r="H30" s="175">
        <v>0</v>
      </c>
    </row>
    <row r="31" spans="1:8" ht="24.75" customHeight="1" x14ac:dyDescent="0.5">
      <c r="A31" s="116" t="s">
        <v>184</v>
      </c>
      <c r="B31" s="116"/>
      <c r="E31" s="147">
        <f>SUM(E28:E30)</f>
        <v>-35818</v>
      </c>
      <c r="F31" s="147">
        <f>SUM(F28:F30)</f>
        <v>-53087</v>
      </c>
      <c r="G31" s="147">
        <f>SUM(G28:G30)</f>
        <v>-15465</v>
      </c>
      <c r="H31" s="147">
        <f>SUM(H28:H30)</f>
        <v>-53355</v>
      </c>
    </row>
    <row r="32" spans="1:8" ht="24.75" customHeight="1" x14ac:dyDescent="0.5">
      <c r="A32" s="9" t="s">
        <v>142</v>
      </c>
      <c r="D32" s="101">
        <v>27</v>
      </c>
      <c r="E32" s="65">
        <v>2132</v>
      </c>
      <c r="F32" s="147">
        <v>1810</v>
      </c>
      <c r="G32" s="147">
        <v>2585</v>
      </c>
      <c r="H32" s="147">
        <v>2677</v>
      </c>
    </row>
    <row r="33" spans="1:8" ht="24.75" customHeight="1" x14ac:dyDescent="0.5">
      <c r="A33" s="9" t="s">
        <v>108</v>
      </c>
      <c r="D33" s="101"/>
      <c r="E33" s="174">
        <f>SUM(E31:E32)</f>
        <v>-33686</v>
      </c>
      <c r="F33" s="174">
        <f>SUM(F31:F32)</f>
        <v>-51277</v>
      </c>
      <c r="G33" s="174">
        <f>SUM(G31:G32)</f>
        <v>-12880</v>
      </c>
      <c r="H33" s="174">
        <f>SUM(H31:H32)</f>
        <v>-50678</v>
      </c>
    </row>
    <row r="34" spans="1:8" ht="24.75" customHeight="1" x14ac:dyDescent="0.5">
      <c r="D34" s="101"/>
      <c r="E34" s="145"/>
      <c r="F34" s="145"/>
      <c r="G34" s="120"/>
      <c r="H34" s="120"/>
    </row>
    <row r="35" spans="1:8" ht="23.25" x14ac:dyDescent="0.5">
      <c r="E35" s="132"/>
      <c r="F35" s="132"/>
      <c r="G35" s="132"/>
      <c r="H35" s="132"/>
    </row>
    <row r="36" spans="1:8" ht="24.75" customHeight="1" x14ac:dyDescent="0.5">
      <c r="E36" s="125"/>
      <c r="F36" s="126"/>
      <c r="G36" s="125" t="s">
        <v>57</v>
      </c>
      <c r="H36" s="126"/>
    </row>
    <row r="37" spans="1:8" ht="24.75" customHeight="1" x14ac:dyDescent="0.5">
      <c r="E37" s="67"/>
      <c r="G37" s="67" t="s">
        <v>58</v>
      </c>
    </row>
    <row r="38" spans="1:8" ht="24.75" customHeight="1" x14ac:dyDescent="0.5">
      <c r="E38" s="67"/>
      <c r="G38" s="67"/>
    </row>
    <row r="39" spans="1:8" ht="24.75" customHeight="1" x14ac:dyDescent="0.5">
      <c r="E39" s="67"/>
      <c r="G39" s="67"/>
    </row>
    <row r="40" spans="1:8" ht="24.75" customHeight="1" x14ac:dyDescent="0.5">
      <c r="E40" s="67"/>
      <c r="G40" s="67"/>
    </row>
    <row r="41" spans="1:8" ht="34.5" customHeight="1" x14ac:dyDescent="0.5">
      <c r="E41" s="67"/>
      <c r="G41" s="67"/>
    </row>
    <row r="42" spans="1:8" ht="30.95" customHeight="1" x14ac:dyDescent="0.5">
      <c r="A42" s="9" t="s">
        <v>1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Normal="100" zoomScaleSheetLayoutView="70" workbookViewId="0"/>
  </sheetViews>
  <sheetFormatPr defaultColWidth="11.42578125" defaultRowHeight="23.25" x14ac:dyDescent="0.5"/>
  <cols>
    <col min="1" max="2" width="3.7109375" style="9" customWidth="1"/>
    <col min="3" max="3" width="39" style="9" customWidth="1"/>
    <col min="4" max="4" width="8.85546875" style="9" customWidth="1"/>
    <col min="5" max="8" width="10" style="74" customWidth="1"/>
    <col min="9" max="16384" width="11.42578125" style="9"/>
  </cols>
  <sheetData>
    <row r="1" spans="1:8" ht="24.75" x14ac:dyDescent="0.5">
      <c r="H1" s="161">
        <v>6</v>
      </c>
    </row>
    <row r="2" spans="1:8" ht="24.75" customHeight="1" x14ac:dyDescent="0.5">
      <c r="A2" s="184" t="s">
        <v>78</v>
      </c>
      <c r="B2" s="184"/>
      <c r="C2" s="184"/>
      <c r="D2" s="184"/>
      <c r="E2" s="184"/>
      <c r="F2" s="184"/>
      <c r="G2" s="184"/>
      <c r="H2" s="184"/>
    </row>
    <row r="3" spans="1:8" ht="24.75" customHeight="1" x14ac:dyDescent="0.5">
      <c r="A3" s="184" t="s">
        <v>17</v>
      </c>
      <c r="B3" s="184"/>
      <c r="C3" s="184"/>
      <c r="D3" s="184"/>
      <c r="E3" s="184"/>
      <c r="F3" s="184"/>
      <c r="G3" s="184"/>
      <c r="H3" s="184"/>
    </row>
    <row r="4" spans="1:8" ht="24.75" customHeight="1" x14ac:dyDescent="0.5">
      <c r="A4" s="184" t="s">
        <v>164</v>
      </c>
      <c r="B4" s="184"/>
      <c r="C4" s="184"/>
      <c r="D4" s="184"/>
      <c r="E4" s="184"/>
      <c r="F4" s="184"/>
      <c r="G4" s="184"/>
      <c r="H4" s="184"/>
    </row>
    <row r="5" spans="1:8" ht="21.75" customHeight="1" x14ac:dyDescent="0.5">
      <c r="A5" s="53"/>
      <c r="B5" s="53"/>
      <c r="C5" s="103"/>
      <c r="D5" s="104"/>
      <c r="E5" s="105"/>
      <c r="F5" s="105"/>
      <c r="G5" s="105"/>
      <c r="H5" s="106" t="s">
        <v>54</v>
      </c>
    </row>
    <row r="6" spans="1:8" s="109" customFormat="1" ht="24.75" customHeight="1" x14ac:dyDescent="0.5">
      <c r="A6" s="107"/>
      <c r="B6" s="107"/>
      <c r="C6" s="107"/>
      <c r="D6" s="107"/>
      <c r="E6" s="108" t="s">
        <v>0</v>
      </c>
      <c r="F6" s="108"/>
      <c r="G6" s="51" t="s">
        <v>11</v>
      </c>
      <c r="H6" s="108"/>
    </row>
    <row r="7" spans="1:8" s="109" customFormat="1" ht="21.75" customHeight="1" x14ac:dyDescent="0.5">
      <c r="A7" s="110"/>
      <c r="B7" s="110"/>
      <c r="C7" s="110"/>
      <c r="D7" s="111" t="s">
        <v>18</v>
      </c>
      <c r="E7" s="111">
        <v>2564</v>
      </c>
      <c r="F7" s="111">
        <v>2563</v>
      </c>
      <c r="G7" s="48">
        <f>+E7</f>
        <v>2564</v>
      </c>
      <c r="H7" s="111">
        <f>+F7</f>
        <v>2563</v>
      </c>
    </row>
    <row r="8" spans="1:8" s="109" customFormat="1" x14ac:dyDescent="0.5">
      <c r="A8" s="112"/>
      <c r="B8" s="112"/>
      <c r="C8" s="112"/>
      <c r="D8" s="113"/>
      <c r="E8" s="113"/>
      <c r="F8" s="113"/>
      <c r="G8" s="46"/>
      <c r="H8" s="113"/>
    </row>
    <row r="9" spans="1:8" ht="24.75" customHeight="1" x14ac:dyDescent="0.5">
      <c r="A9" s="9" t="s">
        <v>200</v>
      </c>
      <c r="D9" s="115"/>
      <c r="E9" s="133"/>
      <c r="F9" s="133"/>
      <c r="G9" s="120"/>
      <c r="H9" s="120"/>
    </row>
    <row r="10" spans="1:8" ht="24.75" customHeight="1" x14ac:dyDescent="0.5">
      <c r="C10" s="9" t="s">
        <v>84</v>
      </c>
      <c r="D10" s="115"/>
      <c r="E10" s="145">
        <f>+E12-E11</f>
        <v>-33694</v>
      </c>
      <c r="F10" s="145">
        <f>+F12-F11</f>
        <v>-51268</v>
      </c>
      <c r="G10" s="145">
        <f>+G12-G11</f>
        <v>-12880</v>
      </c>
      <c r="H10" s="145">
        <f>+H12-H11</f>
        <v>-50678</v>
      </c>
    </row>
    <row r="11" spans="1:8" ht="24.75" customHeight="1" x14ac:dyDescent="0.5">
      <c r="C11" s="9" t="s">
        <v>86</v>
      </c>
      <c r="D11" s="115"/>
      <c r="E11" s="145">
        <v>8</v>
      </c>
      <c r="F11" s="145">
        <v>-9</v>
      </c>
      <c r="G11" s="127">
        <v>0</v>
      </c>
      <c r="H11" s="127">
        <v>0</v>
      </c>
    </row>
    <row r="12" spans="1:8" ht="24.75" customHeight="1" thickBot="1" x14ac:dyDescent="0.55000000000000004">
      <c r="A12" s="9" t="s">
        <v>108</v>
      </c>
      <c r="D12" s="115"/>
      <c r="E12" s="146">
        <f>+'5'!E33</f>
        <v>-33686</v>
      </c>
      <c r="F12" s="146">
        <f>+'5'!F33</f>
        <v>-51277</v>
      </c>
      <c r="G12" s="146">
        <f>+'5'!G33</f>
        <v>-12880</v>
      </c>
      <c r="H12" s="146">
        <f>+'5'!H33</f>
        <v>-50678</v>
      </c>
    </row>
    <row r="13" spans="1:8" ht="9.9499999999999993" customHeight="1" thickTop="1" x14ac:dyDescent="0.5">
      <c r="E13" s="123" t="e">
        <f>+#REF!-E12</f>
        <v>#REF!</v>
      </c>
      <c r="F13" s="121" t="e">
        <f>+#REF!-F12</f>
        <v>#REF!</v>
      </c>
      <c r="G13" s="122" t="e">
        <f>+#REF!-G12</f>
        <v>#REF!</v>
      </c>
      <c r="H13" s="122" t="e">
        <f>+#REF!-H12</f>
        <v>#REF!</v>
      </c>
    </row>
    <row r="14" spans="1:8" ht="24.75" customHeight="1" x14ac:dyDescent="0.5">
      <c r="A14" s="9" t="s">
        <v>201</v>
      </c>
      <c r="D14" s="115"/>
      <c r="E14" s="133"/>
      <c r="F14" s="133"/>
      <c r="G14" s="120"/>
      <c r="H14" s="120"/>
    </row>
    <row r="15" spans="1:8" ht="24.75" customHeight="1" x14ac:dyDescent="0.5">
      <c r="C15" s="9" t="s">
        <v>84</v>
      </c>
      <c r="D15" s="115"/>
      <c r="E15" s="145">
        <f>+E17-E16</f>
        <v>-33694</v>
      </c>
      <c r="F15" s="145">
        <f>+F17-F16</f>
        <v>-51268</v>
      </c>
      <c r="G15" s="145">
        <f>+G17-G16</f>
        <v>-12880</v>
      </c>
      <c r="H15" s="145">
        <f>+H17-H16</f>
        <v>-50678</v>
      </c>
    </row>
    <row r="16" spans="1:8" ht="24.75" customHeight="1" x14ac:dyDescent="0.5">
      <c r="C16" s="9" t="s">
        <v>86</v>
      </c>
      <c r="D16" s="115"/>
      <c r="E16" s="145">
        <v>8</v>
      </c>
      <c r="F16" s="145">
        <v>-9</v>
      </c>
      <c r="G16" s="127">
        <v>0</v>
      </c>
      <c r="H16" s="127">
        <v>0</v>
      </c>
    </row>
    <row r="17" spans="1:8" ht="24.75" customHeight="1" thickBot="1" x14ac:dyDescent="0.55000000000000004">
      <c r="A17" s="9" t="s">
        <v>56</v>
      </c>
      <c r="D17" s="115"/>
      <c r="E17" s="146">
        <f>+'5'!E33</f>
        <v>-33686</v>
      </c>
      <c r="F17" s="146">
        <f>+'5'!F33</f>
        <v>-51277</v>
      </c>
      <c r="G17" s="146">
        <f>+'5'!G33</f>
        <v>-12880</v>
      </c>
      <c r="H17" s="146">
        <f>+'5'!H33</f>
        <v>-50678</v>
      </c>
    </row>
    <row r="18" spans="1:8" ht="9.9499999999999993" customHeight="1" thickTop="1" x14ac:dyDescent="0.5">
      <c r="D18" s="115"/>
      <c r="E18" s="120"/>
      <c r="F18" s="120"/>
      <c r="G18" s="162"/>
      <c r="H18" s="162"/>
    </row>
    <row r="19" spans="1:8" ht="24.75" customHeight="1" x14ac:dyDescent="0.5">
      <c r="A19" s="9" t="s">
        <v>185</v>
      </c>
      <c r="D19" s="101"/>
      <c r="E19" s="129"/>
      <c r="F19" s="129"/>
      <c r="G19" s="129"/>
      <c r="H19" s="129"/>
    </row>
    <row r="20" spans="1:8" ht="24.75" customHeight="1" x14ac:dyDescent="0.5">
      <c r="C20" s="9" t="s">
        <v>109</v>
      </c>
      <c r="D20" s="101">
        <v>28</v>
      </c>
      <c r="E20" s="129">
        <f>+E10/E21</f>
        <v>-3.8962119534307227E-2</v>
      </c>
      <c r="F20" s="129">
        <f>+F10/F21</f>
        <v>-5.928400477518158E-2</v>
      </c>
      <c r="G20" s="129">
        <f>+G10/G21</f>
        <v>-1.489381194283484E-2</v>
      </c>
      <c r="H20" s="129">
        <f>+H10/H21</f>
        <v>-5.8601755363904426E-2</v>
      </c>
    </row>
    <row r="21" spans="1:8" x14ac:dyDescent="0.5">
      <c r="A21" s="117" t="s">
        <v>85</v>
      </c>
      <c r="B21" s="117"/>
      <c r="E21" s="124">
        <f>864788682/1000</f>
        <v>864788.68200000003</v>
      </c>
      <c r="F21" s="124">
        <f>864786382/1000</f>
        <v>864786.38199999998</v>
      </c>
      <c r="G21" s="124">
        <f>864788682/1000</f>
        <v>864788.68200000003</v>
      </c>
      <c r="H21" s="124">
        <f>864786382/1000</f>
        <v>864786.38199999998</v>
      </c>
    </row>
    <row r="22" spans="1:8" x14ac:dyDescent="0.5">
      <c r="A22" s="117"/>
      <c r="B22" s="117"/>
      <c r="E22" s="124"/>
      <c r="F22" s="124"/>
      <c r="G22" s="124"/>
      <c r="H22" s="124"/>
    </row>
    <row r="23" spans="1:8" ht="24.6" customHeight="1" x14ac:dyDescent="0.5">
      <c r="E23" s="125"/>
      <c r="F23" s="126"/>
      <c r="G23" s="125" t="s">
        <v>57</v>
      </c>
      <c r="H23" s="126"/>
    </row>
    <row r="24" spans="1:8" ht="24.6" customHeight="1" x14ac:dyDescent="0.5">
      <c r="E24" s="67"/>
      <c r="G24" s="125" t="s">
        <v>58</v>
      </c>
    </row>
    <row r="25" spans="1:8" x14ac:dyDescent="0.5">
      <c r="E25" s="67"/>
      <c r="G25" s="67"/>
    </row>
    <row r="26" spans="1:8" x14ac:dyDescent="0.5">
      <c r="E26" s="67"/>
      <c r="G26" s="67"/>
    </row>
    <row r="27" spans="1:8" x14ac:dyDescent="0.5">
      <c r="E27" s="67"/>
      <c r="G27" s="67"/>
    </row>
    <row r="28" spans="1:8" x14ac:dyDescent="0.5">
      <c r="E28" s="67"/>
      <c r="G28" s="67"/>
    </row>
    <row r="29" spans="1:8" x14ac:dyDescent="0.5">
      <c r="E29" s="67"/>
      <c r="G29" s="67"/>
    </row>
    <row r="30" spans="1:8" x14ac:dyDescent="0.5">
      <c r="E30" s="67"/>
      <c r="G30" s="67"/>
    </row>
    <row r="31" spans="1:8" x14ac:dyDescent="0.5">
      <c r="E31" s="67"/>
      <c r="G31" s="67"/>
    </row>
    <row r="32" spans="1:8" x14ac:dyDescent="0.5">
      <c r="E32" s="67"/>
      <c r="G32" s="67"/>
    </row>
    <row r="33" spans="1:7" x14ac:dyDescent="0.5">
      <c r="E33" s="67"/>
      <c r="G33" s="67"/>
    </row>
    <row r="34" spans="1:7" ht="17.25" customHeight="1" x14ac:dyDescent="0.5">
      <c r="E34" s="67"/>
      <c r="G34" s="67"/>
    </row>
    <row r="35" spans="1:7" ht="28.35" customHeight="1" x14ac:dyDescent="0.5">
      <c r="A35" s="9" t="s">
        <v>1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1"/>
  <sheetViews>
    <sheetView zoomScaleNormal="100" zoomScaleSheetLayoutView="70" workbookViewId="0"/>
  </sheetViews>
  <sheetFormatPr defaultRowHeight="23.25" x14ac:dyDescent="0.5"/>
  <cols>
    <col min="1" max="1" width="56" style="3" customWidth="1"/>
    <col min="2" max="2" width="13.140625" style="3" customWidth="1"/>
    <col min="3" max="3" width="12.5703125" style="3" customWidth="1"/>
    <col min="4" max="4" width="11.5703125" style="3" customWidth="1"/>
    <col min="5" max="5" width="14.140625" style="3" customWidth="1"/>
    <col min="6" max="6" width="14.42578125" style="3" customWidth="1"/>
    <col min="7" max="7" width="11.7109375" style="3" customWidth="1"/>
    <col min="8" max="8" width="13.7109375" style="3" customWidth="1"/>
    <col min="9" max="9" width="16.28515625" style="3" customWidth="1"/>
    <col min="10" max="10" width="14.7109375" style="3" customWidth="1"/>
    <col min="11" max="12" width="9.140625" style="3"/>
    <col min="13" max="13" width="11.5703125" style="3" bestFit="1" customWidth="1"/>
    <col min="14" max="16384" width="9.140625" style="3"/>
  </cols>
  <sheetData>
    <row r="1" spans="1:10" ht="27" x14ac:dyDescent="0.55000000000000004">
      <c r="J1" s="151"/>
    </row>
    <row r="2" spans="1:10" ht="24.6" customHeight="1" x14ac:dyDescent="0.5">
      <c r="A2" s="185" t="s">
        <v>78</v>
      </c>
      <c r="B2" s="185"/>
      <c r="C2" s="186"/>
      <c r="D2" s="186"/>
      <c r="E2" s="186"/>
      <c r="F2" s="186"/>
      <c r="G2" s="186"/>
      <c r="H2" s="186"/>
      <c r="I2" s="186"/>
      <c r="J2" s="186"/>
    </row>
    <row r="3" spans="1:10" ht="24.6" customHeight="1" x14ac:dyDescent="0.5">
      <c r="A3" s="186" t="s">
        <v>36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ht="24.6" customHeight="1" x14ac:dyDescent="0.5">
      <c r="A4" s="187" t="s">
        <v>164</v>
      </c>
      <c r="B4" s="187"/>
      <c r="C4" s="188"/>
      <c r="D4" s="188"/>
      <c r="E4" s="188"/>
      <c r="F4" s="188"/>
      <c r="G4" s="188"/>
      <c r="H4" s="188"/>
      <c r="I4" s="188"/>
      <c r="J4" s="188"/>
    </row>
    <row r="5" spans="1:10" s="4" customFormat="1" ht="7.5" customHeight="1" x14ac:dyDescent="0.5">
      <c r="A5" s="7"/>
      <c r="B5" s="7"/>
      <c r="C5" s="7"/>
      <c r="D5" s="7"/>
      <c r="E5" s="7"/>
      <c r="F5" s="7"/>
      <c r="G5" s="7"/>
      <c r="H5" s="24"/>
      <c r="J5" s="24"/>
    </row>
    <row r="6" spans="1:10" s="4" customFormat="1" x14ac:dyDescent="0.5">
      <c r="A6" s="188" t="s">
        <v>0</v>
      </c>
      <c r="B6" s="188"/>
      <c r="C6" s="188"/>
      <c r="D6" s="188"/>
      <c r="E6" s="188"/>
      <c r="F6" s="188"/>
      <c r="G6" s="188"/>
      <c r="H6" s="188"/>
      <c r="I6" s="188"/>
      <c r="J6" s="188"/>
    </row>
    <row r="7" spans="1:10" s="4" customFormat="1" ht="23.25" customHeight="1" x14ac:dyDescent="0.5">
      <c r="A7" s="7"/>
      <c r="B7" s="7"/>
      <c r="C7" s="7"/>
      <c r="D7" s="7"/>
      <c r="E7" s="7"/>
      <c r="F7" s="7"/>
      <c r="G7" s="7"/>
      <c r="H7" s="24"/>
      <c r="J7" s="45" t="s">
        <v>54</v>
      </c>
    </row>
    <row r="8" spans="1:10" s="4" customFormat="1" ht="23.25" customHeight="1" x14ac:dyDescent="0.5">
      <c r="A8" s="76"/>
      <c r="B8" s="76"/>
      <c r="C8" s="76"/>
      <c r="D8" s="76"/>
      <c r="E8" s="76"/>
      <c r="F8" s="182" t="s">
        <v>105</v>
      </c>
      <c r="G8" s="182"/>
      <c r="H8" s="139"/>
      <c r="I8" s="10"/>
      <c r="J8" s="140"/>
    </row>
    <row r="9" spans="1:10" s="4" customFormat="1" ht="23.25" customHeight="1" x14ac:dyDescent="0.5">
      <c r="C9" s="46" t="s">
        <v>37</v>
      </c>
      <c r="D9" s="135" t="s">
        <v>38</v>
      </c>
      <c r="E9" s="135" t="s">
        <v>38</v>
      </c>
      <c r="F9" s="137" t="s">
        <v>39</v>
      </c>
      <c r="G9" s="137" t="s">
        <v>45</v>
      </c>
      <c r="H9" s="135" t="s">
        <v>91</v>
      </c>
      <c r="I9" s="46"/>
    </row>
    <row r="10" spans="1:10" s="4" customFormat="1" ht="23.25" customHeight="1" x14ac:dyDescent="0.5">
      <c r="C10" s="47" t="s">
        <v>88</v>
      </c>
      <c r="D10" s="11" t="s">
        <v>89</v>
      </c>
      <c r="E10" s="11" t="s">
        <v>94</v>
      </c>
      <c r="F10" s="11" t="s">
        <v>107</v>
      </c>
      <c r="G10" s="11" t="s">
        <v>44</v>
      </c>
      <c r="H10" s="7" t="s">
        <v>92</v>
      </c>
      <c r="I10" s="7" t="s">
        <v>42</v>
      </c>
      <c r="J10" s="7"/>
    </row>
    <row r="11" spans="1:10" s="4" customFormat="1" ht="23.25" customHeight="1" x14ac:dyDescent="0.5">
      <c r="A11" s="15"/>
      <c r="B11" s="48" t="s">
        <v>18</v>
      </c>
      <c r="C11" s="55" t="s">
        <v>87</v>
      </c>
      <c r="D11" s="5" t="s">
        <v>90</v>
      </c>
      <c r="E11" s="5" t="s">
        <v>95</v>
      </c>
      <c r="F11" s="5" t="s">
        <v>106</v>
      </c>
      <c r="G11" s="5"/>
      <c r="H11" s="5" t="s">
        <v>93</v>
      </c>
      <c r="I11" s="5" t="s">
        <v>43</v>
      </c>
      <c r="J11" s="5" t="s">
        <v>41</v>
      </c>
    </row>
    <row r="12" spans="1:10" s="31" customFormat="1" x14ac:dyDescent="0.5">
      <c r="A12" s="10"/>
      <c r="B12" s="4"/>
      <c r="C12" s="7"/>
      <c r="D12" s="7"/>
      <c r="E12" s="7"/>
      <c r="F12" s="7"/>
      <c r="G12" s="7"/>
      <c r="H12" s="7"/>
      <c r="I12" s="7"/>
      <c r="J12" s="7"/>
    </row>
    <row r="13" spans="1:10" s="8" customFormat="1" ht="24.75" customHeight="1" x14ac:dyDescent="0.5">
      <c r="A13" s="9" t="s">
        <v>128</v>
      </c>
      <c r="B13" s="9"/>
      <c r="C13" s="120">
        <v>432393</v>
      </c>
      <c r="D13" s="120">
        <v>565027</v>
      </c>
      <c r="E13" s="120">
        <v>15535</v>
      </c>
      <c r="F13" s="120">
        <v>12707</v>
      </c>
      <c r="G13" s="147">
        <v>-533286</v>
      </c>
      <c r="H13" s="130">
        <f>SUM(C13:G13)</f>
        <v>492376</v>
      </c>
      <c r="I13" s="147">
        <v>0</v>
      </c>
      <c r="J13" s="120">
        <f>SUM(H13:I13)</f>
        <v>492376</v>
      </c>
    </row>
    <row r="14" spans="1:10" s="8" customFormat="1" ht="24.75" customHeight="1" x14ac:dyDescent="0.5">
      <c r="A14" s="9" t="s">
        <v>154</v>
      </c>
      <c r="B14" s="9"/>
      <c r="C14" s="119">
        <v>0</v>
      </c>
      <c r="D14" s="119">
        <v>0</v>
      </c>
      <c r="E14" s="119">
        <v>0</v>
      </c>
      <c r="F14" s="119">
        <v>0</v>
      </c>
      <c r="G14" s="147">
        <v>0</v>
      </c>
      <c r="H14" s="2">
        <f>SUM(C14:G14)</f>
        <v>0</v>
      </c>
      <c r="I14" s="147">
        <v>30</v>
      </c>
      <c r="J14" s="120">
        <f>SUM(H14:I14)</f>
        <v>30</v>
      </c>
    </row>
    <row r="15" spans="1:10" s="8" customFormat="1" ht="24.75" customHeight="1" x14ac:dyDescent="0.5">
      <c r="A15" s="9" t="s">
        <v>108</v>
      </c>
      <c r="B15" s="9"/>
      <c r="C15" s="119">
        <v>0</v>
      </c>
      <c r="D15" s="119">
        <v>0</v>
      </c>
      <c r="E15" s="119">
        <v>0</v>
      </c>
      <c r="F15" s="119">
        <v>0</v>
      </c>
      <c r="G15" s="147">
        <f>+'6'!F10</f>
        <v>-51268</v>
      </c>
      <c r="H15" s="147">
        <f>SUM(C15:G15)</f>
        <v>-51268</v>
      </c>
      <c r="I15" s="147">
        <f>+'6'!F11</f>
        <v>-9</v>
      </c>
      <c r="J15" s="147">
        <f>SUM(H15:I15)</f>
        <v>-51277</v>
      </c>
    </row>
    <row r="16" spans="1:10" s="8" customFormat="1" ht="24.75" customHeight="1" x14ac:dyDescent="0.5">
      <c r="A16" s="9" t="s">
        <v>55</v>
      </c>
      <c r="B16" s="9"/>
      <c r="C16" s="127">
        <v>0</v>
      </c>
      <c r="D16" s="127">
        <v>0</v>
      </c>
      <c r="E16" s="127">
        <v>0</v>
      </c>
      <c r="F16" s="127">
        <v>0</v>
      </c>
      <c r="G16" s="127">
        <v>0</v>
      </c>
      <c r="H16" s="127">
        <f>SUM(C16:G16,)</f>
        <v>0</v>
      </c>
      <c r="I16" s="127">
        <v>0</v>
      </c>
      <c r="J16" s="127">
        <f>SUM(H16:I16)</f>
        <v>0</v>
      </c>
    </row>
    <row r="17" spans="1:46" s="8" customFormat="1" ht="24.75" customHeight="1" x14ac:dyDescent="0.5">
      <c r="A17" s="9" t="s">
        <v>56</v>
      </c>
      <c r="B17" s="9"/>
      <c r="C17" s="147">
        <f t="shared" ref="C17:H17" si="0">SUM(C15:C16)</f>
        <v>0</v>
      </c>
      <c r="D17" s="147">
        <f t="shared" si="0"/>
        <v>0</v>
      </c>
      <c r="E17" s="147">
        <f t="shared" si="0"/>
        <v>0</v>
      </c>
      <c r="F17" s="147">
        <f t="shared" si="0"/>
        <v>0</v>
      </c>
      <c r="G17" s="147">
        <f t="shared" si="0"/>
        <v>-51268</v>
      </c>
      <c r="H17" s="147">
        <f t="shared" si="0"/>
        <v>-51268</v>
      </c>
      <c r="I17" s="147">
        <f>SUM(I15:I16)</f>
        <v>-9</v>
      </c>
      <c r="J17" s="147">
        <f>SUM(J15:J16)</f>
        <v>-51277</v>
      </c>
    </row>
    <row r="18" spans="1:46" s="9" customFormat="1" ht="24.75" customHeight="1" thickBot="1" x14ac:dyDescent="0.55000000000000004">
      <c r="A18" s="9" t="s">
        <v>129</v>
      </c>
      <c r="C18" s="134">
        <f>+C13+C14+C17</f>
        <v>432393</v>
      </c>
      <c r="D18" s="134">
        <f t="shared" ref="D18:J18" si="1">+D13+D14+D17</f>
        <v>565027</v>
      </c>
      <c r="E18" s="134">
        <f t="shared" si="1"/>
        <v>15535</v>
      </c>
      <c r="F18" s="134">
        <f t="shared" si="1"/>
        <v>12707</v>
      </c>
      <c r="G18" s="134">
        <f t="shared" si="1"/>
        <v>-584554</v>
      </c>
      <c r="H18" s="134">
        <f t="shared" si="1"/>
        <v>441108</v>
      </c>
      <c r="I18" s="134">
        <f t="shared" si="1"/>
        <v>21</v>
      </c>
      <c r="J18" s="134">
        <f t="shared" si="1"/>
        <v>441129</v>
      </c>
    </row>
    <row r="19" spans="1:46" s="9" customFormat="1" ht="18.95" customHeight="1" thickTop="1" x14ac:dyDescent="0.5">
      <c r="C19" s="120"/>
      <c r="D19" s="120"/>
      <c r="E19" s="120"/>
      <c r="F19" s="120"/>
      <c r="G19" s="130"/>
      <c r="H19" s="130"/>
      <c r="I19" s="130"/>
      <c r="J19" s="120"/>
    </row>
    <row r="20" spans="1:46" s="8" customFormat="1" ht="24.75" customHeight="1" x14ac:dyDescent="0.5">
      <c r="A20" s="9" t="s">
        <v>165</v>
      </c>
      <c r="B20" s="9"/>
      <c r="C20" s="120">
        <v>432393</v>
      </c>
      <c r="D20" s="120">
        <v>565027</v>
      </c>
      <c r="E20" s="120">
        <v>15535</v>
      </c>
      <c r="F20" s="120">
        <v>12707</v>
      </c>
      <c r="G20" s="147">
        <v>-663236</v>
      </c>
      <c r="H20" s="130">
        <f>SUM(C20:G20)</f>
        <v>362426</v>
      </c>
      <c r="I20" s="147">
        <v>-19</v>
      </c>
      <c r="J20" s="120">
        <f>SUM(H20:I20)</f>
        <v>362407</v>
      </c>
    </row>
    <row r="21" spans="1:46" s="170" customFormat="1" ht="24.75" customHeight="1" x14ac:dyDescent="0.5">
      <c r="A21" s="9" t="s">
        <v>177</v>
      </c>
      <c r="B21" s="101">
        <v>26</v>
      </c>
      <c r="C21" s="120">
        <v>1</v>
      </c>
      <c r="D21" s="120">
        <v>1</v>
      </c>
      <c r="E21" s="119">
        <v>0</v>
      </c>
      <c r="F21" s="119">
        <v>0</v>
      </c>
      <c r="G21" s="147">
        <f>+'6'!E9</f>
        <v>0</v>
      </c>
      <c r="H21" s="130">
        <f>SUM(C21:G21)</f>
        <v>2</v>
      </c>
      <c r="I21" s="147">
        <v>0</v>
      </c>
      <c r="J21" s="120">
        <f>SUM(H21:I21)</f>
        <v>2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</row>
    <row r="22" spans="1:46" s="8" customFormat="1" ht="24.75" customHeight="1" x14ac:dyDescent="0.5">
      <c r="A22" s="9" t="s">
        <v>202</v>
      </c>
      <c r="B22" s="9"/>
      <c r="C22" s="119">
        <v>0</v>
      </c>
      <c r="D22" s="119">
        <v>0</v>
      </c>
      <c r="E22" s="119">
        <v>0</v>
      </c>
      <c r="F22" s="119">
        <v>0</v>
      </c>
      <c r="G22" s="147">
        <f>+'6'!E10</f>
        <v>-33694</v>
      </c>
      <c r="H22" s="147">
        <f>SUM(C22:G22)</f>
        <v>-33694</v>
      </c>
      <c r="I22" s="147">
        <f>+'6'!E16</f>
        <v>8</v>
      </c>
      <c r="J22" s="147">
        <f>SUM(H22:I22)</f>
        <v>-33686</v>
      </c>
    </row>
    <row r="23" spans="1:46" s="170" customFormat="1" ht="24.75" customHeight="1" x14ac:dyDescent="0.5">
      <c r="A23" s="9" t="s">
        <v>55</v>
      </c>
      <c r="B23" s="9"/>
      <c r="C23" s="127">
        <v>0</v>
      </c>
      <c r="D23" s="127">
        <v>0</v>
      </c>
      <c r="E23" s="127">
        <v>0</v>
      </c>
      <c r="F23" s="127">
        <v>0</v>
      </c>
      <c r="G23" s="127">
        <v>0</v>
      </c>
      <c r="H23" s="127">
        <f>SUM(C23:G23,)</f>
        <v>0</v>
      </c>
      <c r="I23" s="127">
        <v>0</v>
      </c>
      <c r="J23" s="127">
        <f>SUM(H23:I23)</f>
        <v>0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</row>
    <row r="24" spans="1:46" s="170" customFormat="1" ht="24.75" customHeight="1" x14ac:dyDescent="0.5">
      <c r="A24" s="9" t="s">
        <v>56</v>
      </c>
      <c r="B24" s="9"/>
      <c r="C24" s="65">
        <f t="shared" ref="C24:J24" si="2">SUM(C22:C23)</f>
        <v>0</v>
      </c>
      <c r="D24" s="65">
        <f t="shared" si="2"/>
        <v>0</v>
      </c>
      <c r="E24" s="65">
        <f t="shared" si="2"/>
        <v>0</v>
      </c>
      <c r="F24" s="65">
        <f t="shared" si="2"/>
        <v>0</v>
      </c>
      <c r="G24" s="147">
        <f t="shared" si="2"/>
        <v>-33694</v>
      </c>
      <c r="H24" s="147">
        <f t="shared" si="2"/>
        <v>-33694</v>
      </c>
      <c r="I24" s="65">
        <f t="shared" si="2"/>
        <v>8</v>
      </c>
      <c r="J24" s="147">
        <f t="shared" si="2"/>
        <v>-33686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</row>
    <row r="25" spans="1:46" s="169" customFormat="1" ht="24.75" customHeight="1" thickBot="1" x14ac:dyDescent="0.55000000000000004">
      <c r="A25" s="9" t="s">
        <v>166</v>
      </c>
      <c r="B25" s="9"/>
      <c r="C25" s="142">
        <f t="shared" ref="C25:J25" si="3">+C20+C24+C21</f>
        <v>432394</v>
      </c>
      <c r="D25" s="142">
        <f t="shared" si="3"/>
        <v>565028</v>
      </c>
      <c r="E25" s="142">
        <f t="shared" si="3"/>
        <v>15535</v>
      </c>
      <c r="F25" s="142">
        <f t="shared" si="3"/>
        <v>12707</v>
      </c>
      <c r="G25" s="148">
        <f t="shared" si="3"/>
        <v>-696930</v>
      </c>
      <c r="H25" s="142">
        <f t="shared" si="3"/>
        <v>328734</v>
      </c>
      <c r="I25" s="148">
        <f t="shared" si="3"/>
        <v>-11</v>
      </c>
      <c r="J25" s="142">
        <f t="shared" si="3"/>
        <v>328723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pans="1:46" s="9" customFormat="1" ht="24" thickTop="1" x14ac:dyDescent="0.5">
      <c r="C26" s="59"/>
      <c r="D26" s="59"/>
      <c r="E26" s="59"/>
      <c r="F26" s="59"/>
      <c r="G26" s="59"/>
      <c r="H26" s="65"/>
      <c r="I26" s="59"/>
      <c r="J26" s="59"/>
    </row>
    <row r="27" spans="1:46" s="9" customFormat="1" ht="24.75" customHeight="1" x14ac:dyDescent="0.5">
      <c r="C27" s="59"/>
      <c r="D27" s="59"/>
      <c r="E27" s="59"/>
      <c r="F27" s="59"/>
      <c r="G27" s="59"/>
      <c r="H27" s="59"/>
      <c r="I27" s="66" t="s">
        <v>113</v>
      </c>
      <c r="J27" s="59"/>
    </row>
    <row r="28" spans="1:46" s="9" customFormat="1" ht="24.75" customHeight="1" x14ac:dyDescent="0.5">
      <c r="C28" s="59"/>
      <c r="D28" s="59"/>
      <c r="E28" s="59"/>
      <c r="F28" s="59"/>
      <c r="G28" s="59"/>
      <c r="H28" s="59"/>
      <c r="I28" s="66" t="s">
        <v>126</v>
      </c>
      <c r="J28" s="59"/>
    </row>
    <row r="29" spans="1:46" s="9" customFormat="1" ht="26.25" customHeight="1" x14ac:dyDescent="0.5">
      <c r="A29" s="18" t="s">
        <v>1</v>
      </c>
      <c r="C29" s="59"/>
      <c r="D29" s="59"/>
      <c r="E29" s="59"/>
      <c r="F29" s="59"/>
      <c r="G29" s="59"/>
      <c r="H29" s="59"/>
      <c r="I29" s="66"/>
      <c r="J29" s="165" t="s">
        <v>161</v>
      </c>
    </row>
    <row r="31" spans="1:46" x14ac:dyDescent="0.5">
      <c r="D31" s="164"/>
    </row>
  </sheetData>
  <sheetProtection formatCells="0" formatColumns="0" formatRows="0" insertColumns="0" insertRows="0" insertHyperlinks="0" deleteColumns="0" deleteRows="0" sort="0" autoFilter="0" pivotTables="0"/>
  <mergeCells count="5">
    <mergeCell ref="A2:J2"/>
    <mergeCell ref="A3:J3"/>
    <mergeCell ref="A4:J4"/>
    <mergeCell ref="A6:J6"/>
    <mergeCell ref="F8:G8"/>
  </mergeCells>
  <phoneticPr fontId="11" type="noConversion"/>
  <pageMargins left="0.90551181102362199" right="0.511811023622047" top="0.511811023622047" bottom="0.511811023622047" header="0.118110236220472" footer="0.118110236220472"/>
  <pageSetup paperSize="9" scale="80" firstPageNumber="12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zoomScaleSheetLayoutView="85" workbookViewId="0"/>
  </sheetViews>
  <sheetFormatPr defaultRowHeight="23.25" x14ac:dyDescent="0.5"/>
  <cols>
    <col min="1" max="1" width="37.28515625" style="9" customWidth="1"/>
    <col min="2" max="2" width="9.5703125" style="9" bestFit="1" customWidth="1"/>
    <col min="3" max="3" width="9.42578125" style="9" customWidth="1"/>
    <col min="4" max="4" width="10" style="9" customWidth="1"/>
    <col min="5" max="5" width="11.85546875" style="9" bestFit="1" customWidth="1"/>
    <col min="6" max="6" width="19.85546875" style="9" bestFit="1" customWidth="1"/>
    <col min="7" max="7" width="10.28515625" style="9" customWidth="1"/>
    <col min="8" max="8" width="10.7109375" style="9" customWidth="1"/>
    <col min="9" max="16384" width="9.140625" style="9"/>
  </cols>
  <sheetData>
    <row r="1" spans="1:8" ht="26.25" x14ac:dyDescent="0.55000000000000004">
      <c r="H1" s="100">
        <v>8</v>
      </c>
    </row>
    <row r="2" spans="1:8" ht="24" customHeight="1" x14ac:dyDescent="0.5">
      <c r="A2" s="189" t="s">
        <v>78</v>
      </c>
      <c r="B2" s="189"/>
      <c r="C2" s="184"/>
      <c r="D2" s="184"/>
      <c r="E2" s="184"/>
      <c r="F2" s="184"/>
      <c r="G2" s="184"/>
      <c r="H2" s="184"/>
    </row>
    <row r="3" spans="1:8" ht="24" customHeight="1" x14ac:dyDescent="0.5">
      <c r="A3" s="184" t="str">
        <f>+'[1]7'!A2:M2</f>
        <v>งบแสดงการเปลี่ยนแปลงส่วนของผู้ถือหุ้น</v>
      </c>
      <c r="B3" s="184"/>
      <c r="C3" s="184"/>
      <c r="D3" s="184"/>
      <c r="E3" s="184"/>
      <c r="F3" s="184"/>
      <c r="G3" s="184"/>
      <c r="H3" s="184"/>
    </row>
    <row r="4" spans="1:8" s="35" customFormat="1" ht="24" customHeight="1" x14ac:dyDescent="0.5">
      <c r="A4" s="190" t="str">
        <f>+'7'!A4:J4</f>
        <v>สำหรับงวดสามเดือนสิ้นสุดวันที่ 31 มีนาคม 2564</v>
      </c>
      <c r="B4" s="190"/>
      <c r="C4" s="191"/>
      <c r="D4" s="191"/>
      <c r="E4" s="191"/>
      <c r="F4" s="191"/>
      <c r="G4" s="191"/>
      <c r="H4" s="191"/>
    </row>
    <row r="5" spans="1:8" s="35" customFormat="1" ht="9.9499999999999993" customHeight="1" x14ac:dyDescent="0.5">
      <c r="A5" s="49"/>
      <c r="B5" s="49"/>
      <c r="C5" s="46"/>
      <c r="D5" s="46"/>
      <c r="E5" s="46"/>
      <c r="F5" s="46"/>
      <c r="G5" s="46"/>
      <c r="H5" s="46"/>
    </row>
    <row r="6" spans="1:8" s="35" customFormat="1" x14ac:dyDescent="0.5">
      <c r="A6" s="191" t="s">
        <v>11</v>
      </c>
      <c r="B6" s="191"/>
      <c r="C6" s="191"/>
      <c r="D6" s="191"/>
      <c r="E6" s="191"/>
      <c r="F6" s="191"/>
      <c r="G6" s="191"/>
      <c r="H6" s="191"/>
    </row>
    <row r="7" spans="1:8" s="35" customFormat="1" x14ac:dyDescent="0.5">
      <c r="A7" s="46"/>
      <c r="B7" s="46"/>
      <c r="C7" s="46"/>
      <c r="D7" s="46"/>
      <c r="E7" s="46"/>
      <c r="F7" s="46"/>
      <c r="G7" s="46"/>
      <c r="H7" s="45" t="s">
        <v>54</v>
      </c>
    </row>
    <row r="8" spans="1:8" x14ac:dyDescent="0.5">
      <c r="A8" s="50"/>
      <c r="B8" s="50"/>
      <c r="C8" s="58" t="s">
        <v>37</v>
      </c>
      <c r="D8" s="58" t="s">
        <v>38</v>
      </c>
      <c r="E8" s="58" t="s">
        <v>38</v>
      </c>
      <c r="F8" s="192" t="s">
        <v>105</v>
      </c>
      <c r="G8" s="192"/>
      <c r="H8" s="50"/>
    </row>
    <row r="9" spans="1:8" x14ac:dyDescent="0.5">
      <c r="A9" s="35"/>
      <c r="B9" s="35"/>
      <c r="C9" s="46" t="s">
        <v>88</v>
      </c>
      <c r="D9" s="46" t="s">
        <v>89</v>
      </c>
      <c r="E9" s="46" t="s">
        <v>94</v>
      </c>
      <c r="F9" s="52" t="s">
        <v>39</v>
      </c>
      <c r="G9" s="58" t="s">
        <v>45</v>
      </c>
      <c r="H9" s="46" t="s">
        <v>41</v>
      </c>
    </row>
    <row r="10" spans="1:8" x14ac:dyDescent="0.5">
      <c r="A10" s="53"/>
      <c r="B10" s="21" t="s">
        <v>18</v>
      </c>
      <c r="C10" s="48" t="s">
        <v>87</v>
      </c>
      <c r="D10" s="48" t="s">
        <v>90</v>
      </c>
      <c r="E10" s="48" t="s">
        <v>95</v>
      </c>
      <c r="F10" s="48" t="s">
        <v>40</v>
      </c>
      <c r="G10" s="48" t="s">
        <v>44</v>
      </c>
      <c r="H10" s="48"/>
    </row>
    <row r="11" spans="1:8" s="87" customFormat="1" ht="18.95" customHeight="1" x14ac:dyDescent="0.3">
      <c r="A11" s="88"/>
      <c r="B11" s="88"/>
      <c r="C11" s="89"/>
      <c r="D11" s="89"/>
      <c r="E11" s="89"/>
      <c r="F11" s="89"/>
      <c r="G11" s="89"/>
      <c r="H11" s="89"/>
    </row>
    <row r="12" spans="1:8" ht="24.75" customHeight="1" x14ac:dyDescent="0.5">
      <c r="A12" s="9" t="s">
        <v>128</v>
      </c>
      <c r="C12" s="65">
        <v>432393</v>
      </c>
      <c r="D12" s="65">
        <v>565027</v>
      </c>
      <c r="E12" s="65">
        <v>15535</v>
      </c>
      <c r="F12" s="65">
        <v>12707</v>
      </c>
      <c r="G12" s="147">
        <v>-579305</v>
      </c>
      <c r="H12" s="65">
        <f>SUM(C12:G12)</f>
        <v>446357</v>
      </c>
    </row>
    <row r="13" spans="1:8" ht="24.75" customHeight="1" x14ac:dyDescent="0.5">
      <c r="A13" s="9" t="s">
        <v>108</v>
      </c>
      <c r="C13" s="65">
        <v>0</v>
      </c>
      <c r="D13" s="65">
        <v>0</v>
      </c>
      <c r="E13" s="65">
        <v>0</v>
      </c>
      <c r="F13" s="65">
        <v>0</v>
      </c>
      <c r="G13" s="147">
        <f>+'6'!H12</f>
        <v>-50678</v>
      </c>
      <c r="H13" s="147">
        <f>SUM(C13:G13)</f>
        <v>-50678</v>
      </c>
    </row>
    <row r="14" spans="1:8" ht="24.75" customHeight="1" x14ac:dyDescent="0.5">
      <c r="A14" s="9" t="s">
        <v>55</v>
      </c>
      <c r="C14" s="141">
        <v>0</v>
      </c>
      <c r="D14" s="141">
        <v>0</v>
      </c>
      <c r="E14" s="141">
        <v>0</v>
      </c>
      <c r="F14" s="141">
        <v>0</v>
      </c>
      <c r="G14" s="143">
        <v>0</v>
      </c>
      <c r="H14" s="143">
        <f>SUM(C14:G14)</f>
        <v>0</v>
      </c>
    </row>
    <row r="15" spans="1:8" ht="24.75" customHeight="1" x14ac:dyDescent="0.5">
      <c r="A15" s="9" t="s">
        <v>56</v>
      </c>
      <c r="C15" s="65">
        <f t="shared" ref="C15:H15" si="0">SUM(C13:C14)</f>
        <v>0</v>
      </c>
      <c r="D15" s="65">
        <f t="shared" si="0"/>
        <v>0</v>
      </c>
      <c r="E15" s="65">
        <f t="shared" si="0"/>
        <v>0</v>
      </c>
      <c r="F15" s="65">
        <f t="shared" si="0"/>
        <v>0</v>
      </c>
      <c r="G15" s="147">
        <f t="shared" si="0"/>
        <v>-50678</v>
      </c>
      <c r="H15" s="147">
        <f t="shared" si="0"/>
        <v>-50678</v>
      </c>
    </row>
    <row r="16" spans="1:8" ht="24.75" customHeight="1" thickBot="1" x14ac:dyDescent="0.55000000000000004">
      <c r="A16" s="9" t="s">
        <v>129</v>
      </c>
      <c r="C16" s="142">
        <f t="shared" ref="C16:H16" si="1">SUM(C15+C12)</f>
        <v>432393</v>
      </c>
      <c r="D16" s="142">
        <f t="shared" si="1"/>
        <v>565027</v>
      </c>
      <c r="E16" s="142">
        <f t="shared" si="1"/>
        <v>15535</v>
      </c>
      <c r="F16" s="142">
        <f t="shared" si="1"/>
        <v>12707</v>
      </c>
      <c r="G16" s="148">
        <f t="shared" si="1"/>
        <v>-629983</v>
      </c>
      <c r="H16" s="148">
        <f t="shared" si="1"/>
        <v>395679</v>
      </c>
    </row>
    <row r="17" spans="1:9" s="87" customFormat="1" ht="20.100000000000001" customHeight="1" thickTop="1" x14ac:dyDescent="0.3">
      <c r="C17" s="176"/>
      <c r="D17" s="176"/>
      <c r="E17" s="176"/>
      <c r="F17" s="176"/>
      <c r="G17" s="176"/>
      <c r="H17" s="176"/>
    </row>
    <row r="18" spans="1:9" ht="24.75" customHeight="1" x14ac:dyDescent="0.5">
      <c r="A18" s="9" t="s">
        <v>165</v>
      </c>
      <c r="C18" s="65">
        <v>432393</v>
      </c>
      <c r="D18" s="65">
        <v>565027</v>
      </c>
      <c r="E18" s="65">
        <v>15535</v>
      </c>
      <c r="F18" s="65">
        <v>12707</v>
      </c>
      <c r="G18" s="147">
        <v>-700341</v>
      </c>
      <c r="H18" s="65">
        <f>SUM(C18:G18)</f>
        <v>325321</v>
      </c>
      <c r="I18" s="144"/>
    </row>
    <row r="19" spans="1:9" ht="24.75" customHeight="1" x14ac:dyDescent="0.5">
      <c r="A19" s="9" t="s">
        <v>177</v>
      </c>
      <c r="B19" s="101">
        <v>26</v>
      </c>
      <c r="C19" s="65">
        <v>1</v>
      </c>
      <c r="D19" s="65">
        <v>1</v>
      </c>
      <c r="E19" s="65">
        <v>0</v>
      </c>
      <c r="F19" s="65">
        <v>0</v>
      </c>
      <c r="G19" s="12">
        <f>+'6'!G11</f>
        <v>0</v>
      </c>
      <c r="H19" s="65">
        <f>SUM(C19:G19)</f>
        <v>2</v>
      </c>
    </row>
    <row r="20" spans="1:9" ht="24.75" customHeight="1" x14ac:dyDescent="0.5">
      <c r="A20" s="9" t="s">
        <v>108</v>
      </c>
      <c r="C20" s="65">
        <v>0</v>
      </c>
      <c r="D20" s="65">
        <v>0</v>
      </c>
      <c r="E20" s="65">
        <v>0</v>
      </c>
      <c r="F20" s="65">
        <v>0</v>
      </c>
      <c r="G20" s="147">
        <f>+'6'!G12</f>
        <v>-12880</v>
      </c>
      <c r="H20" s="147">
        <f>SUM(C20:G20)</f>
        <v>-12880</v>
      </c>
    </row>
    <row r="21" spans="1:9" ht="24.75" customHeight="1" x14ac:dyDescent="0.5">
      <c r="A21" s="9" t="s">
        <v>55</v>
      </c>
      <c r="C21" s="141">
        <v>0</v>
      </c>
      <c r="D21" s="141">
        <v>0</v>
      </c>
      <c r="E21" s="141">
        <v>0</v>
      </c>
      <c r="F21" s="141">
        <v>0</v>
      </c>
      <c r="G21" s="143">
        <v>0</v>
      </c>
      <c r="H21" s="143">
        <f>SUM(C21:G21)</f>
        <v>0</v>
      </c>
    </row>
    <row r="22" spans="1:9" ht="24.75" customHeight="1" x14ac:dyDescent="0.5">
      <c r="A22" s="9" t="s">
        <v>56</v>
      </c>
      <c r="C22" s="177">
        <f t="shared" ref="C22:H22" si="2">SUM(C20:C21)</f>
        <v>0</v>
      </c>
      <c r="D22" s="177">
        <f t="shared" si="2"/>
        <v>0</v>
      </c>
      <c r="E22" s="177">
        <f t="shared" si="2"/>
        <v>0</v>
      </c>
      <c r="F22" s="177">
        <f t="shared" si="2"/>
        <v>0</v>
      </c>
      <c r="G22" s="147">
        <f t="shared" si="2"/>
        <v>-12880</v>
      </c>
      <c r="H22" s="147">
        <f t="shared" si="2"/>
        <v>-12880</v>
      </c>
    </row>
    <row r="23" spans="1:9" ht="24.75" customHeight="1" thickBot="1" x14ac:dyDescent="0.55000000000000004">
      <c r="A23" s="9" t="s">
        <v>166</v>
      </c>
      <c r="C23" s="178">
        <f t="shared" ref="C23:H23" si="3">+C18+C19+C22</f>
        <v>432394</v>
      </c>
      <c r="D23" s="178">
        <f t="shared" si="3"/>
        <v>565028</v>
      </c>
      <c r="E23" s="178">
        <f t="shared" si="3"/>
        <v>15535</v>
      </c>
      <c r="F23" s="178">
        <f t="shared" si="3"/>
        <v>12707</v>
      </c>
      <c r="G23" s="148">
        <f t="shared" si="3"/>
        <v>-713221</v>
      </c>
      <c r="H23" s="142">
        <f t="shared" si="3"/>
        <v>312443</v>
      </c>
    </row>
    <row r="24" spans="1:9" ht="24" customHeight="1" thickTop="1" x14ac:dyDescent="0.5">
      <c r="C24" s="65"/>
      <c r="D24" s="65"/>
      <c r="E24" s="65"/>
      <c r="F24" s="65"/>
      <c r="G24" s="65"/>
      <c r="H24" s="65"/>
    </row>
    <row r="25" spans="1:9" x14ac:dyDescent="0.5">
      <c r="C25" s="65"/>
      <c r="D25" s="65"/>
      <c r="E25" s="65"/>
      <c r="F25" s="65"/>
      <c r="G25" s="65"/>
      <c r="H25" s="65"/>
    </row>
    <row r="26" spans="1:9" x14ac:dyDescent="0.5">
      <c r="C26" s="65"/>
      <c r="D26" s="65"/>
      <c r="E26" s="65"/>
      <c r="F26" s="65"/>
      <c r="G26" s="65"/>
      <c r="H26" s="65"/>
    </row>
    <row r="27" spans="1:9" x14ac:dyDescent="0.5">
      <c r="C27" s="65"/>
      <c r="D27" s="65"/>
      <c r="E27" s="65"/>
      <c r="F27" s="65"/>
      <c r="G27" s="65"/>
      <c r="H27" s="65"/>
    </row>
    <row r="28" spans="1:9" ht="24.75" customHeight="1" x14ac:dyDescent="0.5">
      <c r="C28" s="65"/>
      <c r="D28" s="65"/>
      <c r="E28" s="65"/>
      <c r="F28" s="65"/>
      <c r="G28" s="66" t="s">
        <v>57</v>
      </c>
      <c r="H28" s="65"/>
    </row>
    <row r="29" spans="1:9" ht="24.75" customHeight="1" x14ac:dyDescent="0.5">
      <c r="C29" s="65"/>
      <c r="D29" s="65"/>
      <c r="E29" s="65"/>
      <c r="F29" s="65"/>
      <c r="G29" s="66" t="s">
        <v>58</v>
      </c>
      <c r="H29" s="65"/>
    </row>
    <row r="30" spans="1:9" ht="23.25" customHeight="1" x14ac:dyDescent="0.5">
      <c r="C30" s="65"/>
      <c r="D30" s="65"/>
      <c r="E30" s="65"/>
      <c r="F30" s="65"/>
      <c r="G30" s="65"/>
      <c r="H30" s="65"/>
    </row>
    <row r="31" spans="1:9" ht="23.25" customHeight="1" x14ac:dyDescent="0.5">
      <c r="C31" s="65"/>
      <c r="D31" s="65"/>
      <c r="E31" s="65"/>
      <c r="F31" s="65"/>
      <c r="G31" s="65"/>
      <c r="H31" s="65"/>
    </row>
    <row r="32" spans="1:9" ht="23.25" customHeight="1" x14ac:dyDescent="0.5">
      <c r="C32" s="65"/>
      <c r="D32" s="65"/>
      <c r="E32" s="65"/>
      <c r="F32" s="65"/>
      <c r="G32" s="65"/>
      <c r="H32" s="65"/>
    </row>
    <row r="33" spans="1:8" ht="23.25" customHeight="1" x14ac:dyDescent="0.5">
      <c r="C33" s="65"/>
      <c r="D33" s="65"/>
      <c r="E33" s="65"/>
      <c r="F33" s="65"/>
      <c r="G33" s="65"/>
      <c r="H33" s="65"/>
    </row>
    <row r="34" spans="1:8" ht="23.25" customHeight="1" x14ac:dyDescent="0.5">
      <c r="C34" s="65"/>
      <c r="D34" s="65"/>
      <c r="E34" s="65"/>
      <c r="F34" s="65"/>
      <c r="G34" s="65"/>
      <c r="H34" s="65"/>
    </row>
    <row r="35" spans="1:8" ht="23.25" customHeight="1" x14ac:dyDescent="0.5">
      <c r="C35" s="65"/>
      <c r="D35" s="65"/>
      <c r="E35" s="65"/>
      <c r="F35" s="65"/>
      <c r="G35" s="65"/>
      <c r="H35" s="65"/>
    </row>
    <row r="36" spans="1:8" ht="23.25" customHeight="1" x14ac:dyDescent="0.5">
      <c r="C36" s="65"/>
      <c r="D36" s="65"/>
      <c r="E36" s="65"/>
      <c r="F36" s="65"/>
      <c r="G36" s="65"/>
      <c r="H36" s="65"/>
    </row>
    <row r="37" spans="1:8" x14ac:dyDescent="0.5">
      <c r="C37" s="65"/>
      <c r="D37" s="65"/>
      <c r="E37" s="65"/>
      <c r="F37" s="65"/>
      <c r="G37" s="65"/>
      <c r="H37" s="65"/>
    </row>
    <row r="38" spans="1:8" x14ac:dyDescent="0.5">
      <c r="C38" s="65"/>
      <c r="D38" s="65"/>
      <c r="E38" s="65"/>
      <c r="F38" s="65"/>
      <c r="G38" s="65"/>
      <c r="H38" s="65"/>
    </row>
    <row r="39" spans="1:8" x14ac:dyDescent="0.5">
      <c r="C39" s="65"/>
      <c r="D39" s="65"/>
      <c r="E39" s="65"/>
      <c r="F39" s="65"/>
      <c r="G39" s="65"/>
      <c r="H39" s="65"/>
    </row>
    <row r="40" spans="1:8" x14ac:dyDescent="0.5">
      <c r="C40" s="65"/>
      <c r="D40" s="65"/>
      <c r="E40" s="65"/>
      <c r="F40" s="65"/>
      <c r="G40" s="65"/>
      <c r="H40" s="65"/>
    </row>
    <row r="41" spans="1:8" ht="27.75" customHeight="1" x14ac:dyDescent="0.5">
      <c r="B41" s="23"/>
      <c r="F41" s="54"/>
      <c r="G41" s="54"/>
    </row>
    <row r="43" spans="1:8" ht="30.6" customHeight="1" x14ac:dyDescent="0.5">
      <c r="A43" s="2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90551181102362199" right="0.511811023622047" top="0.511811023622047" bottom="0.59055118110236204" header="0.118110236220472" footer="0.118110236220472"/>
  <pageSetup paperSize="9" scale="80" firstPageNumber="12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93"/>
  <sheetViews>
    <sheetView zoomScaleNormal="100" zoomScaleSheetLayoutView="80" workbookViewId="0"/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74.85546875" style="3" customWidth="1"/>
    <col min="5" max="5" width="1.5703125" style="3" customWidth="1"/>
    <col min="6" max="6" width="10.7109375" style="2" customWidth="1"/>
    <col min="7" max="9" width="10.7109375" style="1" customWidth="1"/>
    <col min="10" max="16384" width="9.140625" style="3"/>
  </cols>
  <sheetData>
    <row r="1" spans="1:9" ht="27" x14ac:dyDescent="0.55000000000000004">
      <c r="I1" s="152">
        <v>9</v>
      </c>
    </row>
    <row r="2" spans="1:9" ht="24" customHeight="1" x14ac:dyDescent="0.5">
      <c r="A2" s="188" t="s">
        <v>78</v>
      </c>
      <c r="B2" s="188"/>
      <c r="C2" s="188"/>
      <c r="D2" s="188"/>
      <c r="E2" s="188"/>
      <c r="F2" s="188"/>
      <c r="G2" s="188"/>
      <c r="H2" s="188"/>
      <c r="I2" s="188"/>
    </row>
    <row r="3" spans="1:9" ht="24" customHeight="1" x14ac:dyDescent="0.5">
      <c r="A3" s="188" t="s">
        <v>5</v>
      </c>
      <c r="B3" s="188"/>
      <c r="C3" s="188"/>
      <c r="D3" s="188"/>
      <c r="E3" s="188"/>
      <c r="F3" s="188"/>
      <c r="G3" s="188"/>
      <c r="H3" s="188"/>
      <c r="I3" s="188"/>
    </row>
    <row r="4" spans="1:9" ht="24.75" customHeight="1" x14ac:dyDescent="0.5">
      <c r="A4" s="187" t="str">
        <f>+'8'!A4:F4</f>
        <v>สำหรับงวดสามเดือนสิ้นสุดวันที่ 31 มีนาคม 2564</v>
      </c>
      <c r="B4" s="187"/>
      <c r="C4" s="187"/>
      <c r="D4" s="188"/>
      <c r="E4" s="188"/>
      <c r="F4" s="188"/>
      <c r="G4" s="188"/>
      <c r="H4" s="188"/>
      <c r="I4" s="188"/>
    </row>
    <row r="5" spans="1:9" x14ac:dyDescent="0.5">
      <c r="A5" s="7"/>
      <c r="B5" s="7"/>
      <c r="C5" s="7"/>
      <c r="D5" s="7"/>
      <c r="E5" s="7"/>
      <c r="F5" s="7"/>
      <c r="G5" s="7"/>
      <c r="H5" s="7"/>
      <c r="I5" s="91" t="s">
        <v>54</v>
      </c>
    </row>
    <row r="6" spans="1:9" x14ac:dyDescent="0.5">
      <c r="A6" s="10"/>
      <c r="B6" s="10"/>
      <c r="C6" s="10"/>
      <c r="D6" s="10"/>
      <c r="E6" s="10"/>
      <c r="F6" s="193" t="s">
        <v>0</v>
      </c>
      <c r="G6" s="193"/>
      <c r="H6" s="40" t="s">
        <v>11</v>
      </c>
      <c r="I6" s="40"/>
    </row>
    <row r="7" spans="1:9" s="26" customFormat="1" x14ac:dyDescent="0.5">
      <c r="A7" s="25"/>
      <c r="B7" s="25"/>
      <c r="C7" s="25"/>
      <c r="D7" s="25"/>
      <c r="E7" s="37"/>
      <c r="F7" s="41" t="s">
        <v>173</v>
      </c>
      <c r="G7" s="41" t="s">
        <v>130</v>
      </c>
      <c r="H7" s="41" t="s">
        <v>173</v>
      </c>
      <c r="I7" s="41" t="s">
        <v>130</v>
      </c>
    </row>
    <row r="8" spans="1:9" ht="12.75" customHeight="1" x14ac:dyDescent="0.5">
      <c r="A8" s="4"/>
      <c r="B8" s="4"/>
      <c r="C8" s="4"/>
      <c r="D8" s="4"/>
      <c r="E8" s="4"/>
      <c r="F8" s="36"/>
      <c r="G8" s="36"/>
      <c r="H8" s="36"/>
      <c r="I8" s="36"/>
    </row>
    <row r="9" spans="1:9" ht="24.75" customHeight="1" x14ac:dyDescent="0.5">
      <c r="A9" s="9" t="s">
        <v>6</v>
      </c>
      <c r="B9" s="8"/>
      <c r="C9" s="8"/>
      <c r="D9" s="8"/>
      <c r="E9" s="8"/>
      <c r="G9" s="39"/>
      <c r="H9" s="39"/>
      <c r="I9" s="39"/>
    </row>
    <row r="10" spans="1:9" s="27" customFormat="1" ht="24.75" customHeight="1" x14ac:dyDescent="0.5">
      <c r="B10" s="16" t="s">
        <v>108</v>
      </c>
      <c r="C10" s="16"/>
      <c r="D10" s="16"/>
      <c r="E10" s="16"/>
      <c r="F10" s="64">
        <f>+'5'!E33</f>
        <v>-33686</v>
      </c>
      <c r="G10" s="68">
        <f>+'5'!F33</f>
        <v>-51277</v>
      </c>
      <c r="H10" s="68">
        <f>+'5'!G33</f>
        <v>-12880</v>
      </c>
      <c r="I10" s="68">
        <f>+'5'!H33</f>
        <v>-50678</v>
      </c>
    </row>
    <row r="11" spans="1:9" s="27" customFormat="1" ht="24.75" customHeight="1" x14ac:dyDescent="0.5">
      <c r="B11" s="16" t="s">
        <v>206</v>
      </c>
      <c r="C11" s="16"/>
      <c r="D11" s="16"/>
      <c r="E11" s="16"/>
      <c r="F11" s="64"/>
      <c r="G11" s="68"/>
      <c r="H11" s="68"/>
      <c r="I11" s="68"/>
    </row>
    <row r="12" spans="1:9" s="27" customFormat="1" ht="24.75" customHeight="1" x14ac:dyDescent="0.5">
      <c r="C12" s="16" t="s">
        <v>35</v>
      </c>
      <c r="D12" s="16"/>
      <c r="E12" s="16"/>
      <c r="F12" s="64">
        <v>11333</v>
      </c>
      <c r="G12" s="64">
        <v>11534</v>
      </c>
      <c r="H12" s="68">
        <v>8505</v>
      </c>
      <c r="I12" s="68">
        <v>8643</v>
      </c>
    </row>
    <row r="13" spans="1:9" s="27" customFormat="1" ht="24.75" customHeight="1" x14ac:dyDescent="0.5">
      <c r="C13" s="16" t="s">
        <v>140</v>
      </c>
      <c r="D13" s="16"/>
      <c r="E13" s="16"/>
      <c r="F13" s="64">
        <v>812</v>
      </c>
      <c r="G13" s="64">
        <v>617</v>
      </c>
      <c r="H13" s="68">
        <v>130</v>
      </c>
      <c r="I13" s="68">
        <v>141</v>
      </c>
    </row>
    <row r="14" spans="1:9" s="27" customFormat="1" ht="24.75" customHeight="1" x14ac:dyDescent="0.5">
      <c r="C14" s="16" t="s">
        <v>136</v>
      </c>
      <c r="D14" s="16"/>
      <c r="E14" s="16"/>
      <c r="F14" s="64">
        <v>356</v>
      </c>
      <c r="G14" s="64">
        <v>378</v>
      </c>
      <c r="H14" s="68">
        <v>334</v>
      </c>
      <c r="I14" s="68">
        <v>354</v>
      </c>
    </row>
    <row r="15" spans="1:9" s="27" customFormat="1" ht="24.75" customHeight="1" x14ac:dyDescent="0.5">
      <c r="C15" s="16" t="s">
        <v>188</v>
      </c>
      <c r="D15" s="16"/>
      <c r="E15" s="16"/>
      <c r="F15" s="64">
        <v>1548</v>
      </c>
      <c r="G15" s="64">
        <v>51</v>
      </c>
      <c r="H15" s="68">
        <v>1527</v>
      </c>
      <c r="I15" s="68">
        <v>51</v>
      </c>
    </row>
    <row r="16" spans="1:9" s="27" customFormat="1" ht="24.75" customHeight="1" x14ac:dyDescent="0.5">
      <c r="B16" s="61"/>
      <c r="C16" s="16" t="s">
        <v>189</v>
      </c>
      <c r="D16" s="16"/>
      <c r="E16" s="16"/>
      <c r="F16" s="64">
        <v>8778</v>
      </c>
      <c r="G16" s="64">
        <v>1052</v>
      </c>
      <c r="H16" s="68">
        <v>5109</v>
      </c>
      <c r="I16" s="68">
        <v>1026</v>
      </c>
    </row>
    <row r="17" spans="1:9" s="27" customFormat="1" ht="24.75" customHeight="1" x14ac:dyDescent="0.5">
      <c r="B17" s="61"/>
      <c r="C17" s="16" t="s">
        <v>190</v>
      </c>
      <c r="D17" s="16"/>
      <c r="E17" s="16"/>
      <c r="F17" s="64">
        <v>0</v>
      </c>
      <c r="G17" s="64">
        <v>0</v>
      </c>
      <c r="H17" s="68">
        <v>-500</v>
      </c>
      <c r="I17" s="68">
        <v>0</v>
      </c>
    </row>
    <row r="18" spans="1:9" s="27" customFormat="1" ht="24.75" customHeight="1" x14ac:dyDescent="0.5">
      <c r="C18" s="16" t="s">
        <v>203</v>
      </c>
      <c r="D18" s="16"/>
      <c r="E18" s="16"/>
      <c r="F18" s="64">
        <v>0</v>
      </c>
      <c r="G18" s="64">
        <v>0</v>
      </c>
      <c r="H18" s="68">
        <v>0</v>
      </c>
      <c r="I18" s="68">
        <v>915</v>
      </c>
    </row>
    <row r="19" spans="1:9" s="27" customFormat="1" ht="24.75" customHeight="1" x14ac:dyDescent="0.5">
      <c r="C19" s="16" t="s">
        <v>191</v>
      </c>
      <c r="D19" s="16"/>
      <c r="E19" s="16"/>
      <c r="F19" s="64">
        <v>4227</v>
      </c>
      <c r="G19" s="64">
        <v>7495</v>
      </c>
      <c r="H19" s="68">
        <v>4227</v>
      </c>
      <c r="I19" s="68">
        <v>7495</v>
      </c>
    </row>
    <row r="20" spans="1:9" s="27" customFormat="1" ht="24.75" customHeight="1" x14ac:dyDescent="0.5">
      <c r="C20" s="16" t="s">
        <v>159</v>
      </c>
      <c r="D20" s="16"/>
      <c r="E20" s="16"/>
      <c r="F20" s="64">
        <v>3151</v>
      </c>
      <c r="G20" s="64">
        <v>636</v>
      </c>
      <c r="H20" s="128">
        <v>3151</v>
      </c>
      <c r="I20" s="128">
        <v>636</v>
      </c>
    </row>
    <row r="21" spans="1:9" s="27" customFormat="1" ht="24.75" customHeight="1" x14ac:dyDescent="0.5">
      <c r="C21" s="16" t="s">
        <v>134</v>
      </c>
      <c r="D21" s="16"/>
      <c r="E21" s="16"/>
      <c r="F21" s="64">
        <v>0</v>
      </c>
      <c r="G21" s="64">
        <v>0</v>
      </c>
      <c r="H21" s="128">
        <v>2615</v>
      </c>
      <c r="I21" s="128">
        <v>3420</v>
      </c>
    </row>
    <row r="22" spans="1:9" s="27" customFormat="1" ht="24.75" customHeight="1" x14ac:dyDescent="0.5">
      <c r="C22" s="16" t="s">
        <v>151</v>
      </c>
      <c r="D22" s="16"/>
      <c r="E22" s="16"/>
      <c r="F22" s="64">
        <v>0</v>
      </c>
      <c r="G22" s="64">
        <v>-6664</v>
      </c>
      <c r="H22" s="128">
        <v>0</v>
      </c>
      <c r="I22" s="128">
        <v>0</v>
      </c>
    </row>
    <row r="23" spans="1:9" s="27" customFormat="1" ht="24.75" customHeight="1" x14ac:dyDescent="0.5">
      <c r="C23" s="16" t="s">
        <v>125</v>
      </c>
      <c r="D23" s="16"/>
      <c r="E23" s="16"/>
      <c r="F23" s="64">
        <v>6</v>
      </c>
      <c r="G23" s="64">
        <v>6664</v>
      </c>
      <c r="H23" s="68">
        <v>0</v>
      </c>
      <c r="I23" s="68">
        <v>0</v>
      </c>
    </row>
    <row r="24" spans="1:9" s="27" customFormat="1" ht="24.75" customHeight="1" x14ac:dyDescent="0.5">
      <c r="C24" s="16" t="s">
        <v>198</v>
      </c>
      <c r="D24" s="16"/>
      <c r="E24" s="16"/>
      <c r="F24" s="64">
        <v>10880</v>
      </c>
      <c r="G24" s="64">
        <v>0</v>
      </c>
      <c r="H24" s="68">
        <v>0</v>
      </c>
      <c r="I24" s="68">
        <v>0</v>
      </c>
    </row>
    <row r="25" spans="1:9" s="27" customFormat="1" ht="24.75" customHeight="1" x14ac:dyDescent="0.5">
      <c r="C25" s="16" t="s">
        <v>97</v>
      </c>
      <c r="D25" s="16"/>
      <c r="E25" s="16"/>
      <c r="F25" s="64">
        <v>1529</v>
      </c>
      <c r="G25" s="64">
        <v>1506</v>
      </c>
      <c r="H25" s="68">
        <v>1442</v>
      </c>
      <c r="I25" s="68">
        <v>1482</v>
      </c>
    </row>
    <row r="26" spans="1:9" s="27" customFormat="1" ht="24.75" customHeight="1" x14ac:dyDescent="0.5">
      <c r="C26" s="16" t="s">
        <v>79</v>
      </c>
      <c r="D26" s="16"/>
      <c r="E26" s="16"/>
      <c r="F26" s="64">
        <v>-50</v>
      </c>
      <c r="G26" s="64">
        <v>-152</v>
      </c>
      <c r="H26" s="68">
        <v>-107</v>
      </c>
      <c r="I26" s="68">
        <v>-152</v>
      </c>
    </row>
    <row r="27" spans="1:9" s="27" customFormat="1" ht="24.75" customHeight="1" x14ac:dyDescent="0.5">
      <c r="C27" s="16" t="s">
        <v>141</v>
      </c>
      <c r="D27" s="16"/>
      <c r="E27" s="16"/>
      <c r="F27" s="64">
        <v>197</v>
      </c>
      <c r="G27" s="64">
        <v>117</v>
      </c>
      <c r="H27" s="68">
        <v>98</v>
      </c>
      <c r="I27" s="68">
        <v>73</v>
      </c>
    </row>
    <row r="28" spans="1:9" s="27" customFormat="1" ht="24.75" customHeight="1" x14ac:dyDescent="0.5">
      <c r="C28" s="16" t="s">
        <v>21</v>
      </c>
      <c r="D28" s="16"/>
      <c r="E28" s="16"/>
      <c r="F28" s="64">
        <v>5358</v>
      </c>
      <c r="G28" s="64">
        <v>3552</v>
      </c>
      <c r="H28" s="68">
        <v>2863</v>
      </c>
      <c r="I28" s="68">
        <v>3307</v>
      </c>
    </row>
    <row r="29" spans="1:9" s="27" customFormat="1" ht="24.75" customHeight="1" x14ac:dyDescent="0.5">
      <c r="C29" s="16" t="s">
        <v>142</v>
      </c>
      <c r="D29" s="16"/>
      <c r="E29" s="16"/>
      <c r="F29" s="64">
        <v>-2132</v>
      </c>
      <c r="G29" s="64">
        <v>-1810</v>
      </c>
      <c r="H29" s="68">
        <v>-2585</v>
      </c>
      <c r="I29" s="68">
        <v>-2677</v>
      </c>
    </row>
    <row r="30" spans="1:9" s="27" customFormat="1" ht="24.75" customHeight="1" x14ac:dyDescent="0.5">
      <c r="A30" s="16" t="s">
        <v>19</v>
      </c>
      <c r="B30" s="16" t="s">
        <v>137</v>
      </c>
      <c r="C30" s="16"/>
      <c r="D30" s="16"/>
      <c r="E30" s="16"/>
      <c r="F30" s="154">
        <f>SUM(F10:F29)</f>
        <v>12307</v>
      </c>
      <c r="G30" s="154">
        <f>SUM(G10:G29)</f>
        <v>-26301</v>
      </c>
      <c r="H30" s="154">
        <f>SUM(H10:H29)</f>
        <v>13929</v>
      </c>
      <c r="I30" s="154">
        <f>SUM(I10:I29)</f>
        <v>-25964</v>
      </c>
    </row>
    <row r="31" spans="1:9" s="27" customFormat="1" x14ac:dyDescent="0.5">
      <c r="A31" s="16"/>
      <c r="B31" s="16"/>
      <c r="C31" s="16"/>
      <c r="D31" s="16"/>
      <c r="E31" s="16"/>
      <c r="F31" s="155"/>
      <c r="G31" s="43"/>
      <c r="H31" s="43"/>
      <c r="I31" s="43"/>
    </row>
    <row r="32" spans="1:9" s="27" customFormat="1" ht="24.75" customHeight="1" x14ac:dyDescent="0.5">
      <c r="A32" s="16"/>
      <c r="B32" s="16"/>
      <c r="C32" s="16"/>
      <c r="D32" s="16"/>
      <c r="E32" s="16"/>
      <c r="F32" s="43"/>
      <c r="G32" s="43"/>
      <c r="H32" s="72" t="s">
        <v>57</v>
      </c>
    </row>
    <row r="33" spans="1:9" s="27" customFormat="1" ht="24.75" customHeight="1" x14ac:dyDescent="0.5">
      <c r="A33" s="16"/>
      <c r="B33" s="16"/>
      <c r="C33" s="16"/>
      <c r="D33" s="16"/>
      <c r="E33" s="16"/>
      <c r="F33" s="43"/>
      <c r="G33" s="43"/>
      <c r="H33" s="72" t="s">
        <v>58</v>
      </c>
    </row>
    <row r="34" spans="1:9" s="27" customFormat="1" x14ac:dyDescent="0.5">
      <c r="A34" s="16"/>
      <c r="B34" s="16"/>
      <c r="C34" s="16"/>
      <c r="D34" s="16"/>
      <c r="E34" s="16"/>
      <c r="F34" s="43"/>
      <c r="G34" s="43"/>
      <c r="H34" s="32"/>
      <c r="I34" s="43"/>
    </row>
    <row r="35" spans="1:9" s="27" customFormat="1" x14ac:dyDescent="0.5">
      <c r="A35" s="16"/>
      <c r="B35" s="16"/>
      <c r="C35" s="16"/>
      <c r="D35" s="16"/>
      <c r="E35" s="16"/>
      <c r="F35" s="43"/>
      <c r="G35" s="43"/>
      <c r="H35" s="32"/>
      <c r="I35" s="43"/>
    </row>
    <row r="36" spans="1:9" s="27" customFormat="1" x14ac:dyDescent="0.5">
      <c r="A36" s="16"/>
      <c r="B36" s="16"/>
      <c r="C36" s="16"/>
      <c r="D36" s="16"/>
      <c r="E36" s="16"/>
      <c r="F36" s="43"/>
      <c r="G36" s="43"/>
      <c r="H36" s="32"/>
      <c r="I36" s="43"/>
    </row>
    <row r="37" spans="1:9" s="27" customFormat="1" x14ac:dyDescent="0.5">
      <c r="A37" s="16"/>
      <c r="B37" s="16"/>
      <c r="C37" s="16"/>
      <c r="D37" s="16"/>
      <c r="E37" s="16"/>
      <c r="F37" s="43"/>
      <c r="G37" s="43"/>
      <c r="H37" s="32"/>
      <c r="I37" s="43"/>
    </row>
    <row r="38" spans="1:9" s="27" customFormat="1" x14ac:dyDescent="0.5">
      <c r="A38" s="16"/>
      <c r="B38" s="16"/>
      <c r="C38" s="16"/>
      <c r="D38" s="16"/>
      <c r="E38" s="16"/>
      <c r="F38" s="43"/>
      <c r="G38" s="43"/>
      <c r="H38" s="32"/>
      <c r="I38" s="43"/>
    </row>
    <row r="39" spans="1:9" s="27" customFormat="1" x14ac:dyDescent="0.5">
      <c r="A39" s="16"/>
      <c r="B39" s="16"/>
      <c r="C39" s="16"/>
      <c r="D39" s="16"/>
      <c r="E39" s="16"/>
      <c r="F39" s="43"/>
      <c r="G39" s="43"/>
      <c r="H39" s="32"/>
      <c r="I39" s="43"/>
    </row>
    <row r="40" spans="1:9" s="27" customFormat="1" x14ac:dyDescent="0.5">
      <c r="A40" s="16"/>
      <c r="B40" s="16"/>
      <c r="C40" s="16"/>
      <c r="D40" s="16"/>
      <c r="E40" s="16"/>
      <c r="F40" s="43"/>
      <c r="G40" s="43"/>
      <c r="H40" s="32"/>
      <c r="I40" s="43"/>
    </row>
    <row r="41" spans="1:9" s="27" customFormat="1" x14ac:dyDescent="0.5">
      <c r="A41" s="16"/>
      <c r="B41" s="16"/>
      <c r="C41" s="16"/>
      <c r="D41" s="16"/>
      <c r="E41" s="16"/>
      <c r="F41" s="43"/>
      <c r="G41" s="43"/>
      <c r="H41" s="32"/>
      <c r="I41" s="43"/>
    </row>
    <row r="42" spans="1:9" s="27" customFormat="1" x14ac:dyDescent="0.5">
      <c r="A42" s="16"/>
      <c r="B42" s="16"/>
      <c r="C42" s="16"/>
      <c r="D42" s="16"/>
      <c r="E42" s="16"/>
      <c r="F42" s="43"/>
      <c r="G42" s="43"/>
      <c r="H42" s="32"/>
      <c r="I42" s="43"/>
    </row>
    <row r="43" spans="1:9" s="27" customFormat="1" x14ac:dyDescent="0.5">
      <c r="A43" s="16"/>
      <c r="B43" s="16"/>
      <c r="C43" s="16"/>
      <c r="D43" s="16"/>
      <c r="E43" s="16"/>
      <c r="F43" s="43"/>
      <c r="G43" s="43"/>
      <c r="H43" s="32"/>
      <c r="I43" s="43"/>
    </row>
    <row r="44" spans="1:9" s="27" customFormat="1" ht="15.75" customHeight="1" x14ac:dyDescent="0.5">
      <c r="A44" s="16"/>
      <c r="B44" s="16"/>
      <c r="C44" s="16"/>
      <c r="D44" s="16"/>
      <c r="E44" s="16"/>
      <c r="F44" s="43"/>
      <c r="G44" s="43"/>
      <c r="H44" s="32"/>
      <c r="I44" s="43"/>
    </row>
    <row r="45" spans="1:9" s="27" customFormat="1" ht="33.950000000000003" customHeight="1" x14ac:dyDescent="0.5">
      <c r="A45" s="19" t="s">
        <v>1</v>
      </c>
      <c r="B45" s="19"/>
      <c r="C45" s="19"/>
      <c r="D45" s="16"/>
      <c r="E45" s="16"/>
      <c r="F45" s="43"/>
      <c r="G45" s="43"/>
      <c r="H45" s="43"/>
      <c r="I45" s="43"/>
    </row>
    <row r="46" spans="1:9" ht="27" x14ac:dyDescent="0.55000000000000004">
      <c r="I46" s="153">
        <v>10</v>
      </c>
    </row>
    <row r="47" spans="1:9" x14ac:dyDescent="0.5">
      <c r="A47" s="188" t="s">
        <v>78</v>
      </c>
      <c r="B47" s="188"/>
      <c r="C47" s="188"/>
      <c r="D47" s="188"/>
      <c r="E47" s="188"/>
      <c r="F47" s="188"/>
      <c r="G47" s="188"/>
      <c r="H47" s="188"/>
      <c r="I47" s="188"/>
    </row>
    <row r="48" spans="1:9" x14ac:dyDescent="0.5">
      <c r="A48" s="188" t="s">
        <v>5</v>
      </c>
      <c r="B48" s="188"/>
      <c r="C48" s="188"/>
      <c r="D48" s="188"/>
      <c r="E48" s="188"/>
      <c r="F48" s="188"/>
      <c r="G48" s="188"/>
      <c r="H48" s="188"/>
      <c r="I48" s="188"/>
    </row>
    <row r="49" spans="1:9" ht="24.75" customHeight="1" x14ac:dyDescent="0.5">
      <c r="A49" s="187" t="str">
        <f>+A4</f>
        <v>สำหรับงวดสามเดือนสิ้นสุดวันที่ 31 มีนาคม 2564</v>
      </c>
      <c r="B49" s="187"/>
      <c r="C49" s="187"/>
      <c r="D49" s="187"/>
      <c r="E49" s="187"/>
      <c r="F49" s="187"/>
      <c r="G49" s="187"/>
      <c r="H49" s="187"/>
      <c r="I49" s="187"/>
    </row>
    <row r="50" spans="1:9" ht="21" customHeight="1" x14ac:dyDescent="0.5">
      <c r="A50" s="7"/>
      <c r="B50" s="7"/>
      <c r="C50" s="7"/>
      <c r="D50" s="7"/>
      <c r="E50" s="7"/>
      <c r="F50" s="7"/>
      <c r="G50" s="7"/>
      <c r="H50" s="7"/>
      <c r="I50" s="91" t="s">
        <v>54</v>
      </c>
    </row>
    <row r="51" spans="1:9" ht="21.75" customHeight="1" x14ac:dyDescent="0.5">
      <c r="A51" s="10"/>
      <c r="B51" s="10"/>
      <c r="C51" s="10"/>
      <c r="D51" s="10"/>
      <c r="E51" s="10"/>
      <c r="F51" s="193" t="s">
        <v>0</v>
      </c>
      <c r="G51" s="193"/>
      <c r="H51" s="40" t="s">
        <v>11</v>
      </c>
      <c r="I51" s="40"/>
    </row>
    <row r="52" spans="1:9" s="26" customFormat="1" ht="23.1" customHeight="1" x14ac:dyDescent="0.5">
      <c r="A52" s="25"/>
      <c r="B52" s="25"/>
      <c r="C52" s="25"/>
      <c r="D52" s="25"/>
      <c r="E52" s="37"/>
      <c r="F52" s="41" t="s">
        <v>173</v>
      </c>
      <c r="G52" s="41" t="s">
        <v>130</v>
      </c>
      <c r="H52" s="41" t="s">
        <v>173</v>
      </c>
      <c r="I52" s="41" t="s">
        <v>130</v>
      </c>
    </row>
    <row r="53" spans="1:9" ht="6" customHeight="1" x14ac:dyDescent="0.5">
      <c r="A53" s="4"/>
      <c r="B53" s="4"/>
      <c r="C53" s="4"/>
      <c r="D53" s="4"/>
      <c r="E53" s="4"/>
      <c r="F53" s="36"/>
      <c r="G53" s="36"/>
      <c r="H53" s="36"/>
      <c r="I53" s="36"/>
    </row>
    <row r="54" spans="1:9" s="27" customFormat="1" x14ac:dyDescent="0.5">
      <c r="A54" s="9" t="s">
        <v>15</v>
      </c>
      <c r="B54" s="8"/>
      <c r="C54" s="8"/>
      <c r="D54" s="16"/>
      <c r="E54" s="16"/>
      <c r="F54" s="43"/>
      <c r="G54" s="68"/>
      <c r="H54" s="43"/>
      <c r="I54" s="43"/>
    </row>
    <row r="55" spans="1:9" s="27" customFormat="1" ht="24.6" customHeight="1" x14ac:dyDescent="0.5">
      <c r="A55" s="8"/>
      <c r="B55" s="3" t="s">
        <v>20</v>
      </c>
      <c r="C55" s="8"/>
      <c r="D55" s="16"/>
      <c r="E55" s="16"/>
      <c r="F55" s="43"/>
      <c r="G55" s="68"/>
      <c r="H55" s="68"/>
      <c r="I55" s="68"/>
    </row>
    <row r="56" spans="1:9" s="27" customFormat="1" ht="24.6" customHeight="1" x14ac:dyDescent="0.5">
      <c r="C56" s="16" t="s">
        <v>22</v>
      </c>
      <c r="D56" s="16"/>
      <c r="E56" s="16"/>
      <c r="F56" s="64">
        <v>-37707</v>
      </c>
      <c r="G56" s="64">
        <v>-8408</v>
      </c>
      <c r="H56" s="68">
        <v>-29206</v>
      </c>
      <c r="I56" s="68">
        <v>-7340</v>
      </c>
    </row>
    <row r="57" spans="1:9" s="27" customFormat="1" ht="24.6" customHeight="1" x14ac:dyDescent="0.5">
      <c r="C57" s="16" t="s">
        <v>192</v>
      </c>
      <c r="D57" s="16"/>
      <c r="E57" s="16"/>
      <c r="F57" s="64">
        <v>-16188</v>
      </c>
      <c r="G57" s="64">
        <v>37609</v>
      </c>
      <c r="H57" s="68">
        <v>-6698</v>
      </c>
      <c r="I57" s="68">
        <v>46436</v>
      </c>
    </row>
    <row r="58" spans="1:9" s="27" customFormat="1" ht="24.6" customHeight="1" x14ac:dyDescent="0.5">
      <c r="A58" s="16"/>
      <c r="B58" s="16"/>
      <c r="C58" s="16" t="s">
        <v>23</v>
      </c>
      <c r="D58" s="16"/>
      <c r="E58" s="16"/>
      <c r="F58" s="64">
        <v>-70556</v>
      </c>
      <c r="G58" s="64">
        <v>-17512</v>
      </c>
      <c r="H58" s="68">
        <v>-70530</v>
      </c>
      <c r="I58" s="68">
        <v>-17537</v>
      </c>
    </row>
    <row r="59" spans="1:9" s="27" customFormat="1" x14ac:dyDescent="0.5">
      <c r="A59" s="16"/>
      <c r="B59" s="16"/>
      <c r="C59" s="16" t="s">
        <v>24</v>
      </c>
      <c r="D59" s="16"/>
      <c r="E59" s="16"/>
      <c r="F59" s="64">
        <v>-8816</v>
      </c>
      <c r="G59" s="64">
        <v>2772</v>
      </c>
      <c r="H59" s="68">
        <v>-7795</v>
      </c>
      <c r="I59" s="68">
        <v>3161</v>
      </c>
    </row>
    <row r="60" spans="1:9" s="27" customFormat="1" x14ac:dyDescent="0.5">
      <c r="A60" s="16"/>
      <c r="B60" s="16"/>
      <c r="C60" s="16" t="s">
        <v>28</v>
      </c>
      <c r="D60" s="16"/>
      <c r="E60" s="16"/>
      <c r="F60" s="64">
        <v>1368</v>
      </c>
      <c r="G60" s="64">
        <v>1770</v>
      </c>
      <c r="H60" s="68">
        <v>309</v>
      </c>
      <c r="I60" s="68">
        <v>1803</v>
      </c>
    </row>
    <row r="61" spans="1:9" s="27" customFormat="1" ht="24.6" customHeight="1" x14ac:dyDescent="0.5">
      <c r="A61" s="16"/>
      <c r="B61" s="16" t="s">
        <v>25</v>
      </c>
      <c r="C61" s="16"/>
      <c r="D61" s="16"/>
      <c r="E61" s="16"/>
      <c r="F61" s="64"/>
      <c r="G61" s="64"/>
      <c r="H61" s="68"/>
      <c r="I61" s="68"/>
    </row>
    <row r="62" spans="1:9" s="27" customFormat="1" ht="24.6" customHeight="1" x14ac:dyDescent="0.5">
      <c r="A62" s="16"/>
      <c r="B62" s="16"/>
      <c r="C62" s="16" t="s">
        <v>26</v>
      </c>
      <c r="D62" s="16"/>
      <c r="E62" s="16"/>
      <c r="F62" s="64">
        <v>68689</v>
      </c>
      <c r="G62" s="64">
        <v>54037</v>
      </c>
      <c r="H62" s="68">
        <v>64820</v>
      </c>
      <c r="I62" s="68">
        <v>54304</v>
      </c>
    </row>
    <row r="63" spans="1:9" s="27" customFormat="1" ht="24.6" customHeight="1" x14ac:dyDescent="0.5">
      <c r="A63" s="16"/>
      <c r="B63" s="16"/>
      <c r="C63" s="16" t="s">
        <v>170</v>
      </c>
      <c r="D63" s="16"/>
      <c r="E63" s="16"/>
      <c r="F63" s="64">
        <v>-3541</v>
      </c>
      <c r="G63" s="64">
        <v>231</v>
      </c>
      <c r="H63" s="68">
        <v>-6541</v>
      </c>
      <c r="I63" s="68">
        <v>231</v>
      </c>
    </row>
    <row r="64" spans="1:9" s="27" customFormat="1" ht="24.6" customHeight="1" x14ac:dyDescent="0.5">
      <c r="A64" s="16"/>
      <c r="B64" s="16"/>
      <c r="C64" s="16" t="s">
        <v>132</v>
      </c>
      <c r="D64" s="16"/>
      <c r="E64" s="16"/>
      <c r="F64" s="64">
        <v>9680</v>
      </c>
      <c r="G64" s="64">
        <v>392</v>
      </c>
      <c r="H64" s="68">
        <v>9614</v>
      </c>
      <c r="I64" s="68">
        <v>-5089</v>
      </c>
    </row>
    <row r="65" spans="1:9" s="27" customFormat="1" ht="24.6" customHeight="1" x14ac:dyDescent="0.5">
      <c r="A65" s="16"/>
      <c r="B65" s="16"/>
      <c r="C65" s="16" t="s">
        <v>30</v>
      </c>
      <c r="D65" s="16"/>
      <c r="E65" s="16"/>
      <c r="F65" s="64">
        <v>1387</v>
      </c>
      <c r="G65" s="64">
        <v>1683</v>
      </c>
      <c r="H65" s="68">
        <v>499</v>
      </c>
      <c r="I65" s="68">
        <v>1204</v>
      </c>
    </row>
    <row r="66" spans="1:9" s="27" customFormat="1" ht="24.6" customHeight="1" x14ac:dyDescent="0.5">
      <c r="A66" s="16"/>
      <c r="B66" s="16"/>
      <c r="C66" s="16" t="s">
        <v>83</v>
      </c>
      <c r="D66" s="16"/>
      <c r="E66" s="16"/>
      <c r="F66" s="64">
        <v>0</v>
      </c>
      <c r="G66" s="64">
        <v>-1076</v>
      </c>
      <c r="H66" s="68">
        <v>0</v>
      </c>
      <c r="I66" s="68">
        <v>-1076</v>
      </c>
    </row>
    <row r="67" spans="1:9" s="27" customFormat="1" x14ac:dyDescent="0.5">
      <c r="B67" s="16" t="s">
        <v>150</v>
      </c>
      <c r="C67" s="16"/>
      <c r="D67" s="16"/>
      <c r="E67" s="16"/>
      <c r="F67" s="154">
        <f>SUM(F56:F66)+F30</f>
        <v>-43377</v>
      </c>
      <c r="G67" s="60">
        <f>SUM(G56:G66)+G30</f>
        <v>45197</v>
      </c>
      <c r="H67" s="60">
        <f>SUM(H56:H66)+H30</f>
        <v>-31599</v>
      </c>
      <c r="I67" s="60">
        <f>SUM(I56:I66)+I30</f>
        <v>50133</v>
      </c>
    </row>
    <row r="68" spans="1:9" s="27" customFormat="1" ht="24" customHeight="1" x14ac:dyDescent="0.5">
      <c r="B68" s="16"/>
      <c r="C68" s="16" t="s">
        <v>53</v>
      </c>
      <c r="D68" s="16"/>
      <c r="E68" s="16"/>
      <c r="F68" s="64">
        <v>-572</v>
      </c>
      <c r="G68" s="64">
        <v>-292</v>
      </c>
      <c r="H68" s="68">
        <v>-308</v>
      </c>
      <c r="I68" s="64">
        <v>-292</v>
      </c>
    </row>
    <row r="69" spans="1:9" s="30" customFormat="1" ht="24" customHeight="1" x14ac:dyDescent="0.5">
      <c r="A69" s="34" t="s">
        <v>110</v>
      </c>
      <c r="B69" s="29"/>
      <c r="C69" s="29"/>
      <c r="D69" s="29"/>
      <c r="E69" s="29"/>
      <c r="F69" s="71">
        <f>SUM(F67:F68)</f>
        <v>-43949</v>
      </c>
      <c r="G69" s="69">
        <f>SUM(G67:G68)</f>
        <v>44905</v>
      </c>
      <c r="H69" s="69">
        <f>SUM(H67:H68)</f>
        <v>-31907</v>
      </c>
      <c r="I69" s="69">
        <f>SUM(I67:I68)</f>
        <v>49841</v>
      </c>
    </row>
    <row r="70" spans="1:9" s="30" customFormat="1" ht="4.5" customHeight="1" x14ac:dyDescent="0.5">
      <c r="A70" s="34"/>
      <c r="B70" s="29"/>
      <c r="C70" s="29"/>
      <c r="D70" s="29"/>
      <c r="E70" s="29"/>
      <c r="F70" s="156"/>
      <c r="G70" s="13"/>
      <c r="H70" s="13"/>
      <c r="I70" s="13"/>
    </row>
    <row r="71" spans="1:9" x14ac:dyDescent="0.5">
      <c r="A71" s="9" t="s">
        <v>7</v>
      </c>
      <c r="B71" s="28"/>
      <c r="C71" s="28"/>
      <c r="D71" s="28"/>
      <c r="E71" s="28"/>
      <c r="F71" s="157"/>
      <c r="G71" s="33"/>
      <c r="H71" s="42"/>
      <c r="I71" s="42"/>
    </row>
    <row r="72" spans="1:9" ht="24.6" customHeight="1" x14ac:dyDescent="0.5">
      <c r="A72" s="9"/>
      <c r="B72" s="16" t="s">
        <v>204</v>
      </c>
      <c r="C72" s="28"/>
      <c r="D72" s="28"/>
      <c r="E72" s="28"/>
      <c r="F72" s="64">
        <v>102</v>
      </c>
      <c r="G72" s="64">
        <v>-2</v>
      </c>
      <c r="H72" s="68">
        <v>0</v>
      </c>
      <c r="I72" s="68">
        <v>0</v>
      </c>
    </row>
    <row r="73" spans="1:9" ht="24.6" customHeight="1" x14ac:dyDescent="0.5">
      <c r="A73" s="9"/>
      <c r="B73" s="3" t="s">
        <v>193</v>
      </c>
      <c r="C73" s="28"/>
      <c r="D73" s="28"/>
      <c r="E73" s="28"/>
      <c r="F73" s="64">
        <v>800</v>
      </c>
      <c r="G73" s="64">
        <v>0</v>
      </c>
      <c r="H73" s="68">
        <v>800</v>
      </c>
      <c r="I73" s="68">
        <v>0</v>
      </c>
    </row>
    <row r="74" spans="1:9" ht="24.6" customHeight="1" x14ac:dyDescent="0.5">
      <c r="B74" s="3" t="s">
        <v>194</v>
      </c>
      <c r="C74" s="19"/>
      <c r="D74" s="19"/>
      <c r="E74" s="19"/>
      <c r="F74" s="64">
        <v>0</v>
      </c>
      <c r="G74" s="64">
        <v>0</v>
      </c>
      <c r="H74" s="68">
        <v>-8800</v>
      </c>
      <c r="I74" s="68">
        <v>-915</v>
      </c>
    </row>
    <row r="75" spans="1:9" ht="24.6" customHeight="1" x14ac:dyDescent="0.5">
      <c r="B75" s="16" t="s">
        <v>195</v>
      </c>
      <c r="C75" s="19"/>
      <c r="D75" s="19"/>
      <c r="E75" s="19"/>
      <c r="F75" s="64">
        <v>16</v>
      </c>
      <c r="G75" s="64">
        <v>30</v>
      </c>
      <c r="H75" s="68">
        <v>12</v>
      </c>
      <c r="I75" s="68">
        <v>28</v>
      </c>
    </row>
    <row r="76" spans="1:9" x14ac:dyDescent="0.5">
      <c r="B76" s="16" t="s">
        <v>100</v>
      </c>
      <c r="C76" s="19"/>
      <c r="D76" s="19"/>
      <c r="E76" s="19"/>
      <c r="F76" s="64">
        <v>0</v>
      </c>
      <c r="G76" s="64">
        <v>0</v>
      </c>
      <c r="H76" s="68">
        <v>0</v>
      </c>
      <c r="I76" s="68">
        <v>-8990</v>
      </c>
    </row>
    <row r="77" spans="1:9" ht="24.6" customHeight="1" x14ac:dyDescent="0.5">
      <c r="B77" s="16" t="s">
        <v>127</v>
      </c>
      <c r="C77" s="19"/>
      <c r="D77" s="19"/>
      <c r="E77" s="19"/>
      <c r="F77" s="64">
        <v>-828</v>
      </c>
      <c r="G77" s="64">
        <v>0</v>
      </c>
      <c r="H77" s="68">
        <v>0</v>
      </c>
      <c r="I77" s="68">
        <v>0</v>
      </c>
    </row>
    <row r="78" spans="1:9" ht="24.6" customHeight="1" x14ac:dyDescent="0.5">
      <c r="B78" s="16" t="s">
        <v>101</v>
      </c>
      <c r="C78" s="19"/>
      <c r="D78" s="19"/>
      <c r="E78" s="19"/>
      <c r="F78" s="64">
        <v>-2454</v>
      </c>
      <c r="G78" s="64">
        <v>-1371</v>
      </c>
      <c r="H78" s="68">
        <v>-2229</v>
      </c>
      <c r="I78" s="68">
        <v>-818</v>
      </c>
    </row>
    <row r="79" spans="1:9" x14ac:dyDescent="0.5">
      <c r="B79" s="16" t="s">
        <v>102</v>
      </c>
      <c r="C79" s="19"/>
      <c r="D79" s="19"/>
      <c r="E79" s="19"/>
      <c r="F79" s="64">
        <v>30</v>
      </c>
      <c r="G79" s="64">
        <v>8</v>
      </c>
      <c r="H79" s="68">
        <v>30</v>
      </c>
      <c r="I79" s="68">
        <v>8</v>
      </c>
    </row>
    <row r="80" spans="1:9" x14ac:dyDescent="0.5">
      <c r="B80" s="16" t="s">
        <v>196</v>
      </c>
      <c r="C80" s="19"/>
      <c r="D80" s="19"/>
      <c r="E80" s="19"/>
      <c r="F80" s="64">
        <v>-360</v>
      </c>
      <c r="G80" s="64">
        <v>0</v>
      </c>
      <c r="H80" s="68">
        <v>-360</v>
      </c>
      <c r="I80" s="68">
        <v>0</v>
      </c>
    </row>
    <row r="81" spans="1:9" s="8" customFormat="1" ht="24.6" customHeight="1" x14ac:dyDescent="0.5">
      <c r="A81" s="34" t="s">
        <v>160</v>
      </c>
      <c r="B81" s="34"/>
      <c r="C81" s="34"/>
      <c r="D81" s="34"/>
      <c r="E81" s="34"/>
      <c r="F81" s="71">
        <f>SUM(F72:F80)</f>
        <v>-2694</v>
      </c>
      <c r="G81" s="71">
        <f>SUM(G72:G80)</f>
        <v>-1335</v>
      </c>
      <c r="H81" s="71">
        <f>SUM(H72:H80)</f>
        <v>-10547</v>
      </c>
      <c r="I81" s="71">
        <f>SUM(I72:I80)</f>
        <v>-10687</v>
      </c>
    </row>
    <row r="82" spans="1:9" s="8" customFormat="1" ht="6.75" customHeight="1" x14ac:dyDescent="0.5">
      <c r="A82" s="28"/>
      <c r="B82" s="28"/>
      <c r="C82" s="28"/>
      <c r="D82" s="28"/>
      <c r="E82" s="28"/>
      <c r="F82" s="13"/>
      <c r="G82" s="13"/>
      <c r="H82" s="13"/>
      <c r="I82" s="13"/>
    </row>
    <row r="83" spans="1:9" s="27" customFormat="1" ht="24" customHeight="1" x14ac:dyDescent="0.5">
      <c r="A83" s="16"/>
      <c r="B83" s="16"/>
      <c r="C83" s="16"/>
      <c r="D83" s="16"/>
      <c r="E83" s="16"/>
      <c r="F83" s="43"/>
      <c r="G83" s="43"/>
      <c r="H83" s="72" t="s">
        <v>57</v>
      </c>
    </row>
    <row r="84" spans="1:9" s="27" customFormat="1" ht="22.5" customHeight="1" x14ac:dyDescent="0.5">
      <c r="A84" s="16"/>
      <c r="B84" s="16"/>
      <c r="C84" s="16"/>
      <c r="D84" s="16"/>
      <c r="E84" s="16"/>
      <c r="F84" s="43"/>
      <c r="G84" s="43"/>
      <c r="H84" s="72" t="s">
        <v>58</v>
      </c>
    </row>
    <row r="85" spans="1:9" s="27" customFormat="1" ht="22.5" customHeight="1" x14ac:dyDescent="0.5">
      <c r="A85" s="16"/>
      <c r="B85" s="16"/>
      <c r="C85" s="16"/>
      <c r="D85" s="16"/>
      <c r="E85" s="16"/>
      <c r="F85" s="43"/>
      <c r="G85" s="43"/>
      <c r="H85" s="72"/>
    </row>
    <row r="86" spans="1:9" s="27" customFormat="1" ht="22.5" customHeight="1" x14ac:dyDescent="0.5">
      <c r="A86" s="16"/>
      <c r="B86" s="16"/>
      <c r="C86" s="16"/>
      <c r="D86" s="16"/>
      <c r="E86" s="16"/>
      <c r="F86" s="43"/>
      <c r="G86" s="43"/>
      <c r="H86" s="72"/>
    </row>
    <row r="87" spans="1:9" s="27" customFormat="1" ht="22.5" customHeight="1" x14ac:dyDescent="0.5">
      <c r="A87" s="16"/>
      <c r="B87" s="16"/>
      <c r="C87" s="16"/>
      <c r="D87" s="16"/>
      <c r="E87" s="16"/>
      <c r="F87" s="43"/>
      <c r="G87" s="43"/>
      <c r="H87" s="72"/>
    </row>
    <row r="88" spans="1:9" s="27" customFormat="1" ht="22.5" customHeight="1" x14ac:dyDescent="0.5">
      <c r="A88" s="16"/>
      <c r="B88" s="16"/>
      <c r="C88" s="16"/>
      <c r="D88" s="16"/>
      <c r="E88" s="16"/>
      <c r="F88" s="43"/>
      <c r="G88" s="43"/>
      <c r="H88" s="72"/>
    </row>
    <row r="89" spans="1:9" s="27" customFormat="1" ht="22.5" customHeight="1" x14ac:dyDescent="0.5">
      <c r="A89" s="16"/>
      <c r="B89" s="16"/>
      <c r="C89" s="16"/>
      <c r="D89" s="16"/>
      <c r="E89" s="16"/>
      <c r="F89" s="43"/>
      <c r="G89" s="43"/>
      <c r="H89" s="72"/>
    </row>
    <row r="92" spans="1:9" ht="21.75" customHeight="1" x14ac:dyDescent="0.5"/>
    <row r="93" spans="1:9" s="8" customFormat="1" ht="35.1" customHeight="1" x14ac:dyDescent="0.5">
      <c r="A93" s="19" t="s">
        <v>1</v>
      </c>
      <c r="B93" s="28"/>
      <c r="C93" s="28"/>
      <c r="D93" s="28"/>
      <c r="E93" s="28"/>
      <c r="F93" s="13"/>
      <c r="G93" s="13"/>
      <c r="H93" s="32"/>
      <c r="I93" s="13"/>
    </row>
  </sheetData>
  <sheetProtection formatCells="0" formatColumns="0" formatRows="0" insertColumns="0" insertRows="0" insertHyperlinks="0" deleteColumns="0" deleteRows="0" sort="0" autoFilter="0" pivotTables="0"/>
  <mergeCells count="8">
    <mergeCell ref="A47:I47"/>
    <mergeCell ref="A48:I48"/>
    <mergeCell ref="A49:I49"/>
    <mergeCell ref="F51:G51"/>
    <mergeCell ref="A2:I2"/>
    <mergeCell ref="A3:I3"/>
    <mergeCell ref="A4:I4"/>
    <mergeCell ref="F6:G6"/>
  </mergeCells>
  <phoneticPr fontId="12" type="noConversion"/>
  <pageMargins left="0.90551181102362199" right="0.511811023622047" top="0.511811023622047" bottom="0.59055118110236204" header="0.118110236220472" footer="0.118110236220472"/>
  <pageSetup paperSize="9" scale="74" firstPageNumber="12" fitToHeight="0" orientation="portrait" r:id="rId1"/>
  <headerFooter alignWithMargins="0"/>
  <rowBreaks count="1" manualBreakCount="1">
    <brk id="45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zoomScaleSheetLayoutView="85" workbookViewId="0"/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5.140625" style="3" customWidth="1"/>
    <col min="5" max="5" width="11.28515625" style="2" customWidth="1"/>
    <col min="6" max="8" width="11.28515625" style="1" customWidth="1"/>
    <col min="9" max="16384" width="9.140625" style="3"/>
  </cols>
  <sheetData>
    <row r="1" spans="1:8" ht="26.25" x14ac:dyDescent="0.55000000000000004">
      <c r="H1" s="92">
        <v>11</v>
      </c>
    </row>
    <row r="2" spans="1:8" ht="24.75" customHeight="1" x14ac:dyDescent="0.5">
      <c r="A2" s="188" t="s">
        <v>80</v>
      </c>
      <c r="B2" s="188"/>
      <c r="C2" s="188"/>
      <c r="D2" s="188"/>
      <c r="E2" s="188"/>
      <c r="F2" s="188"/>
      <c r="G2" s="188"/>
      <c r="H2" s="188"/>
    </row>
    <row r="3" spans="1:8" ht="24.75" customHeight="1" x14ac:dyDescent="0.5">
      <c r="A3" s="188" t="s">
        <v>5</v>
      </c>
      <c r="B3" s="188"/>
      <c r="C3" s="188"/>
      <c r="D3" s="188"/>
      <c r="E3" s="188"/>
      <c r="F3" s="188"/>
      <c r="G3" s="188"/>
      <c r="H3" s="188"/>
    </row>
    <row r="4" spans="1:8" ht="24.75" customHeight="1" x14ac:dyDescent="0.5">
      <c r="A4" s="187" t="str">
        <f>+'9-10'!A49:I49</f>
        <v>สำหรับงวดสามเดือนสิ้นสุดวันที่ 31 มีนาคม 2564</v>
      </c>
      <c r="B4" s="187"/>
      <c r="C4" s="187"/>
      <c r="D4" s="187"/>
      <c r="E4" s="187"/>
      <c r="F4" s="187"/>
      <c r="G4" s="187"/>
      <c r="H4" s="187"/>
    </row>
    <row r="5" spans="1:8" ht="24.75" customHeight="1" x14ac:dyDescent="0.5">
      <c r="A5" s="7"/>
      <c r="B5" s="7"/>
      <c r="C5" s="7"/>
      <c r="D5" s="7"/>
      <c r="E5" s="7"/>
      <c r="F5" s="7"/>
      <c r="G5" s="7"/>
      <c r="H5" s="91" t="s">
        <v>54</v>
      </c>
    </row>
    <row r="6" spans="1:8" x14ac:dyDescent="0.5">
      <c r="A6" s="10"/>
      <c r="B6" s="10"/>
      <c r="C6" s="10"/>
      <c r="D6" s="10"/>
      <c r="E6" s="193" t="s">
        <v>0</v>
      </c>
      <c r="F6" s="193"/>
      <c r="G6" s="40" t="s">
        <v>11</v>
      </c>
      <c r="H6" s="40"/>
    </row>
    <row r="7" spans="1:8" s="26" customFormat="1" x14ac:dyDescent="0.5">
      <c r="A7" s="25"/>
      <c r="B7" s="25"/>
      <c r="C7" s="25"/>
      <c r="D7" s="25"/>
      <c r="E7" s="41" t="s">
        <v>173</v>
      </c>
      <c r="F7" s="41" t="s">
        <v>130</v>
      </c>
      <c r="G7" s="41" t="s">
        <v>173</v>
      </c>
      <c r="H7" s="41" t="s">
        <v>130</v>
      </c>
    </row>
    <row r="8" spans="1:8" ht="18.95" customHeight="1" x14ac:dyDescent="0.5">
      <c r="A8" s="4"/>
      <c r="B8" s="4"/>
      <c r="C8" s="4"/>
      <c r="D8" s="4"/>
      <c r="E8" s="36"/>
      <c r="F8" s="36"/>
      <c r="G8" s="36"/>
      <c r="H8" s="36"/>
    </row>
    <row r="9" spans="1:8" ht="24.75" customHeight="1" x14ac:dyDescent="0.5">
      <c r="A9" s="34" t="s">
        <v>8</v>
      </c>
      <c r="B9" s="28"/>
      <c r="C9" s="28"/>
      <c r="D9" s="28"/>
      <c r="E9" s="12"/>
      <c r="F9" s="39"/>
      <c r="G9" s="39"/>
      <c r="H9" s="39"/>
    </row>
    <row r="10" spans="1:8" ht="24.75" customHeight="1" x14ac:dyDescent="0.5">
      <c r="A10" s="34"/>
      <c r="B10" s="34" t="s">
        <v>155</v>
      </c>
      <c r="C10" s="28"/>
      <c r="D10" s="28"/>
      <c r="E10" s="64">
        <v>7121</v>
      </c>
      <c r="F10" s="64">
        <v>-17965</v>
      </c>
      <c r="G10" s="68">
        <v>7121</v>
      </c>
      <c r="H10" s="68">
        <v>-17965</v>
      </c>
    </row>
    <row r="11" spans="1:8" ht="24.75" customHeight="1" x14ac:dyDescent="0.5">
      <c r="A11" s="34"/>
      <c r="B11" s="34" t="s">
        <v>145</v>
      </c>
      <c r="C11" s="28"/>
      <c r="D11" s="28"/>
      <c r="E11" s="68">
        <v>21800</v>
      </c>
      <c r="F11" s="68">
        <v>20090</v>
      </c>
      <c r="G11" s="68">
        <v>18000</v>
      </c>
      <c r="H11" s="68">
        <v>6000</v>
      </c>
    </row>
    <row r="12" spans="1:8" ht="24.75" customHeight="1" x14ac:dyDescent="0.5">
      <c r="A12" s="34"/>
      <c r="B12" s="34" t="s">
        <v>146</v>
      </c>
      <c r="C12" s="28"/>
      <c r="D12" s="28"/>
      <c r="E12" s="68">
        <v>-9900</v>
      </c>
      <c r="F12" s="68">
        <v>-10140</v>
      </c>
      <c r="G12" s="68">
        <v>-6350</v>
      </c>
      <c r="H12" s="68">
        <v>-7000</v>
      </c>
    </row>
    <row r="13" spans="1:8" ht="24.75" customHeight="1" x14ac:dyDescent="0.5">
      <c r="B13" s="16" t="s">
        <v>103</v>
      </c>
      <c r="C13" s="19"/>
      <c r="D13" s="28"/>
      <c r="E13" s="64">
        <v>11323</v>
      </c>
      <c r="F13" s="64">
        <v>0</v>
      </c>
      <c r="G13" s="68">
        <v>11323</v>
      </c>
      <c r="H13" s="68">
        <v>0</v>
      </c>
    </row>
    <row r="14" spans="1:8" ht="24.75" customHeight="1" x14ac:dyDescent="0.5">
      <c r="B14" s="16" t="s">
        <v>143</v>
      </c>
      <c r="C14" s="19"/>
      <c r="D14" s="28"/>
      <c r="E14" s="64">
        <v>0</v>
      </c>
      <c r="F14" s="64">
        <v>-17914</v>
      </c>
      <c r="G14" s="68">
        <v>0</v>
      </c>
      <c r="H14" s="68">
        <v>-17914</v>
      </c>
    </row>
    <row r="15" spans="1:8" ht="24.75" customHeight="1" x14ac:dyDescent="0.5">
      <c r="B15" s="16" t="s">
        <v>144</v>
      </c>
      <c r="C15" s="19"/>
      <c r="D15" s="28"/>
      <c r="E15" s="64">
        <v>8401</v>
      </c>
      <c r="F15" s="64">
        <v>0</v>
      </c>
      <c r="G15" s="68">
        <v>0</v>
      </c>
      <c r="H15" s="68">
        <v>7320</v>
      </c>
    </row>
    <row r="16" spans="1:8" ht="24.75" customHeight="1" x14ac:dyDescent="0.5">
      <c r="B16" s="16" t="s">
        <v>152</v>
      </c>
      <c r="C16" s="19"/>
      <c r="D16" s="28"/>
      <c r="E16" s="64">
        <v>-7941</v>
      </c>
      <c r="F16" s="64">
        <v>-2150</v>
      </c>
      <c r="G16" s="68">
        <v>0</v>
      </c>
      <c r="H16" s="68">
        <v>0</v>
      </c>
    </row>
    <row r="17" spans="1:8" ht="24.75" customHeight="1" x14ac:dyDescent="0.5">
      <c r="B17" s="16" t="s">
        <v>104</v>
      </c>
      <c r="C17" s="19"/>
      <c r="D17" s="28"/>
      <c r="E17" s="64">
        <v>-574</v>
      </c>
      <c r="F17" s="64">
        <v>-411</v>
      </c>
      <c r="G17" s="68">
        <v>-197</v>
      </c>
      <c r="H17" s="68">
        <v>-218</v>
      </c>
    </row>
    <row r="18" spans="1:8" ht="24.75" customHeight="1" x14ac:dyDescent="0.5">
      <c r="B18" s="16" t="s">
        <v>186</v>
      </c>
      <c r="C18" s="19"/>
      <c r="D18" s="28"/>
      <c r="E18" s="64">
        <v>2</v>
      </c>
      <c r="F18" s="64">
        <v>0</v>
      </c>
      <c r="G18" s="68">
        <v>2</v>
      </c>
      <c r="H18" s="68">
        <v>0</v>
      </c>
    </row>
    <row r="19" spans="1:8" ht="24.75" customHeight="1" x14ac:dyDescent="0.5">
      <c r="B19" s="16" t="s">
        <v>197</v>
      </c>
      <c r="C19" s="19"/>
      <c r="D19" s="28"/>
      <c r="E19" s="64">
        <v>-4733</v>
      </c>
      <c r="F19" s="64">
        <v>-3756</v>
      </c>
      <c r="G19" s="68">
        <v>-2621</v>
      </c>
      <c r="H19" s="68">
        <v>-3569</v>
      </c>
    </row>
    <row r="20" spans="1:8" ht="24.75" customHeight="1" x14ac:dyDescent="0.5">
      <c r="B20" s="16" t="s">
        <v>156</v>
      </c>
      <c r="C20" s="19"/>
      <c r="D20" s="19"/>
      <c r="E20" s="68">
        <v>0</v>
      </c>
      <c r="F20" s="68">
        <v>30</v>
      </c>
      <c r="G20" s="68">
        <v>0</v>
      </c>
      <c r="H20" s="68">
        <v>0</v>
      </c>
    </row>
    <row r="21" spans="1:8" s="8" customFormat="1" ht="24.75" customHeight="1" x14ac:dyDescent="0.5">
      <c r="A21" s="34" t="s">
        <v>111</v>
      </c>
      <c r="B21" s="34"/>
      <c r="C21" s="34"/>
      <c r="D21" s="34"/>
      <c r="E21" s="71">
        <f>SUM(E10:E20)</f>
        <v>25499</v>
      </c>
      <c r="F21" s="69">
        <f>SUM(F10:F20)</f>
        <v>-32216</v>
      </c>
      <c r="G21" s="69">
        <f>SUM(G10:G20)</f>
        <v>27278</v>
      </c>
      <c r="H21" s="69">
        <f>SUM(H10:H20)</f>
        <v>-33346</v>
      </c>
    </row>
    <row r="22" spans="1:8" s="8" customFormat="1" ht="18.95" customHeight="1" x14ac:dyDescent="0.5">
      <c r="A22" s="34"/>
      <c r="B22" s="34"/>
      <c r="C22" s="34"/>
      <c r="D22" s="34"/>
      <c r="E22" s="154"/>
      <c r="F22" s="68"/>
      <c r="G22" s="68"/>
      <c r="H22" s="68"/>
    </row>
    <row r="23" spans="1:8" s="8" customFormat="1" ht="24.75" customHeight="1" x14ac:dyDescent="0.5">
      <c r="A23" s="34" t="s">
        <v>81</v>
      </c>
      <c r="B23" s="34"/>
      <c r="C23" s="34"/>
      <c r="D23" s="34"/>
      <c r="E23" s="118">
        <v>-27</v>
      </c>
      <c r="F23" s="118">
        <v>-23</v>
      </c>
      <c r="G23" s="118">
        <v>-27</v>
      </c>
      <c r="H23" s="118">
        <v>-23</v>
      </c>
    </row>
    <row r="24" spans="1:8" s="8" customFormat="1" ht="24.75" customHeight="1" x14ac:dyDescent="0.5">
      <c r="A24" s="35" t="s">
        <v>112</v>
      </c>
      <c r="B24" s="35"/>
      <c r="C24" s="35"/>
      <c r="D24" s="34"/>
      <c r="E24" s="68">
        <f>+'9-10'!F69+'9-10'!F81+'11'!E21+E23</f>
        <v>-21171</v>
      </c>
      <c r="F24" s="68">
        <f>+'9-10'!G69+'9-10'!G81+'11'!F21+F23</f>
        <v>11331</v>
      </c>
      <c r="G24" s="68">
        <f>+'9-10'!H69+'9-10'!H81+'11'!G21+G23</f>
        <v>-15203</v>
      </c>
      <c r="H24" s="68">
        <f>+'9-10'!I69+'9-10'!I81+'11'!H21+H23</f>
        <v>5785</v>
      </c>
    </row>
    <row r="25" spans="1:8" s="8" customFormat="1" ht="24.75" customHeight="1" x14ac:dyDescent="0.5">
      <c r="A25" s="35" t="s">
        <v>59</v>
      </c>
      <c r="B25" s="35"/>
      <c r="C25" s="35"/>
      <c r="D25" s="34"/>
      <c r="E25" s="64">
        <f>+'3-4'!F11</f>
        <v>30840</v>
      </c>
      <c r="F25" s="68">
        <v>9915</v>
      </c>
      <c r="G25" s="68">
        <f>+'3-4'!H11</f>
        <v>24035</v>
      </c>
      <c r="H25" s="68">
        <v>9102</v>
      </c>
    </row>
    <row r="26" spans="1:8" s="8" customFormat="1" ht="24.75" customHeight="1" thickBot="1" x14ac:dyDescent="0.55000000000000004">
      <c r="A26" s="35" t="s">
        <v>60</v>
      </c>
      <c r="B26" s="35"/>
      <c r="C26" s="35"/>
      <c r="D26" s="34"/>
      <c r="E26" s="158">
        <f>SUM(E24:E25)</f>
        <v>9669</v>
      </c>
      <c r="F26" s="70">
        <f>SUM(F24:F25)</f>
        <v>21246</v>
      </c>
      <c r="G26" s="70">
        <f>SUM(G24:G25)</f>
        <v>8832</v>
      </c>
      <c r="H26" s="70">
        <f>SUM(H24:H25)</f>
        <v>14887</v>
      </c>
    </row>
    <row r="27" spans="1:8" s="8" customFormat="1" ht="18.95" customHeight="1" thickTop="1" x14ac:dyDescent="0.5">
      <c r="A27" s="6"/>
      <c r="B27" s="6"/>
      <c r="C27" s="6"/>
      <c r="D27" s="28"/>
      <c r="E27" s="159"/>
      <c r="F27" s="44"/>
      <c r="G27" s="159"/>
      <c r="H27" s="44"/>
    </row>
    <row r="28" spans="1:8" s="8" customFormat="1" ht="24.75" customHeight="1" x14ac:dyDescent="0.5">
      <c r="A28" s="93" t="s">
        <v>138</v>
      </c>
      <c r="B28" s="94"/>
      <c r="C28" s="56"/>
      <c r="D28" s="28"/>
      <c r="E28" s="44"/>
      <c r="F28" s="44"/>
      <c r="G28" s="13"/>
      <c r="H28" s="44"/>
    </row>
    <row r="29" spans="1:8" s="8" customFormat="1" ht="24.75" customHeight="1" x14ac:dyDescent="0.5">
      <c r="A29" s="38" t="s">
        <v>139</v>
      </c>
      <c r="B29" s="38"/>
      <c r="C29" s="56"/>
      <c r="D29" s="28"/>
      <c r="E29" s="44"/>
      <c r="F29" s="44"/>
      <c r="G29" s="13"/>
      <c r="H29" s="44"/>
    </row>
    <row r="30" spans="1:8" s="8" customFormat="1" ht="24.75" customHeight="1" x14ac:dyDescent="0.5">
      <c r="A30" s="56"/>
      <c r="B30" s="57" t="s">
        <v>98</v>
      </c>
      <c r="C30" s="56"/>
      <c r="D30" s="28"/>
      <c r="E30" s="64">
        <v>567</v>
      </c>
      <c r="F30" s="64">
        <v>296</v>
      </c>
      <c r="G30" s="64">
        <v>567</v>
      </c>
      <c r="H30" s="68">
        <v>276</v>
      </c>
    </row>
    <row r="31" spans="1:8" s="8" customFormat="1" ht="24.75" customHeight="1" x14ac:dyDescent="0.5">
      <c r="A31" s="56"/>
      <c r="B31" s="57" t="s">
        <v>147</v>
      </c>
      <c r="C31" s="56"/>
      <c r="D31" s="28"/>
      <c r="E31" s="64">
        <v>76</v>
      </c>
      <c r="F31" s="64">
        <v>82</v>
      </c>
      <c r="G31" s="64">
        <v>42</v>
      </c>
      <c r="H31" s="68">
        <v>82</v>
      </c>
    </row>
    <row r="32" spans="1:8" s="8" customFormat="1" ht="24.75" customHeight="1" x14ac:dyDescent="0.5">
      <c r="A32" s="56"/>
      <c r="B32" s="57" t="s">
        <v>199</v>
      </c>
      <c r="C32" s="56"/>
      <c r="D32" s="28"/>
      <c r="E32" s="64">
        <v>1436</v>
      </c>
      <c r="F32" s="64">
        <v>0</v>
      </c>
      <c r="G32" s="64">
        <v>0</v>
      </c>
      <c r="H32" s="68">
        <v>0</v>
      </c>
    </row>
    <row r="33" spans="1:8" s="8" customFormat="1" x14ac:dyDescent="0.5">
      <c r="A33" s="56"/>
      <c r="B33" s="57" t="s">
        <v>157</v>
      </c>
      <c r="C33" s="56"/>
      <c r="D33" s="28"/>
      <c r="E33" s="64">
        <v>0</v>
      </c>
      <c r="F33" s="64">
        <v>661</v>
      </c>
      <c r="G33" s="64">
        <v>0</v>
      </c>
      <c r="H33" s="68">
        <v>661</v>
      </c>
    </row>
    <row r="34" spans="1:8" s="8" customFormat="1" x14ac:dyDescent="0.5">
      <c r="A34" s="56"/>
      <c r="B34" s="57" t="s">
        <v>158</v>
      </c>
      <c r="C34" s="56"/>
      <c r="D34" s="28"/>
      <c r="E34" s="64">
        <v>0</v>
      </c>
      <c r="F34" s="64">
        <v>4654</v>
      </c>
      <c r="G34" s="64">
        <v>0</v>
      </c>
      <c r="H34" s="68">
        <v>4654</v>
      </c>
    </row>
    <row r="36" spans="1:8" s="8" customFormat="1" ht="17.25" customHeight="1" x14ac:dyDescent="0.5">
      <c r="A36" s="56"/>
      <c r="B36" s="57"/>
      <c r="C36" s="56"/>
      <c r="D36" s="28"/>
      <c r="E36" s="64"/>
      <c r="F36" s="64"/>
      <c r="G36" s="68"/>
      <c r="H36" s="68"/>
    </row>
    <row r="37" spans="1:8" s="27" customFormat="1" ht="24.75" customHeight="1" x14ac:dyDescent="0.5">
      <c r="A37" s="16"/>
      <c r="B37" s="16"/>
      <c r="C37" s="16"/>
      <c r="D37" s="16"/>
      <c r="E37" s="43"/>
      <c r="F37" s="43"/>
      <c r="G37" s="72" t="s">
        <v>57</v>
      </c>
    </row>
    <row r="38" spans="1:8" s="27" customFormat="1" ht="24.75" customHeight="1" x14ac:dyDescent="0.5">
      <c r="A38" s="16"/>
      <c r="B38" s="16"/>
      <c r="C38" s="16"/>
      <c r="D38" s="16"/>
      <c r="E38" s="43"/>
      <c r="F38" s="43"/>
      <c r="G38" s="72" t="s">
        <v>58</v>
      </c>
    </row>
    <row r="39" spans="1:8" s="27" customFormat="1" ht="24.75" customHeight="1" x14ac:dyDescent="0.5">
      <c r="A39" s="16"/>
      <c r="B39" s="16"/>
      <c r="C39" s="16"/>
      <c r="D39" s="16"/>
      <c r="E39" s="43"/>
      <c r="F39" s="43"/>
      <c r="G39" s="72"/>
    </row>
    <row r="40" spans="1:8" s="27" customFormat="1" ht="24.75" customHeight="1" x14ac:dyDescent="0.5">
      <c r="A40" s="16"/>
      <c r="B40" s="16"/>
      <c r="C40" s="16"/>
      <c r="D40" s="16"/>
      <c r="E40" s="43"/>
      <c r="F40" s="43"/>
      <c r="G40" s="72"/>
    </row>
    <row r="41" spans="1:8" s="27" customFormat="1" ht="31.5" customHeight="1" x14ac:dyDescent="0.5">
      <c r="A41" s="16"/>
      <c r="B41" s="16"/>
      <c r="C41" s="16"/>
      <c r="D41" s="16"/>
      <c r="E41" s="43"/>
      <c r="F41" s="43"/>
      <c r="G41" s="72"/>
    </row>
    <row r="42" spans="1:8" s="27" customFormat="1" ht="36" customHeight="1" x14ac:dyDescent="0.5">
      <c r="A42" s="19" t="s">
        <v>1</v>
      </c>
      <c r="B42" s="19"/>
      <c r="C42" s="19"/>
      <c r="D42" s="16"/>
      <c r="E42" s="43"/>
      <c r="F42" s="43"/>
      <c r="G42" s="43"/>
      <c r="H42" s="43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79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3-4</vt:lpstr>
      <vt:lpstr>5</vt:lpstr>
      <vt:lpstr>6</vt:lpstr>
      <vt:lpstr>7</vt:lpstr>
      <vt:lpstr>8</vt:lpstr>
      <vt:lpstr>9-10</vt:lpstr>
      <vt:lpstr>11</vt:lpstr>
      <vt:lpstr>'3-4'!Print_Area</vt:lpstr>
      <vt:lpstr>'7'!Print_Area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Nongluk Jitkoa</cp:lastModifiedBy>
  <cp:lastPrinted>2021-05-24T01:32:14Z</cp:lastPrinted>
  <dcterms:created xsi:type="dcterms:W3CDTF">1998-10-08T09:24:18Z</dcterms:created>
  <dcterms:modified xsi:type="dcterms:W3CDTF">2021-05-24T02:35:15Z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