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4120" yWindow="960" windowWidth="20730" windowHeight="11760"/>
  </bookViews>
  <sheets>
    <sheet name="BS" sheetId="4" r:id="rId1"/>
    <sheet name="PL&amp;CF" sheetId="1" r:id="rId2"/>
    <sheet name="CE-Conso" sheetId="2" r:id="rId3"/>
    <sheet name="CE-TheCom" sheetId="3" r:id="rId4"/>
  </sheets>
  <definedNames>
    <definedName name="_xlnm.Print_Area" localSheetId="0">BS!$A$1:$M$91</definedName>
    <definedName name="_xlnm.Print_Area" localSheetId="2">'CE-Conso'!$A$1:$AB$32</definedName>
    <definedName name="_xlnm.Print_Area" localSheetId="3">'CE-TheCom'!$A$1:$N$24</definedName>
    <definedName name="_xlnm.Print_Area" localSheetId="1">'PL&amp;CF'!$A$1:$M$161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1" l="1"/>
  <c r="M12" i="1"/>
  <c r="I23" i="1"/>
  <c r="M24" i="1" l="1"/>
  <c r="M27" i="1" s="1"/>
  <c r="M29" i="1" s="1"/>
  <c r="N23" i="2"/>
  <c r="P23" i="2"/>
  <c r="P24" i="2" s="1"/>
  <c r="P29" i="2" s="1"/>
  <c r="P19" i="2"/>
  <c r="P17" i="2"/>
  <c r="G154" i="1" l="1"/>
  <c r="G73" i="1" l="1"/>
  <c r="I11" i="1" l="1"/>
  <c r="I12" i="1" s="1"/>
  <c r="I24" i="1" s="1"/>
  <c r="I27" i="1" s="1"/>
  <c r="I29" i="1" s="1"/>
  <c r="AB27" i="2" l="1"/>
  <c r="M58" i="4" l="1"/>
  <c r="K58" i="4"/>
  <c r="I58" i="4"/>
  <c r="G58" i="4"/>
  <c r="I23" i="3" l="1"/>
  <c r="G23" i="3"/>
  <c r="E23" i="3"/>
  <c r="K154" i="1"/>
  <c r="K151" i="1"/>
  <c r="M61" i="1" l="1"/>
  <c r="L61" i="1"/>
  <c r="K61" i="1"/>
  <c r="J61" i="1"/>
  <c r="I61" i="1"/>
  <c r="G61" i="1"/>
  <c r="G80" i="4"/>
  <c r="G82" i="4" s="1"/>
  <c r="G16" i="4" l="1"/>
  <c r="M151" i="1" l="1"/>
  <c r="M142" i="1"/>
  <c r="I151" i="1"/>
  <c r="I142" i="1"/>
  <c r="M66" i="1"/>
  <c r="I73" i="1"/>
  <c r="I66" i="1"/>
  <c r="I67" i="1" l="1"/>
  <c r="M67" i="1"/>
  <c r="I50" i="1"/>
  <c r="G142" i="1"/>
  <c r="I69" i="1" l="1"/>
  <c r="I72" i="1" s="1"/>
  <c r="I32" i="1"/>
  <c r="I38" i="1" s="1"/>
  <c r="I85" i="1"/>
  <c r="I105" i="1" s="1"/>
  <c r="I115" i="1" s="1"/>
  <c r="I117" i="1" s="1"/>
  <c r="I153" i="1" s="1"/>
  <c r="I155" i="1" s="1"/>
  <c r="I34" i="1"/>
  <c r="M85" i="1"/>
  <c r="M105" i="1" s="1"/>
  <c r="M115" i="1" s="1"/>
  <c r="M117" i="1" s="1"/>
  <c r="M153" i="1" s="1"/>
  <c r="M155" i="1" s="1"/>
  <c r="M13" i="3"/>
  <c r="I74" i="1" l="1"/>
  <c r="M32" i="1"/>
  <c r="M38" i="1" s="1"/>
  <c r="M50" i="1"/>
  <c r="M69" i="1" s="1"/>
  <c r="M72" i="1" s="1"/>
  <c r="N16" i="2"/>
  <c r="V18" i="2"/>
  <c r="X18" i="2" s="1"/>
  <c r="AB18" i="2" s="1"/>
  <c r="Z15" i="2"/>
  <c r="L16" i="2" l="1"/>
  <c r="K11" i="3"/>
  <c r="K18" i="3"/>
  <c r="L15" i="2" l="1"/>
  <c r="L17" i="2" s="1"/>
  <c r="K27" i="4"/>
  <c r="K142" i="1" l="1"/>
  <c r="M84" i="4" l="1"/>
  <c r="K10" i="3" l="1"/>
  <c r="M10" i="3" s="1"/>
  <c r="K66" i="1"/>
  <c r="K12" i="1"/>
  <c r="K23" i="1"/>
  <c r="K80" i="4"/>
  <c r="K47" i="4"/>
  <c r="K16" i="4"/>
  <c r="M11" i="3"/>
  <c r="I12" i="3"/>
  <c r="G12" i="3"/>
  <c r="E12" i="3"/>
  <c r="V16" i="2"/>
  <c r="X16" i="2" s="1"/>
  <c r="AB16" i="2" s="1"/>
  <c r="V15" i="2"/>
  <c r="X15" i="2" s="1"/>
  <c r="AB15" i="2" s="1"/>
  <c r="Z17" i="2"/>
  <c r="Z19" i="2" s="1"/>
  <c r="Z21" i="2" s="1"/>
  <c r="T17" i="2"/>
  <c r="T19" i="2" s="1"/>
  <c r="T21" i="2" s="1"/>
  <c r="R17" i="2"/>
  <c r="R19" i="2" s="1"/>
  <c r="R21" i="2" s="1"/>
  <c r="N17" i="2"/>
  <c r="N19" i="2" s="1"/>
  <c r="N21" i="2" s="1"/>
  <c r="L19" i="2"/>
  <c r="L21" i="2" s="1"/>
  <c r="J17" i="2"/>
  <c r="J19" i="2" s="1"/>
  <c r="J21" i="2" s="1"/>
  <c r="H17" i="2"/>
  <c r="H19" i="2" s="1"/>
  <c r="H21" i="2" s="1"/>
  <c r="F17" i="2"/>
  <c r="F19" i="2" s="1"/>
  <c r="F21" i="2" s="1"/>
  <c r="K82" i="4" l="1"/>
  <c r="V21" i="2"/>
  <c r="K24" i="1"/>
  <c r="I14" i="3"/>
  <c r="I16" i="3" s="1"/>
  <c r="I22" i="3" s="1"/>
  <c r="E14" i="3"/>
  <c r="E22" i="3" s="1"/>
  <c r="G14" i="3"/>
  <c r="G16" i="3" s="1"/>
  <c r="G22" i="3" s="1"/>
  <c r="K12" i="3"/>
  <c r="M12" i="3"/>
  <c r="M14" i="3" s="1"/>
  <c r="X17" i="2"/>
  <c r="AB17" i="2"/>
  <c r="V17" i="2"/>
  <c r="V19" i="2" s="1"/>
  <c r="K67" i="1"/>
  <c r="K59" i="4"/>
  <c r="K28" i="4"/>
  <c r="G23" i="1"/>
  <c r="K27" i="1" l="1"/>
  <c r="K83" i="4"/>
  <c r="X19" i="2"/>
  <c r="AB19" i="2"/>
  <c r="X21" i="2"/>
  <c r="E16" i="3"/>
  <c r="K14" i="3"/>
  <c r="K16" i="3" s="1"/>
  <c r="K22" i="3" s="1"/>
  <c r="G66" i="1"/>
  <c r="L23" i="2" s="1"/>
  <c r="K85" i="1" l="1"/>
  <c r="K29" i="1"/>
  <c r="K84" i="4"/>
  <c r="AB21" i="2"/>
  <c r="V28" i="2"/>
  <c r="V22" i="2"/>
  <c r="K17" i="3" l="1"/>
  <c r="Z22" i="2"/>
  <c r="Z24" i="2" s="1"/>
  <c r="X28" i="2"/>
  <c r="AB28" i="2" s="1"/>
  <c r="T24" i="2"/>
  <c r="R24" i="2"/>
  <c r="J24" i="2"/>
  <c r="H24" i="2"/>
  <c r="F24" i="2"/>
  <c r="G151" i="1"/>
  <c r="K19" i="3" l="1"/>
  <c r="K21" i="3" s="1"/>
  <c r="K23" i="3" s="1"/>
  <c r="M20" i="3"/>
  <c r="M18" i="3" l="1"/>
  <c r="I19" i="3"/>
  <c r="I21" i="3" s="1"/>
  <c r="G19" i="3"/>
  <c r="G21" i="3" s="1"/>
  <c r="E19" i="3"/>
  <c r="E21" i="3" s="1"/>
  <c r="G12" i="1"/>
  <c r="G24" i="1" s="1"/>
  <c r="G47" i="4"/>
  <c r="G27" i="4"/>
  <c r="I84" i="4" l="1"/>
  <c r="G59" i="4"/>
  <c r="G28" i="4"/>
  <c r="G83" i="4" l="1"/>
  <c r="G27" i="1"/>
  <c r="G85" i="1" l="1"/>
  <c r="G105" i="1" s="1"/>
  <c r="G115" i="1" s="1"/>
  <c r="G117" i="1" s="1"/>
  <c r="G153" i="1" s="1"/>
  <c r="G84" i="4"/>
  <c r="G29" i="1"/>
  <c r="V23" i="2"/>
  <c r="X23" i="2" s="1"/>
  <c r="G67" i="1"/>
  <c r="K50" i="1"/>
  <c r="M16" i="3"/>
  <c r="M22" i="3" s="1"/>
  <c r="G32" i="1" l="1"/>
  <c r="L22" i="2" s="1"/>
  <c r="X22" i="2" s="1"/>
  <c r="K69" i="1"/>
  <c r="K72" i="1" s="1"/>
  <c r="G34" i="1"/>
  <c r="K105" i="1"/>
  <c r="G50" i="1"/>
  <c r="G69" i="1" s="1"/>
  <c r="V24" i="2"/>
  <c r="N24" i="2"/>
  <c r="AB23" i="2"/>
  <c r="K32" i="1"/>
  <c r="M17" i="3"/>
  <c r="M19" i="3" s="1"/>
  <c r="M21" i="3" s="1"/>
  <c r="M23" i="3" s="1"/>
  <c r="R29" i="2"/>
  <c r="G38" i="1" l="1"/>
  <c r="K38" i="1"/>
  <c r="AB22" i="2"/>
  <c r="AB24" i="2" s="1"/>
  <c r="K115" i="1"/>
  <c r="K117" i="1" s="1"/>
  <c r="K153" i="1" s="1"/>
  <c r="K155" i="1" s="1"/>
  <c r="L24" i="2"/>
  <c r="G72" i="1"/>
  <c r="G74" i="1"/>
  <c r="X24" i="2" l="1"/>
  <c r="X29" i="2" s="1"/>
  <c r="K156" i="1"/>
  <c r="N29" i="2" l="1"/>
  <c r="T29" i="2"/>
  <c r="J29" i="2"/>
  <c r="H29" i="2"/>
  <c r="H31" i="2" s="1"/>
  <c r="F29" i="2"/>
  <c r="F31" i="2" s="1"/>
  <c r="V29" i="2" l="1"/>
  <c r="V31" i="2" s="1"/>
  <c r="G155" i="1" l="1"/>
  <c r="G156" i="1" s="1"/>
  <c r="F30" i="2" l="1"/>
  <c r="H30" i="2"/>
  <c r="J30" i="2"/>
  <c r="J31" i="2" l="1"/>
  <c r="V30" i="2"/>
  <c r="Z30" i="2" l="1"/>
  <c r="Z29" i="2" l="1"/>
  <c r="Z31" i="2" s="1"/>
  <c r="L29" i="2" l="1"/>
  <c r="L30" i="2" l="1"/>
  <c r="L31" i="2"/>
  <c r="AB30" i="2"/>
  <c r="AB29" i="2"/>
  <c r="X30" i="2"/>
  <c r="AB31" i="2" l="1"/>
  <c r="X31" i="2"/>
</calcChain>
</file>

<file path=xl/sharedStrings.xml><?xml version="1.0" encoding="utf-8"?>
<sst xmlns="http://schemas.openxmlformats.org/spreadsheetml/2006/main" count="336" uniqueCount="237">
  <si>
    <t>Polyplex (Thailand) Public Company Limited and its subsidiaries</t>
  </si>
  <si>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</si>
  <si>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</si>
  <si>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</si>
  <si>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</si>
  <si>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</si>
  <si>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</si>
  <si>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</si>
  <si>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</si>
  <si>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</si>
  <si>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</si>
  <si>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</si>
  <si>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</si>
  <si>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</si>
  <si>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</si>
  <si>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</si>
  <si>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</si>
  <si>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</si>
  <si>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</si>
  <si>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</si>
  <si>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</si>
  <si>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</si>
  <si>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</si>
  <si>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</si>
  <si>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</si>
  <si>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</si>
  <si>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</si>
  <si>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</si>
  <si>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</si>
  <si>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</si>
  <si>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</si>
  <si>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</si>
  <si>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</si>
  <si>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</si>
  <si>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</si>
  <si>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</si>
  <si>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</si>
  <si>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</si>
  <si>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</si>
  <si>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</si>
  <si>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</si>
  <si>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Cash flows from operating activities</t>
  </si>
  <si>
    <t xml:space="preserve">   Depreciation and amortisation</t>
  </si>
  <si>
    <t xml:space="preserve">   Interest expenses</t>
  </si>
  <si>
    <t xml:space="preserve">   operating assets and liabilities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</si>
  <si>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</si>
  <si>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</si>
  <si>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</si>
  <si>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</si>
  <si>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</si>
  <si>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</si>
  <si>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 xml:space="preserve">   Cash paid for corporate income tax</t>
  </si>
  <si>
    <t>Cash flows from investing activities</t>
  </si>
  <si>
    <t>Cash flows from financing activities</t>
  </si>
  <si>
    <t>Cash paid for interest expenses</t>
  </si>
  <si>
    <t>Cash and cash equivalents at beginning of year</t>
  </si>
  <si>
    <t xml:space="preserve">Cash and cash equivalents at end of year </t>
  </si>
  <si>
    <t xml:space="preserve">Polyplex (Thailand) Public Company Limited and its subsidiaries </t>
  </si>
  <si>
    <t xml:space="preserve">Issued and </t>
  </si>
  <si>
    <t>Appropriated -</t>
  </si>
  <si>
    <t>statutory</t>
  </si>
  <si>
    <t>share capital</t>
  </si>
  <si>
    <t>reserve</t>
  </si>
  <si>
    <t>Unappropriated</t>
  </si>
  <si>
    <t>Total</t>
  </si>
  <si>
    <t>Inventories</t>
  </si>
  <si>
    <t>Property, plant and equipment</t>
  </si>
  <si>
    <t>Other intangible assets</t>
  </si>
  <si>
    <t>Goodwill</t>
  </si>
  <si>
    <t>Trade and other payables</t>
  </si>
  <si>
    <t>Income tax payable</t>
  </si>
  <si>
    <t>Provision for long-term employee benefits</t>
  </si>
  <si>
    <t>Equity attributable to owners of the Company</t>
  </si>
  <si>
    <t>Exchange differences on translation of</t>
  </si>
  <si>
    <t xml:space="preserve">   financial statements in foreign currency</t>
  </si>
  <si>
    <t>Equity holders of the Company</t>
  </si>
  <si>
    <t>Other comprehensive income:</t>
  </si>
  <si>
    <t>Other comprehensive income for the year</t>
  </si>
  <si>
    <t>Total comprehensive income for the year</t>
  </si>
  <si>
    <t>Total comprehensive income attributable to:</t>
  </si>
  <si>
    <t>Profit from operating activities before changes in</t>
  </si>
  <si>
    <t xml:space="preserve">   Trade and other payables</t>
  </si>
  <si>
    <t>Equity attributable to the owners of the Company</t>
  </si>
  <si>
    <t>Exchange differences</t>
  </si>
  <si>
    <t>on translation of</t>
  </si>
  <si>
    <t>financial statements</t>
  </si>
  <si>
    <t>in foreign currency</t>
  </si>
  <si>
    <t>the Company</t>
  </si>
  <si>
    <t>to owners of</t>
  </si>
  <si>
    <t>equity attributable</t>
  </si>
  <si>
    <t>Equity attributable</t>
  </si>
  <si>
    <t>to non-controlling</t>
  </si>
  <si>
    <t>interests of</t>
  </si>
  <si>
    <t>shareholders'</t>
  </si>
  <si>
    <t>equity</t>
  </si>
  <si>
    <t>Other components of shareholders' equity</t>
  </si>
  <si>
    <t>Restricted bank deposits</t>
  </si>
  <si>
    <t>fully paid</t>
  </si>
  <si>
    <t>Total other</t>
  </si>
  <si>
    <t>components of</t>
  </si>
  <si>
    <t>comprehensive income</t>
  </si>
  <si>
    <t xml:space="preserve">Other </t>
  </si>
  <si>
    <t>interest acquired</t>
  </si>
  <si>
    <t>Other current assets</t>
  </si>
  <si>
    <t>Input tax refundable</t>
  </si>
  <si>
    <t xml:space="preserve">   Issued and fully paid</t>
  </si>
  <si>
    <t>Deferred tax assets</t>
  </si>
  <si>
    <t>Trade and other receivables</t>
  </si>
  <si>
    <t xml:space="preserve">   Trade and other receivables</t>
  </si>
  <si>
    <t>Net cash used in investing activities</t>
  </si>
  <si>
    <t>Supplemental cash flows information:</t>
  </si>
  <si>
    <t>statutory reserve</t>
  </si>
  <si>
    <t>Net increase (decrease) in cash and cash equivalents</t>
  </si>
  <si>
    <t>carrying amount of the</t>
  </si>
  <si>
    <t>subsidiary over the</t>
  </si>
  <si>
    <t>of investment in</t>
  </si>
  <si>
    <t>Excess of cost</t>
  </si>
  <si>
    <t>Profit for the year</t>
  </si>
  <si>
    <t>Discount</t>
  </si>
  <si>
    <t>from change in</t>
  </si>
  <si>
    <t>shareholding</t>
  </si>
  <si>
    <t>in subsidiary</t>
  </si>
  <si>
    <t xml:space="preserve">Other comprehensive income to be reclassified </t>
  </si>
  <si>
    <t xml:space="preserve">Other comprehensive income not to be reclassified </t>
  </si>
  <si>
    <t>Other comprehensive income not to be reclassified</t>
  </si>
  <si>
    <t>Cash from operating activities</t>
  </si>
  <si>
    <t>Net cash from operating activities</t>
  </si>
  <si>
    <t>Earnings per share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</si>
  <si>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</si>
  <si>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</si>
  <si>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</si>
  <si>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</si>
  <si>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</si>
  <si>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</si>
  <si>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</si>
  <si>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   Long-term employee benefits expenses</t>
  </si>
  <si>
    <t xml:space="preserve">   Payments of long-term employee benefits</t>
  </si>
  <si>
    <t xml:space="preserve">      900,000,000 ordinary shares of Baht 1 each</t>
  </si>
  <si>
    <t>Short-term loans from banks</t>
  </si>
  <si>
    <t xml:space="preserve">   Weighted average number of ordinary shares (share)</t>
  </si>
  <si>
    <t>Current portion of long-term loans from banks</t>
  </si>
  <si>
    <t>Net cash use in financing activities</t>
  </si>
  <si>
    <t xml:space="preserve">Long-term loans from banks, net  </t>
  </si>
  <si>
    <t>Advance payments for purchases of goods</t>
  </si>
  <si>
    <t>Non-cash transaction</t>
  </si>
  <si>
    <t>Profit before income tax expense</t>
  </si>
  <si>
    <t>Profit attributable to:</t>
  </si>
  <si>
    <t xml:space="preserve">   Interest income</t>
  </si>
  <si>
    <t xml:space="preserve">   Dividend income</t>
  </si>
  <si>
    <t>Cash received from interest</t>
  </si>
  <si>
    <t>Cash received from dividend</t>
  </si>
  <si>
    <t>Basic earnings per share</t>
  </si>
  <si>
    <t xml:space="preserve">   Profit attributable to equity holders of the Company</t>
  </si>
  <si>
    <t>Tax expense</t>
  </si>
  <si>
    <t xml:space="preserve">Other comprehensive income to be reclassified to profit  </t>
  </si>
  <si>
    <t>Profit before tax</t>
  </si>
  <si>
    <t xml:space="preserve">Adjustments to reconcile profit before tax to </t>
  </si>
  <si>
    <t xml:space="preserve">   to profit or loss in subsequent periods:</t>
  </si>
  <si>
    <t xml:space="preserve">   or loss in subsequent periods - net of income tax</t>
  </si>
  <si>
    <t xml:space="preserve">   to profit or loss in subsequent periods</t>
  </si>
  <si>
    <t xml:space="preserve">   to profit or loss in subsequent periods - net of income tax</t>
  </si>
  <si>
    <t xml:space="preserve">   net cash provided by (paid from) operating activities:</t>
  </si>
  <si>
    <t>Selling and distribution expenses</t>
  </si>
  <si>
    <t>Advance payments for purchases of machinery</t>
  </si>
  <si>
    <t>Decrease (increase) in restricted bank deposits</t>
  </si>
  <si>
    <t>Cash paid for share subsicription in a subsidiary</t>
  </si>
  <si>
    <t xml:space="preserve">Increase (decrease) in accounts payable for purchases  </t>
  </si>
  <si>
    <t>Balance as at 31 March 2020</t>
  </si>
  <si>
    <t>Balance as at 1 April 2019</t>
  </si>
  <si>
    <t>2020</t>
  </si>
  <si>
    <t>Deferred tax liabilities</t>
  </si>
  <si>
    <t>Decrease (increase) in advance payments for purchases</t>
  </si>
  <si>
    <t>Decrease in short-term loans from banks</t>
  </si>
  <si>
    <t>Increase (decrease) in long-term loans from banks</t>
  </si>
  <si>
    <t xml:space="preserve">  Actuarial losses</t>
  </si>
  <si>
    <t xml:space="preserve">Long-term loans from related parties, net  </t>
  </si>
  <si>
    <t xml:space="preserve">      and equipment</t>
  </si>
  <si>
    <t>Dividends paid</t>
  </si>
  <si>
    <t xml:space="preserve">   plant and equipment</t>
  </si>
  <si>
    <t xml:space="preserve">   in subsidiary</t>
  </si>
  <si>
    <t>Reversal of impairment of investment</t>
  </si>
  <si>
    <t>Reversal of impairment of property,</t>
  </si>
  <si>
    <t xml:space="preserve">   Reversal of impairment of property, plant </t>
  </si>
  <si>
    <t xml:space="preserve">   Reversal of impairment of investment in subsidiary</t>
  </si>
  <si>
    <t>As at 31 March 2021</t>
  </si>
  <si>
    <t>2021</t>
  </si>
  <si>
    <t>Other current financial assets</t>
  </si>
  <si>
    <t>Other non-current financial assets</t>
  </si>
  <si>
    <t>Other current financial liabilities</t>
  </si>
  <si>
    <t>Lease liabilities, net of current portion</t>
  </si>
  <si>
    <t>Current portion of lease liabilities</t>
  </si>
  <si>
    <t>Finance income</t>
  </si>
  <si>
    <t>Finance cost</t>
  </si>
  <si>
    <t>For the year ended 31 March 2021</t>
  </si>
  <si>
    <t xml:space="preserve">   Increase in lease liabilities</t>
  </si>
  <si>
    <t>Balance as at 1 April 2020</t>
  </si>
  <si>
    <t>Balance as at 31 March 2021</t>
  </si>
  <si>
    <t xml:space="preserve">   at fair value through other comprehensive income </t>
  </si>
  <si>
    <t xml:space="preserve">   - net of income tax</t>
  </si>
  <si>
    <t>Dividends paid (Note 28)</t>
  </si>
  <si>
    <t>Other non-current liabilities</t>
  </si>
  <si>
    <t xml:space="preserve">   Decrease of inventories to net realisable value (reversal)</t>
  </si>
  <si>
    <t xml:space="preserve">   Unrealised gain on change in value of unit trust</t>
  </si>
  <si>
    <t>Increase in other current financial assets</t>
  </si>
  <si>
    <t>Increase in other non-current financial assets</t>
  </si>
  <si>
    <t>Cash received from shares subscription in subsidiaries</t>
  </si>
  <si>
    <t xml:space="preserve">Decrease in current investments </t>
  </si>
  <si>
    <t>Payments of lease liabilities</t>
  </si>
  <si>
    <t>Increase (decrease) in translation adjustment</t>
  </si>
  <si>
    <t>Changes in</t>
  </si>
  <si>
    <t xml:space="preserve"> fair value of </t>
  </si>
  <si>
    <t xml:space="preserve">investments in </t>
  </si>
  <si>
    <t>debt instrument</t>
  </si>
  <si>
    <t xml:space="preserve">   of machinery and equipment</t>
  </si>
  <si>
    <t>Proceeds from sales of equipment and vehicles</t>
  </si>
  <si>
    <t>Purchases of other intangible assets</t>
  </si>
  <si>
    <t>Operating profit</t>
  </si>
  <si>
    <t>Non-controlling interests of the subsidiary</t>
  </si>
  <si>
    <t>Gain on changes in value of debt instruments</t>
  </si>
  <si>
    <t xml:space="preserve">   of subsidiary (Note 13)</t>
  </si>
  <si>
    <t xml:space="preserve">   additional share capital issuance</t>
  </si>
  <si>
    <t>Other non-current financial liabilities</t>
  </si>
  <si>
    <t>the subsidiary</t>
  </si>
  <si>
    <t>Actuarial gains (losses) - net of income tax</t>
  </si>
  <si>
    <t xml:space="preserve">   Losses on write off of intangible assets</t>
  </si>
  <si>
    <t>Purchases of land, machinery and equipment</t>
  </si>
  <si>
    <t xml:space="preserve">      and vehicles</t>
  </si>
  <si>
    <t xml:space="preserve">   Losses (gains) on disposals and write off of  equipment </t>
  </si>
  <si>
    <t xml:space="preserve">   Expected credit losses (reversal)</t>
  </si>
  <si>
    <t>Increase in loans from related party</t>
  </si>
  <si>
    <t xml:space="preserve">   Payables for purchase of machinery and equipment</t>
  </si>
  <si>
    <t>Increase in non-controlling interests from</t>
  </si>
  <si>
    <t>Exchange gains</t>
  </si>
  <si>
    <t>Gain on derivatives</t>
  </si>
  <si>
    <t>Loss on derivatives</t>
  </si>
  <si>
    <t>Exchange losses</t>
  </si>
  <si>
    <t xml:space="preserve">   Unrealised losses on exchange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</si>
</sst>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#,##0\ \ ;\(#,##0\)\ ;\—\ \ \ \ "/>
    <numFmt numFmtId="171" formatCode="_ * #,##0_ ;_ * \-#,##0_ ;_ * &quot;-&quot;_ ;_ @_ "/>
    <numFmt numFmtId="172" formatCode="_ * #,##0.00_ ;_ * \-#,##0.00_ ;_ * &quot;-&quot;??_ ;_ @_ "/>
    <numFmt numFmtId="173" formatCode="dd\-mmm\-yy_)"/>
    <numFmt numFmtId="174" formatCode="0.00_)"/>
    <numFmt numFmtId="175" formatCode="#,##0.00\ &quot;F&quot;;\-#,##0.00\ &quot;F&quot;"/>
    <numFmt numFmtId="176" formatCode="_(&quot;$&quot;* #,##0.0_);_(&quot;$&quot;* \(#,##0.0\);_(&quot;$&quot;* &quot;0.0&quot;_);_(@_)"/>
    <numFmt numFmtId="177" formatCode="mm/dd/yy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&quot;$&quot;#,##0;\-&quot;$&quot;#,##0"/>
    <numFmt numFmtId="186" formatCode="_(&quot;N$&quot;* #,##0.00_);_(&quot;N$&quot;* \(#,##0.00\);_(&quot;N$&quot;* &quot;-&quot;??_);_(@_)"/>
    <numFmt numFmtId="187" formatCode="#,##0.0"/>
    <numFmt numFmtId="188" formatCode="mmmm\ d\,\ yyyy"/>
    <numFmt numFmtId="189" formatCode="_-&quot;$&quot;* #,##0.00_-;\-&quot;$&quot;* #,##0.00_-;_-&quot;$&quot;* &quot;-&quot;??_-;_-@_-"/>
    <numFmt numFmtId="190" formatCode="#,##0.00000"/>
    <numFmt numFmtId="191" formatCode="\t&quot;£&quot;#,##0_);\(\t&quot;£&quot;#,##0\)"/>
    <numFmt numFmtId="192" formatCode="&quot;£&quot;#,##0;[Red]\-&quot;£&quot;#,##0"/>
    <numFmt numFmtId="193" formatCode="_-&quot;$&quot;* #,##0_-;\-&quot;$&quot;* #,##0_-;_-&quot;$&quot;* &quot;-&quot;_-;_-@_-"/>
    <numFmt numFmtId="194" formatCode="_(&quot;$&quot;* #,##0.0000_);_(&quot;$&quot;* \(#,##0.0000\);_(&quot;$&quot;* &quot;-&quot;??_);_(@_)"/>
    <numFmt numFmtId="195" formatCode="&quot;$&quot;#,##0.000_);\(&quot;$&quot;#,##0.00\)"/>
    <numFmt numFmtId="196" formatCode="&quot;$&quot;#,##0.0000_);\(&quot;$&quot;#,##0.000\)"/>
    <numFmt numFmtId="197" formatCode="&quot;\&quot;#,##0;[Red]&quot;\&quot;\-#,##0"/>
    <numFmt numFmtId="198" formatCode="&quot;\&quot;#,##0.00;[Red]&quot;\&quot;\-#,##0.00"/>
    <numFmt numFmtId="199" formatCode="_(* #,##0.0_);_(* \(#,##0.0\);_(* &quot;-&quot;_);_(@_)"/>
    <numFmt numFmtId="200" formatCode="_(* #,##0.0000_);_(* \(#,##0.0000\);_(* &quot;-&quot;_);_(@_)"/>
    <numFmt numFmtId="201" formatCode="_(* #,##0.000_);_(* \(#,##0.000\);_(* &quot;-&quot;??_);_(@_)"/>
  </numFmts>
  <fonts count="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Tms Rmn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2"/>
      <name val="Times New Roman"/>
      <family val="1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b/>
      <sz val="10"/>
      <name val="MS Sans Serif"/>
      <family val="2"/>
    </font>
    <font>
      <sz val="10"/>
      <name val="Helv"/>
    </font>
    <font>
      <sz val="8"/>
      <name val="Arial Baltic"/>
    </font>
    <font>
      <sz val="10"/>
      <color indexed="0"/>
      <name val="MS Sans Serif"/>
      <family val="2"/>
    </font>
    <font>
      <b/>
      <sz val="12"/>
      <name val="Arial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2"/>
      <name val="Courier"/>
      <family val="3"/>
    </font>
    <font>
      <sz val="11"/>
      <name val="lr oSVbN"/>
      <charset val="128"/>
    </font>
    <font>
      <b/>
      <sz val="13"/>
      <name val="Arial"/>
      <family val="2"/>
    </font>
    <font>
      <sz val="13"/>
      <name val="Arial"/>
      <family val="2"/>
    </font>
    <font>
      <sz val="13"/>
      <name val="Angsana New"/>
      <family val="1"/>
    </font>
    <font>
      <u/>
      <sz val="13"/>
      <name val="Arial"/>
      <family val="2"/>
    </font>
    <font>
      <i/>
      <sz val="13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0" fontId="12" fillId="0" borderId="0"/>
    <xf numFmtId="168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2" fontId="2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70" fontId="14" fillId="0" borderId="0">
      <alignment horizontal="right"/>
    </xf>
    <xf numFmtId="0" fontId="13" fillId="0" borderId="0"/>
    <xf numFmtId="0" fontId="18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2" fillId="0" borderId="0"/>
    <xf numFmtId="0" fontId="6" fillId="0" borderId="0"/>
    <xf numFmtId="0" fontId="18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2" borderId="0" applyNumberFormat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4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0" fontId="35" fillId="0" borderId="0" applyBorder="0">
      <alignment horizontal="right"/>
    </xf>
    <xf numFmtId="177" fontId="34" fillId="0" borderId="0" applyNumberFormat="0" applyFill="0" applyBorder="0" applyAlignment="0" applyProtection="0">
      <alignment horizontal="left"/>
    </xf>
    <xf numFmtId="1" fontId="13" fillId="0" borderId="8" applyNumberFormat="0" applyFill="0" applyAlignment="0" applyProtection="0">
      <alignment horizontal="center" vertical="center"/>
    </xf>
    <xf numFmtId="10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4" fontId="33" fillId="0" borderId="0"/>
    <xf numFmtId="37" fontId="32" fillId="0" borderId="0"/>
    <xf numFmtId="10" fontId="15" fillId="5" borderId="7" applyNumberFormat="0" applyBorder="0" applyAlignment="0" applyProtection="0"/>
    <xf numFmtId="0" fontId="20" fillId="0" borderId="2">
      <alignment horizontal="left" vertical="center"/>
    </xf>
    <xf numFmtId="0" fontId="20" fillId="0" borderId="9" applyNumberFormat="0" applyAlignment="0" applyProtection="0">
      <alignment horizontal="left" vertical="center"/>
    </xf>
    <xf numFmtId="38" fontId="15" fillId="2" borderId="0" applyNumberFormat="0" applyBorder="0" applyAlignment="0" applyProtection="0"/>
    <xf numFmtId="43" fontId="28" fillId="0" borderId="0" applyFont="0" applyFill="0" applyBorder="0" applyAlignment="0" applyProtection="0"/>
    <xf numFmtId="0" fontId="31" fillId="0" borderId="0" applyNumberFormat="0" applyAlignment="0">
      <alignment horizontal="left"/>
    </xf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28" fillId="0" borderId="0"/>
    <xf numFmtId="0" fontId="39" fillId="12" borderId="0" applyNumberFormat="0" applyBorder="0" applyAlignment="0" applyProtection="0"/>
    <xf numFmtId="43" fontId="11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43" fontId="6" fillId="0" borderId="0" applyFont="0" applyFill="0" applyBorder="0" applyAlignment="0" applyProtection="0"/>
    <xf numFmtId="0" fontId="39" fillId="9" borderId="0" applyNumberFormat="0" applyBorder="0" applyAlignment="0" applyProtection="0"/>
    <xf numFmtId="0" fontId="13" fillId="0" borderId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6" borderId="0" applyNumberFormat="0" applyBorder="0" applyAlignment="0" applyProtection="0"/>
    <xf numFmtId="176" fontId="13" fillId="0" borderId="0" applyFont="0" applyFill="0" applyBorder="0" applyAlignment="0" applyProtection="0"/>
    <xf numFmtId="169" fontId="29" fillId="0" borderId="0"/>
    <xf numFmtId="173" fontId="29" fillId="0" borderId="0"/>
    <xf numFmtId="0" fontId="30" fillId="0" borderId="0" applyNumberFormat="0" applyAlignment="0">
      <alignment horizontal="left"/>
    </xf>
    <xf numFmtId="175" fontId="29" fillId="0" borderId="0"/>
    <xf numFmtId="43" fontId="28" fillId="0" borderId="0" applyFont="0" applyFill="0" applyBorder="0" applyAlignment="0" applyProtection="0"/>
    <xf numFmtId="0" fontId="17" fillId="0" borderId="0" applyFill="0" applyBorder="0" applyAlignment="0"/>
    <xf numFmtId="0" fontId="21" fillId="0" borderId="0" applyNumberForma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9" fillId="0" borderId="0"/>
    <xf numFmtId="0" fontId="39" fillId="12" borderId="0" applyNumberFormat="0" applyBorder="0" applyAlignment="0" applyProtection="0"/>
    <xf numFmtId="3" fontId="36" fillId="0" borderId="10">
      <alignment horizontal="center"/>
    </xf>
    <xf numFmtId="0" fontId="39" fillId="12" borderId="0" applyNumberFormat="0" applyBorder="0" applyAlignment="0" applyProtection="0"/>
    <xf numFmtId="166" fontId="29" fillId="0" borderId="0" applyFont="0" applyFill="0" applyBorder="0" applyAlignment="0" applyProtection="0"/>
    <xf numFmtId="0" fontId="39" fillId="12" borderId="0" applyNumberFormat="0" applyBorder="0" applyAlignment="0" applyProtection="0"/>
    <xf numFmtId="168" fontId="2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2" fillId="24" borderId="11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0" fontId="43" fillId="25" borderId="12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6" fillId="0" borderId="0" applyFont="0" applyFill="0" applyBorder="0" applyAlignment="0" applyProtection="0"/>
    <xf numFmtId="178" fontId="13" fillId="0" borderId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13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0" fontId="50" fillId="11" borderId="11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14" fillId="0" borderId="0"/>
    <xf numFmtId="0" fontId="14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3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12" fillId="27" borderId="17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0" fontId="58" fillId="24" borderId="18" applyNumberFormat="0" applyAlignment="0" applyProtection="0"/>
    <xf numFmtId="9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" fillId="0" borderId="0"/>
    <xf numFmtId="0" fontId="17" fillId="0" borderId="0">
      <alignment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57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181" fontId="13" fillId="0" borderId="0" applyFill="0" applyBorder="0" applyAlignment="0" applyProtection="0"/>
    <xf numFmtId="0" fontId="6" fillId="0" borderId="0"/>
    <xf numFmtId="0" fontId="6" fillId="0" borderId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39" fontId="62" fillId="0" borderId="0"/>
    <xf numFmtId="39" fontId="62" fillId="0" borderId="0"/>
    <xf numFmtId="39" fontId="62" fillId="0" borderId="0"/>
    <xf numFmtId="39" fontId="62" fillId="0" borderId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Protection="0">
      <alignment horizontal="left"/>
    </xf>
    <xf numFmtId="0" fontId="13" fillId="0" borderId="0" applyNumberFormat="0" applyFill="0" applyBorder="0" applyAlignment="0" applyProtection="0"/>
    <xf numFmtId="0" fontId="63" fillId="0" borderId="0" applyProtection="0"/>
    <xf numFmtId="2" fontId="63" fillId="0" borderId="0" applyProtection="0"/>
    <xf numFmtId="38" fontId="64" fillId="2" borderId="0" applyNumberFormat="0" applyBorder="0" applyAlignment="0" applyProtection="0"/>
    <xf numFmtId="0" fontId="65" fillId="0" borderId="0" applyProtection="0"/>
    <xf numFmtId="0" fontId="20" fillId="0" borderId="0" applyProtection="0"/>
    <xf numFmtId="10" fontId="64" fillId="5" borderId="7" applyNumberFormat="0" applyBorder="0" applyAlignment="0" applyProtection="0"/>
    <xf numFmtId="174" fontId="66" fillId="0" borderId="0"/>
    <xf numFmtId="0" fontId="6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10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>
      <alignment vertical="top"/>
      <protection locked="0"/>
    </xf>
    <xf numFmtId="169" fontId="2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4" fontId="6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27" fillId="0" borderId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85" fontId="69" fillId="0" borderId="6" applyAlignment="0" applyProtection="0"/>
    <xf numFmtId="186" fontId="28" fillId="0" borderId="0" applyFill="0" applyBorder="0" applyAlignment="0"/>
    <xf numFmtId="187" fontId="28" fillId="0" borderId="0" applyFill="0" applyBorder="0" applyAlignment="0"/>
    <xf numFmtId="188" fontId="28" fillId="0" borderId="0" applyFill="0" applyBorder="0" applyAlignment="0"/>
    <xf numFmtId="14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9" fontId="70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ill="0" applyBorder="0" applyAlignment="0" applyProtection="0"/>
    <xf numFmtId="192" fontId="13" fillId="0" borderId="0" applyFill="0" applyBorder="0" applyAlignment="0" applyProtection="0"/>
    <xf numFmtId="192" fontId="13" fillId="0" borderId="0" applyFill="0" applyBorder="0" applyAlignment="0" applyProtection="0"/>
    <xf numFmtId="181" fontId="13" fillId="0" borderId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57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68" fontId="57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9" fontId="1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8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13" fillId="0" borderId="0" applyFill="0" applyBorder="0" applyAlignment="0" applyProtection="0"/>
    <xf numFmtId="0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181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86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4" fontId="17" fillId="0" borderId="0" applyFill="0" applyBorder="0" applyAlignment="0"/>
    <xf numFmtId="15" fontId="18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80" fontId="13" fillId="0" borderId="0" applyFont="0" applyFill="0" applyBorder="0" applyAlignment="0" applyProtection="0"/>
    <xf numFmtId="0" fontId="39" fillId="0" borderId="0"/>
    <xf numFmtId="0" fontId="27" fillId="0" borderId="0"/>
    <xf numFmtId="38" fontId="64" fillId="2" borderId="0" applyNumberFormat="0" applyBorder="0" applyAlignment="0" applyProtection="0"/>
    <xf numFmtId="0" fontId="73" fillId="0" borderId="9" applyNumberFormat="0" applyAlignment="0" applyProtection="0">
      <alignment horizontal="left" vertical="center"/>
    </xf>
    <xf numFmtId="0" fontId="73" fillId="0" borderId="2">
      <alignment horizontal="left" vertical="center"/>
    </xf>
    <xf numFmtId="10" fontId="64" fillId="5" borderId="7" applyNumberFormat="0" applyBorder="0" applyAlignment="0" applyProtection="0"/>
    <xf numFmtId="0" fontId="27" fillId="0" borderId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74" fillId="0" borderId="0"/>
    <xf numFmtId="174" fontId="66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8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12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1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9" fontId="70" fillId="0" borderId="0" applyFill="0" applyBorder="0" applyAlignment="0"/>
    <xf numFmtId="186" fontId="28" fillId="0" borderId="0" applyFill="0" applyBorder="0" applyAlignment="0"/>
    <xf numFmtId="189" fontId="70" fillId="0" borderId="0" applyFill="0" applyBorder="0" applyAlignment="0"/>
    <xf numFmtId="190" fontId="28" fillId="0" borderId="0" applyFill="0" applyBorder="0" applyAlignment="0"/>
    <xf numFmtId="186" fontId="28" fillId="0" borderId="0" applyFill="0" applyBorder="0" applyAlignment="0"/>
    <xf numFmtId="1" fontId="13" fillId="0" borderId="8" applyNumberFormat="0" applyFill="0" applyAlignment="0" applyProtection="0">
      <alignment horizontal="center" vertical="center"/>
    </xf>
    <xf numFmtId="1" fontId="13" fillId="0" borderId="8" applyNumberFormat="0" applyFill="0" applyAlignment="0" applyProtection="0">
      <alignment horizontal="center" vertical="center"/>
    </xf>
    <xf numFmtId="49" fontId="17" fillId="0" borderId="0" applyFill="0" applyBorder="0" applyAlignment="0"/>
    <xf numFmtId="195" fontId="28" fillId="0" borderId="0" applyFill="0" applyBorder="0" applyAlignment="0"/>
    <xf numFmtId="196" fontId="28" fillId="0" borderId="0" applyFill="0" applyBorder="0" applyAlignment="0"/>
    <xf numFmtId="40" fontId="76" fillId="0" borderId="0"/>
    <xf numFmtId="0" fontId="27" fillId="0" borderId="0"/>
    <xf numFmtId="184" fontId="77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93" fontId="24" fillId="0" borderId="0" applyFont="0" applyFill="0" applyBorder="0" applyAlignment="0" applyProtection="0"/>
    <xf numFmtId="197" fontId="78" fillId="0" borderId="0" applyFont="0" applyFill="0" applyBorder="0" applyAlignment="0" applyProtection="0"/>
    <xf numFmtId="198" fontId="78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1" fillId="0" borderId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27" fillId="0" borderId="0"/>
    <xf numFmtId="0" fontId="3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3" fillId="0" borderId="0"/>
    <xf numFmtId="0" fontId="11" fillId="0" borderId="0"/>
    <xf numFmtId="0" fontId="57" fillId="0" borderId="0"/>
    <xf numFmtId="0" fontId="3" fillId="0" borderId="0"/>
    <xf numFmtId="0" fontId="13" fillId="0" borderId="0"/>
    <xf numFmtId="0" fontId="3" fillId="0" borderId="0"/>
    <xf numFmtId="181" fontId="13" fillId="0" borderId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8" fillId="0" borderId="0" applyFont="0" applyFill="0" applyBorder="0" applyAlignment="0" applyProtection="0"/>
    <xf numFmtId="0" fontId="3" fillId="0" borderId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16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0" fontId="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168" fontId="12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4">
    <xf numFmtId="0" fontId="0" fillId="0" borderId="0" xfId="0"/>
    <xf numFmtId="0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37" fontId="80" fillId="0" borderId="0" xfId="0" applyNumberFormat="1" applyFont="1" applyFill="1" applyAlignment="1">
      <alignment vertical="center"/>
    </xf>
    <xf numFmtId="37" fontId="80" fillId="0" borderId="0" xfId="0" applyNumberFormat="1" applyFont="1" applyFill="1" applyAlignment="1">
      <alignment horizontal="right"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Border="1" applyAlignment="1">
      <alignment horizontal="center" vertical="center"/>
    </xf>
    <xf numFmtId="164" fontId="80" fillId="0" borderId="0" xfId="0" applyNumberFormat="1" applyFont="1" applyFill="1" applyAlignment="1">
      <alignment horizontal="center" vertical="center"/>
    </xf>
    <xf numFmtId="164" fontId="81" fillId="0" borderId="0" xfId="0" applyNumberFormat="1" applyFont="1" applyFill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64" fontId="82" fillId="0" borderId="0" xfId="0" applyNumberFormat="1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vertical="center"/>
    </xf>
    <xf numFmtId="164" fontId="80" fillId="0" borderId="0" xfId="0" applyNumberFormat="1" applyFont="1" applyFill="1" applyAlignment="1">
      <alignment vertical="center"/>
    </xf>
    <xf numFmtId="0" fontId="83" fillId="0" borderId="0" xfId="0" applyNumberFormat="1" applyFont="1" applyFill="1" applyAlignment="1">
      <alignment horizontal="center" vertical="center"/>
    </xf>
    <xf numFmtId="41" fontId="80" fillId="0" borderId="0" xfId="0" applyNumberFormat="1" applyFont="1" applyFill="1" applyBorder="1" applyAlignment="1">
      <alignment horizontal="right" vertical="center"/>
    </xf>
    <xf numFmtId="41" fontId="80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Alignment="1">
      <alignment vertical="center"/>
    </xf>
    <xf numFmtId="41" fontId="80" fillId="0" borderId="1" xfId="0" applyNumberFormat="1" applyFont="1" applyFill="1" applyBorder="1" applyAlignment="1">
      <alignment horizontal="right" vertical="center"/>
    </xf>
    <xf numFmtId="0" fontId="79" fillId="0" borderId="0" xfId="0" applyNumberFormat="1" applyFont="1" applyFill="1" applyBorder="1" applyAlignment="1">
      <alignment vertical="center"/>
    </xf>
    <xf numFmtId="164" fontId="80" fillId="0" borderId="0" xfId="0" applyNumberFormat="1" applyFont="1" applyFill="1" applyBorder="1" applyAlignment="1">
      <alignment vertical="center"/>
    </xf>
    <xf numFmtId="0" fontId="83" fillId="0" borderId="0" xfId="0" applyNumberFormat="1" applyFont="1" applyFill="1" applyBorder="1" applyAlignment="1">
      <alignment horizontal="center" vertical="center"/>
    </xf>
    <xf numFmtId="41" fontId="80" fillId="0" borderId="5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right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200" fontId="80" fillId="0" borderId="0" xfId="0" applyNumberFormat="1" applyFont="1" applyFill="1" applyAlignment="1">
      <alignment vertical="center"/>
    </xf>
    <xf numFmtId="200" fontId="80" fillId="0" borderId="0" xfId="0" applyNumberFormat="1" applyFont="1" applyFill="1" applyAlignment="1">
      <alignment horizontal="right" vertical="center"/>
    </xf>
    <xf numFmtId="164" fontId="8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41" fontId="8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201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164" fontId="8" fillId="0" borderId="0" xfId="244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41" fontId="0" fillId="0" borderId="0" xfId="0" applyNumberFormat="1" applyFill="1" applyAlignment="1">
      <alignment vertical="center"/>
    </xf>
    <xf numFmtId="37" fontId="84" fillId="0" borderId="0" xfId="0" applyNumberFormat="1" applyFont="1" applyFill="1" applyAlignment="1">
      <alignment vertical="center"/>
    </xf>
    <xf numFmtId="9" fontId="8" fillId="0" borderId="0" xfId="2441" applyFont="1" applyFill="1" applyBorder="1" applyAlignment="1">
      <alignment horizontal="center" vertical="center"/>
    </xf>
    <xf numFmtId="0" fontId="8" fillId="0" borderId="0" xfId="0" applyFont="1" applyFill="1"/>
    <xf numFmtId="4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8" fillId="0" borderId="0" xfId="0" applyNumberFormat="1" applyFont="1" applyFill="1"/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164" fontId="80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10" fontId="8" fillId="0" borderId="0" xfId="2441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79" fillId="0" borderId="1" xfId="0" applyNumberFormat="1" applyFont="1" applyFill="1" applyBorder="1" applyAlignment="1">
      <alignment horizontal="center" vertical="center"/>
    </xf>
    <xf numFmtId="37" fontId="80" fillId="0" borderId="2" xfId="0" applyNumberFormat="1" applyFont="1" applyFill="1" applyBorder="1" applyAlignment="1">
      <alignment horizontal="center" vertical="center"/>
    </xf>
    <xf numFmtId="164" fontId="80" fillId="0" borderId="1" xfId="0" applyNumberFormat="1" applyFont="1" applyFill="1" applyBorder="1" applyAlignment="1">
      <alignment horizontal="center" vertical="center"/>
    </xf>
    <xf numFmtId="37" fontId="80" fillId="0" borderId="1" xfId="0" applyNumberFormat="1" applyFont="1" applyFill="1" applyBorder="1" applyAlignment="1">
      <alignment horizontal="center" vertical="center"/>
    </xf>
    <xf numFmtId="37" fontId="80" fillId="0" borderId="6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</cellXfs>
  <cellStyles count="2442">
    <cellStyle name="??" xfId="730"/>
    <cellStyle name="?? - Style1" xfId="731"/>
    <cellStyle name="?? [0] - Style2" xfId="732"/>
    <cellStyle name="?? [0]_PERSONAL" xfId="733"/>
    <cellStyle name="?? 2" xfId="734"/>
    <cellStyle name="?? 2 2" xfId="1007"/>
    <cellStyle name="?? 3" xfId="1008"/>
    <cellStyle name="?? 4" xfId="1009"/>
    <cellStyle name="?? 5" xfId="1010"/>
    <cellStyle name="?? 6" xfId="1011"/>
    <cellStyle name="?????? - Style3" xfId="735"/>
    <cellStyle name="?????? - Style4" xfId="736"/>
    <cellStyle name="??????????????????? [0]_PERSONAL" xfId="737"/>
    <cellStyle name="???????????????????_PERSONAL" xfId="738"/>
    <cellStyle name="????_P - Style5" xfId="739"/>
    <cellStyle name="??_PER - Style6" xfId="740"/>
    <cellStyle name="20% - Accent1 2" xfId="238"/>
    <cellStyle name="20% - Accent1 3" xfId="240"/>
    <cellStyle name="20% - Accent1 4" xfId="242"/>
    <cellStyle name="20% - Accent1 5" xfId="244"/>
    <cellStyle name="20% - Accent1 6" xfId="246"/>
    <cellStyle name="20% - Accent1 7" xfId="248"/>
    <cellStyle name="20% - Accent1 8" xfId="198"/>
    <cellStyle name="20% - Accent1 9" xfId="197"/>
    <cellStyle name="20% - Accent2 2" xfId="196"/>
    <cellStyle name="20% - Accent2 3" xfId="195"/>
    <cellStyle name="20% - Accent2 4" xfId="194"/>
    <cellStyle name="20% - Accent2 5" xfId="193"/>
    <cellStyle name="20% - Accent2 6" xfId="192"/>
    <cellStyle name="20% - Accent2 7" xfId="191"/>
    <cellStyle name="20% - Accent2 8" xfId="190"/>
    <cellStyle name="20% - Accent2 9" xfId="189"/>
    <cellStyle name="20% - Accent3 2" xfId="188"/>
    <cellStyle name="20% - Accent3 3" xfId="187"/>
    <cellStyle name="20% - Accent3 4" xfId="186"/>
    <cellStyle name="20% - Accent3 5" xfId="185"/>
    <cellStyle name="20% - Accent3 6" xfId="184"/>
    <cellStyle name="20% - Accent3 7" xfId="183"/>
    <cellStyle name="20% - Accent3 8" xfId="182"/>
    <cellStyle name="20% - Accent3 9" xfId="181"/>
    <cellStyle name="20% - Accent4 2" xfId="180"/>
    <cellStyle name="20% - Accent4 3" xfId="179"/>
    <cellStyle name="20% - Accent4 4" xfId="178"/>
    <cellStyle name="20% - Accent4 5" xfId="177"/>
    <cellStyle name="20% - Accent4 6" xfId="176"/>
    <cellStyle name="20% - Accent4 7" xfId="175"/>
    <cellStyle name="20% - Accent4 8" xfId="174"/>
    <cellStyle name="20% - Accent4 9" xfId="173"/>
    <cellStyle name="20% - Accent5 2" xfId="172"/>
    <cellStyle name="20% - Accent5 3" xfId="171"/>
    <cellStyle name="20% - Accent5 4" xfId="170"/>
    <cellStyle name="20% - Accent5 5" xfId="169"/>
    <cellStyle name="20% - Accent5 6" xfId="168"/>
    <cellStyle name="20% - Accent5 7" xfId="167"/>
    <cellStyle name="20% - Accent5 8" xfId="166"/>
    <cellStyle name="20% - Accent5 9" xfId="165"/>
    <cellStyle name="20% - Accent6 2" xfId="164"/>
    <cellStyle name="20% - Accent6 3" xfId="163"/>
    <cellStyle name="20% - Accent6 4" xfId="162"/>
    <cellStyle name="20% - Accent6 5" xfId="161"/>
    <cellStyle name="20% - Accent6 6" xfId="160"/>
    <cellStyle name="20% - Accent6 7" xfId="159"/>
    <cellStyle name="20% - Accent6 8" xfId="158"/>
    <cellStyle name="20% - Accent6 9" xfId="157"/>
    <cellStyle name="40% - Accent1 2" xfId="156"/>
    <cellStyle name="40% - Accent1 3" xfId="155"/>
    <cellStyle name="40% - Accent1 4" xfId="154"/>
    <cellStyle name="40% - Accent1 5" xfId="269"/>
    <cellStyle name="40% - Accent1 6" xfId="267"/>
    <cellStyle name="40% - Accent1 7" xfId="265"/>
    <cellStyle name="40% - Accent1 8" xfId="263"/>
    <cellStyle name="40% - Accent1 9" xfId="133"/>
    <cellStyle name="40% - Accent2 2" xfId="153"/>
    <cellStyle name="40% - Accent2 3" xfId="152"/>
    <cellStyle name="40% - Accent2 4" xfId="151"/>
    <cellStyle name="40% - Accent2 5" xfId="150"/>
    <cellStyle name="40% - Accent2 6" xfId="149"/>
    <cellStyle name="40% - Accent2 7" xfId="148"/>
    <cellStyle name="40% - Accent2 8" xfId="147"/>
    <cellStyle name="40% - Accent2 9" xfId="146"/>
    <cellStyle name="40% - Accent3 2" xfId="145"/>
    <cellStyle name="40% - Accent3 3" xfId="144"/>
    <cellStyle name="40% - Accent3 4" xfId="143"/>
    <cellStyle name="40% - Accent3 5" xfId="142"/>
    <cellStyle name="40% - Accent3 6" xfId="141"/>
    <cellStyle name="40% - Accent3 7" xfId="140"/>
    <cellStyle name="40% - Accent3 8" xfId="139"/>
    <cellStyle name="40% - Accent3 9" xfId="247"/>
    <cellStyle name="40% - Accent4 2" xfId="245"/>
    <cellStyle name="40% - Accent4 3" xfId="243"/>
    <cellStyle name="40% - Accent4 4" xfId="241"/>
    <cellStyle name="40% - Accent4 5" xfId="239"/>
    <cellStyle name="40% - Accent4 6" xfId="237"/>
    <cellStyle name="40% - Accent4 7" xfId="235"/>
    <cellStyle name="40% - Accent4 8" xfId="233"/>
    <cellStyle name="40% - Accent4 9" xfId="232"/>
    <cellStyle name="40% - Accent5 2" xfId="230"/>
    <cellStyle name="40% - Accent5 3" xfId="228"/>
    <cellStyle name="40% - Accent5 4" xfId="120"/>
    <cellStyle name="40% - Accent5 5" xfId="270"/>
    <cellStyle name="40% - Accent5 6" xfId="271"/>
    <cellStyle name="40% - Accent5 7" xfId="272"/>
    <cellStyle name="40% - Accent5 8" xfId="273"/>
    <cellStyle name="40% - Accent5 9" xfId="274"/>
    <cellStyle name="40% - Accent6 2" xfId="275"/>
    <cellStyle name="40% - Accent6 3" xfId="276"/>
    <cellStyle name="40% - Accent6 4" xfId="277"/>
    <cellStyle name="40% - Accent6 5" xfId="278"/>
    <cellStyle name="40% - Accent6 6" xfId="279"/>
    <cellStyle name="40% - Accent6 7" xfId="280"/>
    <cellStyle name="40% - Accent6 8" xfId="281"/>
    <cellStyle name="40% - Accent6 9" xfId="282"/>
    <cellStyle name="60% - Accent1 2" xfId="283"/>
    <cellStyle name="60% - Accent1 3" xfId="284"/>
    <cellStyle name="60% - Accent1 4" xfId="285"/>
    <cellStyle name="60% - Accent1 5" xfId="286"/>
    <cellStyle name="60% - Accent1 6" xfId="287"/>
    <cellStyle name="60% - Accent1 7" xfId="288"/>
    <cellStyle name="60% - Accent1 8" xfId="289"/>
    <cellStyle name="60% - Accent1 9" xfId="290"/>
    <cellStyle name="60% - Accent2 2" xfId="291"/>
    <cellStyle name="60% - Accent2 3" xfId="292"/>
    <cellStyle name="60% - Accent2 4" xfId="293"/>
    <cellStyle name="60% - Accent2 5" xfId="294"/>
    <cellStyle name="60% - Accent2 6" xfId="295"/>
    <cellStyle name="60% - Accent2 7" xfId="296"/>
    <cellStyle name="60% - Accent2 8" xfId="297"/>
    <cellStyle name="60% - Accent2 9" xfId="298"/>
    <cellStyle name="60% - Accent3 2" xfId="299"/>
    <cellStyle name="60% - Accent3 3" xfId="300"/>
    <cellStyle name="60% - Accent3 4" xfId="301"/>
    <cellStyle name="60% - Accent3 5" xfId="302"/>
    <cellStyle name="60% - Accent3 6" xfId="303"/>
    <cellStyle name="60% - Accent3 7" xfId="304"/>
    <cellStyle name="60% - Accent3 8" xfId="305"/>
    <cellStyle name="60% - Accent3 9" xfId="306"/>
    <cellStyle name="60% - Accent4 2" xfId="307"/>
    <cellStyle name="60% - Accent4 3" xfId="308"/>
    <cellStyle name="60% - Accent4 4" xfId="309"/>
    <cellStyle name="60% - Accent4 5" xfId="310"/>
    <cellStyle name="60% - Accent4 6" xfId="311"/>
    <cellStyle name="60% - Accent4 7" xfId="312"/>
    <cellStyle name="60% - Accent4 8" xfId="313"/>
    <cellStyle name="60% - Accent4 9" xfId="314"/>
    <cellStyle name="60% - Accent5 2" xfId="315"/>
    <cellStyle name="60% - Accent5 3" xfId="316"/>
    <cellStyle name="60% - Accent5 4" xfId="317"/>
    <cellStyle name="60% - Accent5 5" xfId="318"/>
    <cellStyle name="60% - Accent5 6" xfId="319"/>
    <cellStyle name="60% - Accent5 7" xfId="320"/>
    <cellStyle name="60% - Accent5 8" xfId="321"/>
    <cellStyle name="60% - Accent5 9" xfId="322"/>
    <cellStyle name="60% - Accent6 2" xfId="323"/>
    <cellStyle name="60% - Accent6 3" xfId="324"/>
    <cellStyle name="60% - Accent6 4" xfId="325"/>
    <cellStyle name="60% - Accent6 5" xfId="326"/>
    <cellStyle name="60% - Accent6 6" xfId="327"/>
    <cellStyle name="60% - Accent6 7" xfId="328"/>
    <cellStyle name="60% - Accent6 8" xfId="329"/>
    <cellStyle name="60% - Accent6 9" xfId="330"/>
    <cellStyle name="_x0007_Á" xfId="1017"/>
    <cellStyle name="_x0007_Á 2" xfId="1018"/>
    <cellStyle name="Accent1 2" xfId="331"/>
    <cellStyle name="Accent1 3" xfId="332"/>
    <cellStyle name="Accent1 4" xfId="333"/>
    <cellStyle name="Accent1 5" xfId="334"/>
    <cellStyle name="Accent1 6" xfId="335"/>
    <cellStyle name="Accent1 7" xfId="336"/>
    <cellStyle name="Accent1 8" xfId="337"/>
    <cellStyle name="Accent1 9" xfId="338"/>
    <cellStyle name="Accent2 2" xfId="339"/>
    <cellStyle name="Accent2 3" xfId="340"/>
    <cellStyle name="Accent2 4" xfId="341"/>
    <cellStyle name="Accent2 5" xfId="342"/>
    <cellStyle name="Accent2 6" xfId="343"/>
    <cellStyle name="Accent2 7" xfId="344"/>
    <cellStyle name="Accent2 8" xfId="345"/>
    <cellStyle name="Accent2 9" xfId="346"/>
    <cellStyle name="Accent3 2" xfId="347"/>
    <cellStyle name="Accent3 3" xfId="348"/>
    <cellStyle name="Accent3 4" xfId="349"/>
    <cellStyle name="Accent3 5" xfId="350"/>
    <cellStyle name="Accent3 6" xfId="351"/>
    <cellStyle name="Accent3 7" xfId="352"/>
    <cellStyle name="Accent3 8" xfId="353"/>
    <cellStyle name="Accent3 9" xfId="354"/>
    <cellStyle name="Accent4 2" xfId="355"/>
    <cellStyle name="Accent4 3" xfId="356"/>
    <cellStyle name="Accent4 4" xfId="357"/>
    <cellStyle name="Accent4 5" xfId="358"/>
    <cellStyle name="Accent4 6" xfId="359"/>
    <cellStyle name="Accent4 7" xfId="360"/>
    <cellStyle name="Accent4 8" xfId="361"/>
    <cellStyle name="Accent4 9" xfId="362"/>
    <cellStyle name="Accent5 2" xfId="363"/>
    <cellStyle name="Accent5 3" xfId="364"/>
    <cellStyle name="Accent5 4" xfId="365"/>
    <cellStyle name="Accent5 5" xfId="366"/>
    <cellStyle name="Accent5 6" xfId="367"/>
    <cellStyle name="Accent5 7" xfId="368"/>
    <cellStyle name="Accent5 8" xfId="369"/>
    <cellStyle name="Accent5 9" xfId="370"/>
    <cellStyle name="Accent6 2" xfId="371"/>
    <cellStyle name="Accent6 3" xfId="372"/>
    <cellStyle name="Accent6 4" xfId="373"/>
    <cellStyle name="Accent6 5" xfId="374"/>
    <cellStyle name="Accent6 6" xfId="375"/>
    <cellStyle name="Accent6 7" xfId="376"/>
    <cellStyle name="Accent6 8" xfId="377"/>
    <cellStyle name="Accent6 9" xfId="378"/>
    <cellStyle name="Bad 2" xfId="379"/>
    <cellStyle name="Bad 3" xfId="380"/>
    <cellStyle name="Bad 4" xfId="381"/>
    <cellStyle name="Bad 5" xfId="382"/>
    <cellStyle name="Bad 6" xfId="383"/>
    <cellStyle name="Bad 7" xfId="384"/>
    <cellStyle name="Bad 8" xfId="385"/>
    <cellStyle name="Bad 9" xfId="386"/>
    <cellStyle name="Body" xfId="256"/>
    <cellStyle name="Border" xfId="1023"/>
    <cellStyle name="Calc Currency (0)" xfId="255"/>
    <cellStyle name="Calc Currency (2)" xfId="1024"/>
    <cellStyle name="Calc Percent (0)" xfId="1025"/>
    <cellStyle name="Calc Percent (1)" xfId="1026"/>
    <cellStyle name="Calc Percent (2)" xfId="1027"/>
    <cellStyle name="Calc Units (0)" xfId="1028"/>
    <cellStyle name="Calc Units (1)" xfId="1029"/>
    <cellStyle name="Calc Units (2)" xfId="1030"/>
    <cellStyle name="Calculation 2" xfId="387"/>
    <cellStyle name="Calculation 3" xfId="388"/>
    <cellStyle name="Calculation 4" xfId="389"/>
    <cellStyle name="Calculation 5" xfId="390"/>
    <cellStyle name="Calculation 6" xfId="391"/>
    <cellStyle name="Calculation 7" xfId="392"/>
    <cellStyle name="Calculation 8" xfId="393"/>
    <cellStyle name="Calculation 9" xfId="394"/>
    <cellStyle name="Check Cell 2" xfId="395"/>
    <cellStyle name="Check Cell 3" xfId="396"/>
    <cellStyle name="Check Cell 4" xfId="397"/>
    <cellStyle name="Check Cell 5" xfId="398"/>
    <cellStyle name="Check Cell 6" xfId="399"/>
    <cellStyle name="Check Cell 7" xfId="400"/>
    <cellStyle name="Check Cell 8" xfId="401"/>
    <cellStyle name="Check Cell 9" xfId="402"/>
    <cellStyle name="Comma" xfId="2440" builtinId="3"/>
    <cellStyle name="Comma  - Style7" xfId="741"/>
    <cellStyle name="Comma  - Style8" xfId="742"/>
    <cellStyle name="Comma [0] 2" xfId="3"/>
    <cellStyle name="Comma [00]" xfId="1031"/>
    <cellStyle name="Comma 10" xfId="4"/>
    <cellStyle name="Comma 10 2" xfId="743"/>
    <cellStyle name="Comma 10 2 2" xfId="1032"/>
    <cellStyle name="Comma 10 2 3" xfId="1033"/>
    <cellStyle name="Comma 10 3" xfId="709"/>
    <cellStyle name="Comma 10 3 2" xfId="2085"/>
    <cellStyle name="Comma 10 3 3" xfId="1034"/>
    <cellStyle name="Comma 10 4" xfId="1035"/>
    <cellStyle name="Comma 10 5" xfId="1036"/>
    <cellStyle name="Comma 10 6" xfId="1037"/>
    <cellStyle name="Comma 10 7" xfId="1962"/>
    <cellStyle name="Comma 100" xfId="1301"/>
    <cellStyle name="Comma 101" xfId="2210"/>
    <cellStyle name="Comma 102" xfId="1020"/>
    <cellStyle name="Comma 103" xfId="2205"/>
    <cellStyle name="Comma 104" xfId="1013"/>
    <cellStyle name="Comma 105" xfId="2225"/>
    <cellStyle name="Comma 106" xfId="1650"/>
    <cellStyle name="Comma 107" xfId="2229"/>
    <cellStyle name="Comma 108" xfId="2194"/>
    <cellStyle name="Comma 109" xfId="2219"/>
    <cellStyle name="Comma 11" xfId="5"/>
    <cellStyle name="Comma 11 2" xfId="744"/>
    <cellStyle name="Comma 11 3" xfId="1963"/>
    <cellStyle name="Comma 110" xfId="1306"/>
    <cellStyle name="Comma 111" xfId="2211"/>
    <cellStyle name="Comma 112" xfId="1021"/>
    <cellStyle name="Comma 113" xfId="2206"/>
    <cellStyle name="Comma 114" xfId="1014"/>
    <cellStyle name="Comma 115" xfId="2226"/>
    <cellStyle name="Comma 116" xfId="1674"/>
    <cellStyle name="Comma 117" xfId="2216"/>
    <cellStyle name="Comma 118" xfId="2227"/>
    <cellStyle name="Comma 119" xfId="1762"/>
    <cellStyle name="Comma 12" xfId="6"/>
    <cellStyle name="Comma 12 2" xfId="403"/>
    <cellStyle name="Comma 12 2 2" xfId="1039"/>
    <cellStyle name="Comma 12 3" xfId="745"/>
    <cellStyle name="Comma 12 4" xfId="1964"/>
    <cellStyle name="Comma 120" xfId="2217"/>
    <cellStyle name="Comma 121" xfId="2189"/>
    <cellStyle name="Comma 122" xfId="2209"/>
    <cellStyle name="Comma 123" xfId="1019"/>
    <cellStyle name="Comma 124" xfId="2234"/>
    <cellStyle name="Comma 125" xfId="2239"/>
    <cellStyle name="Comma 126" xfId="2322"/>
    <cellStyle name="Comma 127" xfId="2245"/>
    <cellStyle name="Comma 128" xfId="2264"/>
    <cellStyle name="Comma 129" xfId="2251"/>
    <cellStyle name="Comma 13" xfId="7"/>
    <cellStyle name="Comma 13 2" xfId="746"/>
    <cellStyle name="Comma 13 3" xfId="958"/>
    <cellStyle name="Comma 13 3 2" xfId="2190"/>
    <cellStyle name="Comma 13 3 3" xfId="1040"/>
    <cellStyle name="Comma 13 4" xfId="981"/>
    <cellStyle name="Comma 13 4 2" xfId="2197"/>
    <cellStyle name="Comma 13 5" xfId="1965"/>
    <cellStyle name="Comma 13 6" xfId="2429"/>
    <cellStyle name="Comma 130" xfId="2391"/>
    <cellStyle name="Comma 131" xfId="2363"/>
    <cellStyle name="Comma 132" xfId="2397"/>
    <cellStyle name="Comma 133" xfId="2318"/>
    <cellStyle name="Comma 134" xfId="2248"/>
    <cellStyle name="Comma 135" xfId="2261"/>
    <cellStyle name="Comma 136" xfId="2254"/>
    <cellStyle name="Comma 137" xfId="2393"/>
    <cellStyle name="Comma 138" xfId="2364"/>
    <cellStyle name="Comma 139" xfId="2399"/>
    <cellStyle name="Comma 14" xfId="8"/>
    <cellStyle name="Comma 14 2" xfId="1041"/>
    <cellStyle name="Comma 140" xfId="2319"/>
    <cellStyle name="Comma 141" xfId="2247"/>
    <cellStyle name="Comma 142" xfId="2262"/>
    <cellStyle name="Comma 143" xfId="2253"/>
    <cellStyle name="Comma 144" xfId="2259"/>
    <cellStyle name="Comma 145" xfId="2394"/>
    <cellStyle name="Comma 146" xfId="2313"/>
    <cellStyle name="Comma 147" xfId="2241"/>
    <cellStyle name="Comma 148" xfId="2269"/>
    <cellStyle name="Comma 149" xfId="2249"/>
    <cellStyle name="Comma 15" xfId="9"/>
    <cellStyle name="Comma 15 2" xfId="748"/>
    <cellStyle name="Comma 15 3" xfId="747"/>
    <cellStyle name="Comma 150" xfId="2260"/>
    <cellStyle name="Comma 151" xfId="2428"/>
    <cellStyle name="Comma 152" xfId="2438"/>
    <cellStyle name="Comma 16" xfId="10"/>
    <cellStyle name="Comma 16 2" xfId="1042"/>
    <cellStyle name="Comma 17" xfId="2"/>
    <cellStyle name="Comma 17 2" xfId="749"/>
    <cellStyle name="Comma 17 3" xfId="1961"/>
    <cellStyle name="Comma 18" xfId="121"/>
    <cellStyle name="Comma 18 2" xfId="404"/>
    <cellStyle name="Comma 18 2 2" xfId="1043"/>
    <cellStyle name="Comma 18 3" xfId="750"/>
    <cellStyle name="Comma 18 4" xfId="1989"/>
    <cellStyle name="Comma 19" xfId="226"/>
    <cellStyle name="Comma 19 2" xfId="751"/>
    <cellStyle name="Comma 19 3" xfId="2019"/>
    <cellStyle name="Comma 2" xfId="11"/>
    <cellStyle name="Comma 2 10" xfId="405"/>
    <cellStyle name="Comma 2 10 2" xfId="1045"/>
    <cellStyle name="Comma 2 11" xfId="406"/>
    <cellStyle name="Comma 2 11 2" xfId="1046"/>
    <cellStyle name="Comma 2 12" xfId="752"/>
    <cellStyle name="Comma 2 12 2" xfId="1047"/>
    <cellStyle name="Comma 2 12 3" xfId="1048"/>
    <cellStyle name="Comma 2 13" xfId="407"/>
    <cellStyle name="Comma 2 13 2" xfId="1049"/>
    <cellStyle name="Comma 2 14" xfId="710"/>
    <cellStyle name="Comma 2 14 2" xfId="2086"/>
    <cellStyle name="Comma 2 14 3" xfId="1050"/>
    <cellStyle name="Comma 2 15" xfId="408"/>
    <cellStyle name="Comma 2 15 2" xfId="1051"/>
    <cellStyle name="Comma 2 16" xfId="1052"/>
    <cellStyle name="Comma 2 17" xfId="1053"/>
    <cellStyle name="Comma 2 18" xfId="1054"/>
    <cellStyle name="Comma 2 19" xfId="1055"/>
    <cellStyle name="Comma 2 2" xfId="12"/>
    <cellStyle name="Comma 2 2 2" xfId="410"/>
    <cellStyle name="Comma 2 2 2 2" xfId="1056"/>
    <cellStyle name="Comma 2 2 2 3" xfId="1057"/>
    <cellStyle name="Comma 2 2 3" xfId="753"/>
    <cellStyle name="Comma 2 2 3 2" xfId="1059"/>
    <cellStyle name="Comma 2 2 3 2 2" xfId="1060"/>
    <cellStyle name="Comma 2 2 3 2 2 2" xfId="1061"/>
    <cellStyle name="Comma 2 2 3 2 3" xfId="1062"/>
    <cellStyle name="Comma 2 2 3 3" xfId="1063"/>
    <cellStyle name="Comma 2 2 3 3 2" xfId="1064"/>
    <cellStyle name="Comma 2 2 3 4" xfId="1065"/>
    <cellStyle name="Comma 2 2 3 5" xfId="2101"/>
    <cellStyle name="Comma 2 2 3 6" xfId="1058"/>
    <cellStyle name="Comma 2 2 3 7" xfId="2338"/>
    <cellStyle name="Comma 2 2 4" xfId="409"/>
    <cellStyle name="Comma 2 2 5" xfId="1066"/>
    <cellStyle name="Comma 2 2 6" xfId="1067"/>
    <cellStyle name="Comma 2 2 7" xfId="1966"/>
    <cellStyle name="Comma 2 20" xfId="1068"/>
    <cellStyle name="Comma 2 21" xfId="2328"/>
    <cellStyle name="Comma 2 3" xfId="411"/>
    <cellStyle name="Comma 2 3 2" xfId="754"/>
    <cellStyle name="Comma 2 3 2 2" xfId="1070"/>
    <cellStyle name="Comma 2 3 2 2 2" xfId="1071"/>
    <cellStyle name="Comma 2 3 2 2 2 2" xfId="1072"/>
    <cellStyle name="Comma 2 3 2 2 3" xfId="1073"/>
    <cellStyle name="Comma 2 3 2 3" xfId="1074"/>
    <cellStyle name="Comma 2 3 2 3 2" xfId="1075"/>
    <cellStyle name="Comma 2 3 2 4" xfId="1076"/>
    <cellStyle name="Comma 2 3 2 5" xfId="2102"/>
    <cellStyle name="Comma 2 3 2 6" xfId="1069"/>
    <cellStyle name="Comma 2 3 2 7" xfId="2339"/>
    <cellStyle name="Comma 2 3 3" xfId="1077"/>
    <cellStyle name="Comma 2 3 4" xfId="1078"/>
    <cellStyle name="Comma 2 3 5" xfId="1079"/>
    <cellStyle name="Comma 2 4" xfId="234"/>
    <cellStyle name="Comma 2 4 10" xfId="2240"/>
    <cellStyle name="Comma 2 4 2" xfId="708"/>
    <cellStyle name="Comma 2 4 2 2" xfId="1082"/>
    <cellStyle name="Comma 2 4 2 2 2" xfId="1083"/>
    <cellStyle name="Comma 2 4 2 3" xfId="1084"/>
    <cellStyle name="Comma 2 4 2 3 2" xfId="1085"/>
    <cellStyle name="Comma 2 4 2 4" xfId="1086"/>
    <cellStyle name="Comma 2 4 2 5" xfId="2084"/>
    <cellStyle name="Comma 2 4 2 6" xfId="1081"/>
    <cellStyle name="Comma 2 4 2 7" xfId="2326"/>
    <cellStyle name="Comma 2 4 3" xfId="1087"/>
    <cellStyle name="Comma 2 4 3 2" xfId="1088"/>
    <cellStyle name="Comma 2 4 4" xfId="1089"/>
    <cellStyle name="Comma 2 4 5" xfId="1090"/>
    <cellStyle name="Comma 2 4 6" xfId="1091"/>
    <cellStyle name="Comma 2 4 6 2" xfId="1092"/>
    <cellStyle name="Comma 2 4 7" xfId="1093"/>
    <cellStyle name="Comma 2 4 8" xfId="2021"/>
    <cellStyle name="Comma 2 4 9" xfId="1080"/>
    <cellStyle name="Comma 2 5" xfId="755"/>
    <cellStyle name="Comma 2 5 2" xfId="1094"/>
    <cellStyle name="Comma 2 6" xfId="412"/>
    <cellStyle name="Comma 2 6 2" xfId="1095"/>
    <cellStyle name="Comma 2 7" xfId="413"/>
    <cellStyle name="Comma 2 7 2" xfId="1096"/>
    <cellStyle name="Comma 2 8" xfId="414"/>
    <cellStyle name="Comma 2 8 2" xfId="1097"/>
    <cellStyle name="Comma 2 9" xfId="756"/>
    <cellStyle name="Comma 20" xfId="122"/>
    <cellStyle name="Comma 20 2" xfId="757"/>
    <cellStyle name="Comma 20 3" xfId="1990"/>
    <cellStyle name="Comma 21" xfId="225"/>
    <cellStyle name="Comma 21 2" xfId="415"/>
    <cellStyle name="Comma 21 2 2" xfId="1098"/>
    <cellStyle name="Comma 21 3" xfId="416"/>
    <cellStyle name="Comma 21 3 2" xfId="1099"/>
    <cellStyle name="Comma 21 4" xfId="758"/>
    <cellStyle name="Comma 21 5" xfId="2018"/>
    <cellStyle name="Comma 22" xfId="123"/>
    <cellStyle name="Comma 22 2" xfId="759"/>
    <cellStyle name="Comma 22 3" xfId="1991"/>
    <cellStyle name="Comma 23" xfId="224"/>
    <cellStyle name="Comma 23 2" xfId="760"/>
    <cellStyle name="Comma 23 3" xfId="2017"/>
    <cellStyle name="Comma 24" xfId="124"/>
    <cellStyle name="Comma 24 2" xfId="417"/>
    <cellStyle name="Comma 24 2 2" xfId="1102"/>
    <cellStyle name="Comma 24 2 2 2" xfId="1103"/>
    <cellStyle name="Comma 24 2 3" xfId="1104"/>
    <cellStyle name="Comma 24 2 4" xfId="2028"/>
    <cellStyle name="Comma 24 2 5" xfId="1101"/>
    <cellStyle name="Comma 24 3" xfId="1105"/>
    <cellStyle name="Comma 24 3 2" xfId="1106"/>
    <cellStyle name="Comma 24 4" xfId="1107"/>
    <cellStyle name="Comma 24 5" xfId="1992"/>
    <cellStyle name="Comma 24 6" xfId="1100"/>
    <cellStyle name="Comma 24 7" xfId="2255"/>
    <cellStyle name="Comma 25" xfId="223"/>
    <cellStyle name="Comma 25 2" xfId="761"/>
    <cellStyle name="Comma 25 3" xfId="2016"/>
    <cellStyle name="Comma 26" xfId="125"/>
    <cellStyle name="Comma 26 2" xfId="418"/>
    <cellStyle name="Comma 26 3" xfId="1993"/>
    <cellStyle name="Comma 27" xfId="222"/>
    <cellStyle name="Comma 27 2" xfId="419"/>
    <cellStyle name="Comma 27 2 2" xfId="1110"/>
    <cellStyle name="Comma 27 2 3" xfId="2029"/>
    <cellStyle name="Comma 27 2 4" xfId="1109"/>
    <cellStyle name="Comma 27 3" xfId="1111"/>
    <cellStyle name="Comma 27 3 2" xfId="1112"/>
    <cellStyle name="Comma 27 4" xfId="1113"/>
    <cellStyle name="Comma 27 5" xfId="2015"/>
    <cellStyle name="Comma 27 6" xfId="1108"/>
    <cellStyle name="Comma 27 7" xfId="2256"/>
    <cellStyle name="Comma 28" xfId="126"/>
    <cellStyle name="Comma 28 2" xfId="762"/>
    <cellStyle name="Comma 28 2 2" xfId="1116"/>
    <cellStyle name="Comma 28 2 3" xfId="2103"/>
    <cellStyle name="Comma 28 2 4" xfId="1115"/>
    <cellStyle name="Comma 28 3" xfId="1117"/>
    <cellStyle name="Comma 28 3 2" xfId="1118"/>
    <cellStyle name="Comma 28 4" xfId="1119"/>
    <cellStyle name="Comma 28 5" xfId="1994"/>
    <cellStyle name="Comma 28 6" xfId="1114"/>
    <cellStyle name="Comma 28 7" xfId="2340"/>
    <cellStyle name="Comma 29" xfId="221"/>
    <cellStyle name="Comma 29 2" xfId="763"/>
    <cellStyle name="Comma 29 2 2" xfId="1122"/>
    <cellStyle name="Comma 29 2 3" xfId="2104"/>
    <cellStyle name="Comma 29 2 4" xfId="1121"/>
    <cellStyle name="Comma 29 3" xfId="1123"/>
    <cellStyle name="Comma 29 4" xfId="2014"/>
    <cellStyle name="Comma 29 5" xfId="1120"/>
    <cellStyle name="Comma 29 6" xfId="2341"/>
    <cellStyle name="Comma 3" xfId="13"/>
    <cellStyle name="Comma 3 10" xfId="1125"/>
    <cellStyle name="Comma 3 11" xfId="1126"/>
    <cellStyle name="Comma 3 11 2" xfId="1127"/>
    <cellStyle name="Comma 3 12" xfId="1128"/>
    <cellStyle name="Comma 3 13" xfId="1129"/>
    <cellStyle name="Comma 3 14" xfId="1130"/>
    <cellStyle name="Comma 3 15" xfId="1131"/>
    <cellStyle name="Comma 3 16" xfId="1124"/>
    <cellStyle name="Comma 3 17" xfId="2329"/>
    <cellStyle name="Comma 3 2" xfId="14"/>
    <cellStyle name="Comma 3 2 2" xfId="420"/>
    <cellStyle name="Comma 3 2 2 2" xfId="421"/>
    <cellStyle name="Comma 3 2 2 2 2" xfId="1132"/>
    <cellStyle name="Comma 3 2 3" xfId="1133"/>
    <cellStyle name="Comma 3 2 3 2" xfId="1134"/>
    <cellStyle name="Comma 3 2 3 2 2" xfId="1135"/>
    <cellStyle name="Comma 3 2 3 3" xfId="1136"/>
    <cellStyle name="Comma 3 2 4" xfId="1137"/>
    <cellStyle name="Comma 3 2 4 2" xfId="1138"/>
    <cellStyle name="Comma 3 2 4 2 2" xfId="1139"/>
    <cellStyle name="Comma 3 2 4 3" xfId="1140"/>
    <cellStyle name="Comma 3 2 5" xfId="1141"/>
    <cellStyle name="Comma 3 2 5 2" xfId="1142"/>
    <cellStyle name="Comma 3 2 5 2 2" xfId="1143"/>
    <cellStyle name="Comma 3 2 5 3" xfId="1144"/>
    <cellStyle name="Comma 3 2 6" xfId="1145"/>
    <cellStyle name="Comma 3 2 7" xfId="1146"/>
    <cellStyle name="Comma 3 2 8" xfId="1967"/>
    <cellStyle name="Comma 3 3" xfId="422"/>
    <cellStyle name="Comma 3 3 2" xfId="1147"/>
    <cellStyle name="Comma 3 4" xfId="423"/>
    <cellStyle name="Comma 3 4 2" xfId="1149"/>
    <cellStyle name="Comma 3 4 3" xfId="2030"/>
    <cellStyle name="Comma 3 4 4" xfId="1148"/>
    <cellStyle name="Comma 3 4 5" xfId="2257"/>
    <cellStyle name="Comma 3 5" xfId="764"/>
    <cellStyle name="Comma 3 5 2" xfId="1151"/>
    <cellStyle name="Comma 3 5 2 2" xfId="1152"/>
    <cellStyle name="Comma 3 5 2 2 2" xfId="1153"/>
    <cellStyle name="Comma 3 5 2 3" xfId="1154"/>
    <cellStyle name="Comma 3 5 3" xfId="1155"/>
    <cellStyle name="Comma 3 5 3 2" xfId="1156"/>
    <cellStyle name="Comma 3 5 4" xfId="1157"/>
    <cellStyle name="Comma 3 5 5" xfId="2105"/>
    <cellStyle name="Comma 3 5 6" xfId="1150"/>
    <cellStyle name="Comma 3 5 7" xfId="2342"/>
    <cellStyle name="Comma 3 6" xfId="765"/>
    <cellStyle name="Comma 3 7" xfId="711"/>
    <cellStyle name="Comma 3 7 2" xfId="1159"/>
    <cellStyle name="Comma 3 7 3" xfId="2087"/>
    <cellStyle name="Comma 3 7 4" xfId="1158"/>
    <cellStyle name="Comma 3 8" xfId="1160"/>
    <cellStyle name="Comma 3 8 2" xfId="1161"/>
    <cellStyle name="Comma 3 9" xfId="1162"/>
    <cellStyle name="Comma 3 9 2" xfId="1163"/>
    <cellStyle name="Comma 30" xfId="127"/>
    <cellStyle name="Comma 30 2" xfId="766"/>
    <cellStyle name="Comma 30 2 2" xfId="1166"/>
    <cellStyle name="Comma 30 2 3" xfId="2106"/>
    <cellStyle name="Comma 30 2 4" xfId="1165"/>
    <cellStyle name="Comma 30 3" xfId="1167"/>
    <cellStyle name="Comma 30 4" xfId="1995"/>
    <cellStyle name="Comma 30 5" xfId="1164"/>
    <cellStyle name="Comma 30 6" xfId="2343"/>
    <cellStyle name="Comma 31" xfId="220"/>
    <cellStyle name="Comma 31 2" xfId="767"/>
    <cellStyle name="Comma 31 2 2" xfId="1170"/>
    <cellStyle name="Comma 31 2 3" xfId="2107"/>
    <cellStyle name="Comma 31 2 4" xfId="1169"/>
    <cellStyle name="Comma 31 3" xfId="1171"/>
    <cellStyle name="Comma 31 4" xfId="2013"/>
    <cellStyle name="Comma 31 5" xfId="1168"/>
    <cellStyle name="Comma 31 6" xfId="2344"/>
    <cellStyle name="Comma 32" xfId="128"/>
    <cellStyle name="Comma 32 2" xfId="425"/>
    <cellStyle name="Comma 32 3" xfId="424"/>
    <cellStyle name="Comma 32 4" xfId="1996"/>
    <cellStyle name="Comma 33" xfId="219"/>
    <cellStyle name="Comma 33 2" xfId="768"/>
    <cellStyle name="Comma 33 2 2" xfId="1174"/>
    <cellStyle name="Comma 33 2 3" xfId="2108"/>
    <cellStyle name="Comma 33 2 4" xfId="1173"/>
    <cellStyle name="Comma 33 3" xfId="1175"/>
    <cellStyle name="Comma 33 4" xfId="2012"/>
    <cellStyle name="Comma 33 5" xfId="1172"/>
    <cellStyle name="Comma 33 6" xfId="2345"/>
    <cellStyle name="Comma 34" xfId="129"/>
    <cellStyle name="Comma 34 2" xfId="769"/>
    <cellStyle name="Comma 34 2 2" xfId="2109"/>
    <cellStyle name="Comma 34 3" xfId="1997"/>
    <cellStyle name="Comma 34 4" xfId="1176"/>
    <cellStyle name="Comma 34 5" xfId="2346"/>
    <cellStyle name="Comma 35" xfId="218"/>
    <cellStyle name="Comma 35 2" xfId="770"/>
    <cellStyle name="Comma 35 2 2" xfId="2110"/>
    <cellStyle name="Comma 35 3" xfId="2011"/>
    <cellStyle name="Comma 35 4" xfId="1177"/>
    <cellStyle name="Comma 35 5" xfId="2347"/>
    <cellStyle name="Comma 36" xfId="130"/>
    <cellStyle name="Comma 36 2" xfId="771"/>
    <cellStyle name="Comma 36 2 2" xfId="2111"/>
    <cellStyle name="Comma 36 3" xfId="1998"/>
    <cellStyle name="Comma 36 4" xfId="1178"/>
    <cellStyle name="Comma 36 5" xfId="2348"/>
    <cellStyle name="Comma 37" xfId="217"/>
    <cellStyle name="Comma 37 2" xfId="772"/>
    <cellStyle name="Comma 37 2 2" xfId="2112"/>
    <cellStyle name="Comma 37 3" xfId="2010"/>
    <cellStyle name="Comma 37 4" xfId="1179"/>
    <cellStyle name="Comma 37 5" xfId="2349"/>
    <cellStyle name="Comma 38" xfId="131"/>
    <cellStyle name="Comma 38 2" xfId="773"/>
    <cellStyle name="Comma 38 2 2" xfId="2113"/>
    <cellStyle name="Comma 38 2 3" xfId="1181"/>
    <cellStyle name="Comma 38 3" xfId="1999"/>
    <cellStyle name="Comma 38 4" xfId="1180"/>
    <cellStyle name="Comma 38 5" xfId="2350"/>
    <cellStyle name="Comma 39" xfId="216"/>
    <cellStyle name="Comma 39 2" xfId="774"/>
    <cellStyle name="Comma 39 2 2" xfId="2114"/>
    <cellStyle name="Comma 39 2 3" xfId="1183"/>
    <cellStyle name="Comma 39 3" xfId="2009"/>
    <cellStyle name="Comma 39 4" xfId="1182"/>
    <cellStyle name="Comma 39 5" xfId="2351"/>
    <cellStyle name="Comma 4" xfId="15"/>
    <cellStyle name="Comma 4 10" xfId="2330"/>
    <cellStyle name="Comma 4 2" xfId="16"/>
    <cellStyle name="Comma 4 2 2" xfId="427"/>
    <cellStyle name="Comma 4 2 2 2" xfId="1185"/>
    <cellStyle name="Comma 4 2 3" xfId="428"/>
    <cellStyle name="Comma 4 2 3 2" xfId="1186"/>
    <cellStyle name="Comma 4 2 4" xfId="426"/>
    <cellStyle name="Comma 4 2 5" xfId="1187"/>
    <cellStyle name="Comma 4 3" xfId="17"/>
    <cellStyle name="Comma 4 3 2" xfId="775"/>
    <cellStyle name="Comma 4 3 2 2" xfId="1190"/>
    <cellStyle name="Comma 4 3 2 2 2" xfId="1191"/>
    <cellStyle name="Comma 4 3 2 3" xfId="1192"/>
    <cellStyle name="Comma 4 3 2 4" xfId="2115"/>
    <cellStyle name="Comma 4 3 2 5" xfId="1189"/>
    <cellStyle name="Comma 4 3 3" xfId="1193"/>
    <cellStyle name="Comma 4 3 3 2" xfId="1194"/>
    <cellStyle name="Comma 4 3 4" xfId="1195"/>
    <cellStyle name="Comma 4 3 5" xfId="1968"/>
    <cellStyle name="Comma 4 3 6" xfId="1188"/>
    <cellStyle name="Comma 4 3 7" xfId="2352"/>
    <cellStyle name="Comma 4 4" xfId="712"/>
    <cellStyle name="Comma 4 4 2" xfId="2088"/>
    <cellStyle name="Comma 4 4 3" xfId="1196"/>
    <cellStyle name="Comma 4 5" xfId="1197"/>
    <cellStyle name="Comma 4 6" xfId="1198"/>
    <cellStyle name="Comma 4 7" xfId="1199"/>
    <cellStyle name="Comma 4 8" xfId="1200"/>
    <cellStyle name="Comma 4 9" xfId="1184"/>
    <cellStyle name="Comma 40" xfId="132"/>
    <cellStyle name="Comma 40 2" xfId="776"/>
    <cellStyle name="Comma 40 2 2" xfId="2116"/>
    <cellStyle name="Comma 40 3" xfId="2000"/>
    <cellStyle name="Comma 40 4" xfId="1201"/>
    <cellStyle name="Comma 40 5" xfId="2353"/>
    <cellStyle name="Comma 41" xfId="215"/>
    <cellStyle name="Comma 41 2" xfId="1203"/>
    <cellStyle name="Comma 41 3" xfId="2008"/>
    <cellStyle name="Comma 41 4" xfId="1202"/>
    <cellStyle name="Comma 42" xfId="134"/>
    <cellStyle name="Comma 42 2" xfId="1205"/>
    <cellStyle name="Comma 42 3" xfId="2001"/>
    <cellStyle name="Comma 42 4" xfId="1204"/>
    <cellStyle name="Comma 43" xfId="261"/>
    <cellStyle name="Comma 43 2" xfId="713"/>
    <cellStyle name="Comma 43 2 2" xfId="2089"/>
    <cellStyle name="Comma 43 2 3" xfId="1207"/>
    <cellStyle name="Comma 43 3" xfId="2027"/>
    <cellStyle name="Comma 43 4" xfId="1206"/>
    <cellStyle name="Comma 43 5" xfId="2331"/>
    <cellStyle name="Comma 44" xfId="135"/>
    <cellStyle name="Comma 44 2" xfId="2002"/>
    <cellStyle name="Comma 44 3" xfId="1208"/>
    <cellStyle name="Comma 45" xfId="260"/>
    <cellStyle name="Comma 45 2" xfId="1210"/>
    <cellStyle name="Comma 45 3" xfId="2026"/>
    <cellStyle name="Comma 45 4" xfId="1209"/>
    <cellStyle name="Comma 46" xfId="136"/>
    <cellStyle name="Comma 46 2" xfId="1212"/>
    <cellStyle name="Comma 46 3" xfId="2003"/>
    <cellStyle name="Comma 46 4" xfId="1211"/>
    <cellStyle name="Comma 47" xfId="259"/>
    <cellStyle name="Comma 47 2" xfId="231"/>
    <cellStyle name="Comma 47 2 2" xfId="2020"/>
    <cellStyle name="Comma 47 2 3" xfId="1214"/>
    <cellStyle name="Comma 47 3" xfId="1215"/>
    <cellStyle name="Comma 47 4" xfId="2025"/>
    <cellStyle name="Comma 47 5" xfId="1213"/>
    <cellStyle name="Comma 48" xfId="137"/>
    <cellStyle name="Comma 48 2" xfId="1217"/>
    <cellStyle name="Comma 48 3" xfId="2004"/>
    <cellStyle name="Comma 48 4" xfId="1216"/>
    <cellStyle name="Comma 49" xfId="258"/>
    <cellStyle name="Comma 49 2" xfId="1219"/>
    <cellStyle name="Comma 49 3" xfId="2024"/>
    <cellStyle name="Comma 49 4" xfId="1218"/>
    <cellStyle name="Comma 5" xfId="18"/>
    <cellStyle name="Comma 5 10" xfId="429"/>
    <cellStyle name="Comma 5 10 2" xfId="1220"/>
    <cellStyle name="Comma 5 11" xfId="2332"/>
    <cellStyle name="Comma 5 12" xfId="2430"/>
    <cellStyle name="Comma 5 2" xfId="19"/>
    <cellStyle name="Comma 5 2 2" xfId="431"/>
    <cellStyle name="Comma 5 2 2 2" xfId="1221"/>
    <cellStyle name="Comma 5 2 3" xfId="430"/>
    <cellStyle name="Comma 5 2 4" xfId="1222"/>
    <cellStyle name="Comma 5 2 5" xfId="1970"/>
    <cellStyle name="Comma 5 3" xfId="777"/>
    <cellStyle name="Comma 5 3 2" xfId="1224"/>
    <cellStyle name="Comma 5 3 2 2" xfId="1225"/>
    <cellStyle name="Comma 5 3 2 2 2" xfId="1226"/>
    <cellStyle name="Comma 5 3 2 3" xfId="1227"/>
    <cellStyle name="Comma 5 3 3" xfId="1228"/>
    <cellStyle name="Comma 5 3 3 2" xfId="1229"/>
    <cellStyle name="Comma 5 3 4" xfId="1230"/>
    <cellStyle name="Comma 5 3 5" xfId="2117"/>
    <cellStyle name="Comma 5 3 6" xfId="1223"/>
    <cellStyle name="Comma 5 3 7" xfId="2354"/>
    <cellStyle name="Comma 5 4" xfId="714"/>
    <cellStyle name="Comma 5 4 2" xfId="2090"/>
    <cellStyle name="Comma 5 4 3" xfId="1231"/>
    <cellStyle name="Comma 5 5" xfId="959"/>
    <cellStyle name="Comma 5 5 2" xfId="2191"/>
    <cellStyle name="Comma 5 5 3" xfId="1232"/>
    <cellStyle name="Comma 5 6" xfId="982"/>
    <cellStyle name="Comma 5 6 2" xfId="2198"/>
    <cellStyle name="Comma 5 6 3" xfId="1233"/>
    <cellStyle name="Comma 5 7" xfId="1234"/>
    <cellStyle name="Comma 5 8" xfId="1235"/>
    <cellStyle name="Comma 5 9" xfId="1969"/>
    <cellStyle name="Comma 50" xfId="138"/>
    <cellStyle name="Comma 50 2" xfId="1237"/>
    <cellStyle name="Comma 50 3" xfId="2005"/>
    <cellStyle name="Comma 50 4" xfId="1236"/>
    <cellStyle name="Comma 51" xfId="254"/>
    <cellStyle name="Comma 51 2" xfId="1239"/>
    <cellStyle name="Comma 51 3" xfId="2022"/>
    <cellStyle name="Comma 51 4" xfId="1238"/>
    <cellStyle name="Comma 52" xfId="213"/>
    <cellStyle name="Comma 52 2" xfId="1241"/>
    <cellStyle name="Comma 52 3" xfId="2007"/>
    <cellStyle name="Comma 52 4" xfId="1240"/>
    <cellStyle name="Comma 53" xfId="877"/>
    <cellStyle name="Comma 53 2" xfId="1243"/>
    <cellStyle name="Comma 53 3" xfId="2152"/>
    <cellStyle name="Comma 53 4" xfId="1242"/>
    <cellStyle name="Comma 54" xfId="912"/>
    <cellStyle name="Comma 54 2" xfId="1245"/>
    <cellStyle name="Comma 54 3" xfId="2166"/>
    <cellStyle name="Comma 54 4" xfId="1244"/>
    <cellStyle name="Comma 55" xfId="894"/>
    <cellStyle name="Comma 55 2" xfId="1247"/>
    <cellStyle name="Comma 55 3" xfId="2159"/>
    <cellStyle name="Comma 55 4" xfId="1246"/>
    <cellStyle name="Comma 56" xfId="906"/>
    <cellStyle name="Comma 56 2" xfId="1249"/>
    <cellStyle name="Comma 56 3" xfId="2163"/>
    <cellStyle name="Comma 56 4" xfId="1248"/>
    <cellStyle name="Comma 57" xfId="917"/>
    <cellStyle name="Comma 57 2" xfId="1251"/>
    <cellStyle name="Comma 57 3" xfId="2168"/>
    <cellStyle name="Comma 57 4" xfId="1250"/>
    <cellStyle name="Comma 58" xfId="889"/>
    <cellStyle name="Comma 58 2" xfId="1253"/>
    <cellStyle name="Comma 58 3" xfId="2157"/>
    <cellStyle name="Comma 58 4" xfId="1252"/>
    <cellStyle name="Comma 59" xfId="924"/>
    <cellStyle name="Comma 59 2" xfId="2171"/>
    <cellStyle name="Comma 59 3" xfId="1254"/>
    <cellStyle name="Comma 6" xfId="20"/>
    <cellStyle name="Comma 6 2" xfId="21"/>
    <cellStyle name="Comma 6 2 2" xfId="432"/>
    <cellStyle name="Comma 6 2 3" xfId="1972"/>
    <cellStyle name="Comma 6 3" xfId="22"/>
    <cellStyle name="Comma 6 3 2" xfId="1257"/>
    <cellStyle name="Comma 6 3 2 2" xfId="1258"/>
    <cellStyle name="Comma 6 3 3" xfId="1259"/>
    <cellStyle name="Comma 6 3 4" xfId="1973"/>
    <cellStyle name="Comma 6 3 5" xfId="1256"/>
    <cellStyle name="Comma 6 4" xfId="727"/>
    <cellStyle name="Comma 6 4 2" xfId="1261"/>
    <cellStyle name="Comma 6 4 3" xfId="2098"/>
    <cellStyle name="Comma 6 4 4" xfId="1260"/>
    <cellStyle name="Comma 6 5" xfId="1262"/>
    <cellStyle name="Comma 6 6" xfId="1263"/>
    <cellStyle name="Comma 6 7" xfId="1971"/>
    <cellStyle name="Comma 6 8" xfId="1255"/>
    <cellStyle name="Comma 60" xfId="882"/>
    <cellStyle name="Comma 60 2" xfId="2154"/>
    <cellStyle name="Comma 60 3" xfId="1264"/>
    <cellStyle name="Comma 61" xfId="909"/>
    <cellStyle name="Comma 61 2" xfId="2164"/>
    <cellStyle name="Comma 61 3" xfId="1265"/>
    <cellStyle name="Comma 62" xfId="897"/>
    <cellStyle name="Comma 62 2" xfId="2161"/>
    <cellStyle name="Comma 62 3" xfId="1266"/>
    <cellStyle name="Comma 63" xfId="903"/>
    <cellStyle name="Comma 63 2" xfId="2162"/>
    <cellStyle name="Comma 63 3" xfId="1267"/>
    <cellStyle name="Comma 64" xfId="919"/>
    <cellStyle name="Comma 64 2" xfId="2169"/>
    <cellStyle name="Comma 64 3" xfId="1268"/>
    <cellStyle name="Comma 65" xfId="887"/>
    <cellStyle name="Comma 66" xfId="926"/>
    <cellStyle name="Comma 67" xfId="880"/>
    <cellStyle name="Comma 68" xfId="910"/>
    <cellStyle name="Comma 69" xfId="896"/>
    <cellStyle name="Comma 7" xfId="23"/>
    <cellStyle name="Comma 7 2" xfId="433"/>
    <cellStyle name="Comma 7 2 2" xfId="1270"/>
    <cellStyle name="Comma 7 3" xfId="434"/>
    <cellStyle name="Comma 7 3 2" xfId="1272"/>
    <cellStyle name="Comma 7 3 2 2" xfId="1273"/>
    <cellStyle name="Comma 7 3 2 2 2" xfId="1274"/>
    <cellStyle name="Comma 7 3 2 3" xfId="1275"/>
    <cellStyle name="Comma 7 3 3" xfId="1276"/>
    <cellStyle name="Comma 7 3 3 2" xfId="1277"/>
    <cellStyle name="Comma 7 3 4" xfId="1278"/>
    <cellStyle name="Comma 7 3 5" xfId="2031"/>
    <cellStyle name="Comma 7 3 6" xfId="1271"/>
    <cellStyle name="Comma 7 3 7" xfId="2258"/>
    <cellStyle name="Comma 7 4" xfId="778"/>
    <cellStyle name="Comma 7 4 2" xfId="1280"/>
    <cellStyle name="Comma 7 4 2 2" xfId="1281"/>
    <cellStyle name="Comma 7 4 3" xfId="1282"/>
    <cellStyle name="Comma 7 4 4" xfId="2118"/>
    <cellStyle name="Comma 7 4 5" xfId="1279"/>
    <cellStyle name="Comma 7 5" xfId="1283"/>
    <cellStyle name="Comma 7 5 2" xfId="1284"/>
    <cellStyle name="Comma 7 6" xfId="1285"/>
    <cellStyle name="Comma 7 7" xfId="1974"/>
    <cellStyle name="Comma 7 8" xfId="1269"/>
    <cellStyle name="Comma 7 9" xfId="2355"/>
    <cellStyle name="Comma 70" xfId="904"/>
    <cellStyle name="Comma 71" xfId="900"/>
    <cellStyle name="Comma 72" xfId="920"/>
    <cellStyle name="Comma 73" xfId="886"/>
    <cellStyle name="Comma 74" xfId="916"/>
    <cellStyle name="Comma 75" xfId="890"/>
    <cellStyle name="Comma 76" xfId="908"/>
    <cellStyle name="Comma 77" xfId="898"/>
    <cellStyle name="Comma 78" xfId="902"/>
    <cellStyle name="Comma 79" xfId="901"/>
    <cellStyle name="Comma 8" xfId="24"/>
    <cellStyle name="Comma 8 2" xfId="779"/>
    <cellStyle name="Comma 8 2 2" xfId="1288"/>
    <cellStyle name="Comma 8 2 2 2" xfId="1289"/>
    <cellStyle name="Comma 8 2 3" xfId="1290"/>
    <cellStyle name="Comma 8 2 4" xfId="2119"/>
    <cellStyle name="Comma 8 2 5" xfId="1287"/>
    <cellStyle name="Comma 8 3" xfId="1291"/>
    <cellStyle name="Comma 8 3 2" xfId="1292"/>
    <cellStyle name="Comma 8 4" xfId="1293"/>
    <cellStyle name="Comma 8 5" xfId="1975"/>
    <cellStyle name="Comma 8 6" xfId="1286"/>
    <cellStyle name="Comma 8 7" xfId="2356"/>
    <cellStyle name="Comma 80" xfId="957"/>
    <cellStyle name="Comma 81" xfId="969"/>
    <cellStyle name="Comma 82" xfId="971"/>
    <cellStyle name="Comma 83" xfId="973"/>
    <cellStyle name="Comma 84" xfId="975"/>
    <cellStyle name="Comma 85" xfId="977"/>
    <cellStyle name="Comma 86" xfId="980"/>
    <cellStyle name="Comma 87" xfId="993"/>
    <cellStyle name="Comma 88" xfId="996"/>
    <cellStyle name="Comma 89" xfId="998"/>
    <cellStyle name="Comma 9" xfId="25"/>
    <cellStyle name="Comma 9 2" xfId="780"/>
    <cellStyle name="Comma 9 2 2" xfId="1295"/>
    <cellStyle name="Comma 9 2 2 2" xfId="1296"/>
    <cellStyle name="Comma 9 2 3" xfId="1297"/>
    <cellStyle name="Comma 9 2 4" xfId="2120"/>
    <cellStyle name="Comma 9 2 5" xfId="1294"/>
    <cellStyle name="Comma 9 3" xfId="1976"/>
    <cellStyle name="Comma 90" xfId="995"/>
    <cellStyle name="Comma 91" xfId="1001"/>
    <cellStyle name="Comma 92" xfId="1003"/>
    <cellStyle name="Comma 93" xfId="1006"/>
    <cellStyle name="Comma 94" xfId="1987"/>
    <cellStyle name="Comma 95" xfId="2223"/>
    <cellStyle name="Comma 96" xfId="2196"/>
    <cellStyle name="Comma 97" xfId="2228"/>
    <cellStyle name="Comma 98" xfId="2156"/>
    <cellStyle name="Comma 99" xfId="2218"/>
    <cellStyle name="comma zerodec" xfId="253"/>
    <cellStyle name="Comma0" xfId="1298"/>
    <cellStyle name="Copied" xfId="252"/>
    <cellStyle name="Currency [00]" xfId="1299"/>
    <cellStyle name="Currency 2" xfId="27"/>
    <cellStyle name="Currency 2 2" xfId="435"/>
    <cellStyle name="Currency 2 3" xfId="1300"/>
    <cellStyle name="Currency 3" xfId="26"/>
    <cellStyle name="Currency 3 2" xfId="436"/>
    <cellStyle name="Currency 3 3" xfId="1977"/>
    <cellStyle name="Currency 4" xfId="437"/>
    <cellStyle name="Currency 4 2" xfId="1302"/>
    <cellStyle name="Currency 5" xfId="438"/>
    <cellStyle name="Currency 5 2" xfId="1303"/>
    <cellStyle name="Currency 6" xfId="1304"/>
    <cellStyle name="Currency 7" xfId="2431"/>
    <cellStyle name="Currency 8" xfId="2436"/>
    <cellStyle name="Currency0" xfId="1305"/>
    <cellStyle name="Currency1" xfId="251"/>
    <cellStyle name="DataPilot Category" xfId="781"/>
    <cellStyle name="DataPilot Corner" xfId="782"/>
    <cellStyle name="DataPilot Field" xfId="783"/>
    <cellStyle name="DataPilot Result" xfId="784"/>
    <cellStyle name="DataPilot Title" xfId="785"/>
    <cellStyle name="DataPilot Value" xfId="786"/>
    <cellStyle name="Date" xfId="787"/>
    <cellStyle name="Date Short" xfId="1307"/>
    <cellStyle name="Date_OUTPUT2 (2)" xfId="1308"/>
    <cellStyle name="Dollar (zero dec)" xfId="250"/>
    <cellStyle name="Dollars" xfId="249"/>
    <cellStyle name="E&amp;Y House" xfId="28"/>
    <cellStyle name="Enter Currency (0)" xfId="1309"/>
    <cellStyle name="Enter Currency (2)" xfId="1310"/>
    <cellStyle name="Enter Units (0)" xfId="1311"/>
    <cellStyle name="Enter Units (1)" xfId="1312"/>
    <cellStyle name="Enter Units (2)" xfId="1313"/>
    <cellStyle name="Entered" xfId="214"/>
    <cellStyle name="Euro" xfId="439"/>
    <cellStyle name="Euro 2" xfId="1314"/>
    <cellStyle name="Excel Built-in Comma" xfId="440"/>
    <cellStyle name="Excel Built-in Comma 2" xfId="441"/>
    <cellStyle name="Excel Built-in Normal" xfId="442"/>
    <cellStyle name="Excel Built-in Normal 2" xfId="443"/>
    <cellStyle name="Excel Built-in Normal 2 2" xfId="444"/>
    <cellStyle name="Excel Built-in Normal 2 3" xfId="2032"/>
    <cellStyle name="Excel Built-in Normal 2 4" xfId="1315"/>
    <cellStyle name="Excel Built-in Normal 3" xfId="445"/>
    <cellStyle name="Excel Built-in Normal 3 2" xfId="446"/>
    <cellStyle name="Excel Built-in Normal 4" xfId="447"/>
    <cellStyle name="Excel_BuiltIn_Comma 1" xfId="448"/>
    <cellStyle name="Explanatory Text 2" xfId="449"/>
    <cellStyle name="Explanatory Text 3" xfId="450"/>
    <cellStyle name="Explanatory Text 4" xfId="451"/>
    <cellStyle name="Explanatory Text 5" xfId="452"/>
    <cellStyle name="Explanatory Text 6" xfId="453"/>
    <cellStyle name="Explanatory Text 7" xfId="454"/>
    <cellStyle name="Explanatory Text 8" xfId="455"/>
    <cellStyle name="Explanatory Text 9" xfId="456"/>
    <cellStyle name="Fixed" xfId="788"/>
    <cellStyle name="Format Number Column" xfId="29"/>
    <cellStyle name="Good 2" xfId="457"/>
    <cellStyle name="Good 3" xfId="458"/>
    <cellStyle name="Good 4" xfId="459"/>
    <cellStyle name="Good 5" xfId="460"/>
    <cellStyle name="Good 6" xfId="461"/>
    <cellStyle name="Good 7" xfId="462"/>
    <cellStyle name="Good 8" xfId="463"/>
    <cellStyle name="Good 9" xfId="464"/>
    <cellStyle name="Grey" xfId="212"/>
    <cellStyle name="Grey 2" xfId="789"/>
    <cellStyle name="Grey 3" xfId="1317"/>
    <cellStyle name="Header1" xfId="211"/>
    <cellStyle name="Header1 2" xfId="1318"/>
    <cellStyle name="Header2" xfId="210"/>
    <cellStyle name="Header2 2" xfId="1319"/>
    <cellStyle name="Heading 1 2" xfId="465"/>
    <cellStyle name="Heading 1 3" xfId="466"/>
    <cellStyle name="Heading 1 4" xfId="467"/>
    <cellStyle name="Heading 1 5" xfId="468"/>
    <cellStyle name="Heading 1 6" xfId="469"/>
    <cellStyle name="Heading 1 7" xfId="470"/>
    <cellStyle name="Heading 1 8" xfId="471"/>
    <cellStyle name="Heading 1 9" xfId="472"/>
    <cellStyle name="Heading 2 2" xfId="473"/>
    <cellStyle name="Heading 2 3" xfId="474"/>
    <cellStyle name="Heading 2 4" xfId="475"/>
    <cellStyle name="Heading 2 5" xfId="476"/>
    <cellStyle name="Heading 2 6" xfId="477"/>
    <cellStyle name="Heading 2 7" xfId="478"/>
    <cellStyle name="Heading 2 8" xfId="479"/>
    <cellStyle name="Heading 2 9" xfId="480"/>
    <cellStyle name="Heading 3 2" xfId="481"/>
    <cellStyle name="Heading 3 3" xfId="482"/>
    <cellStyle name="Heading 3 4" xfId="483"/>
    <cellStyle name="Heading 3 5" xfId="484"/>
    <cellStyle name="Heading 3 6" xfId="485"/>
    <cellStyle name="Heading 3 7" xfId="486"/>
    <cellStyle name="Heading 3 8" xfId="487"/>
    <cellStyle name="Heading 3 9" xfId="488"/>
    <cellStyle name="Heading 4 2" xfId="489"/>
    <cellStyle name="Heading 4 3" xfId="490"/>
    <cellStyle name="Heading 4 4" xfId="491"/>
    <cellStyle name="Heading 4 5" xfId="492"/>
    <cellStyle name="Heading 4 6" xfId="493"/>
    <cellStyle name="Heading 4 7" xfId="494"/>
    <cellStyle name="Heading 4 8" xfId="495"/>
    <cellStyle name="Heading 4 9" xfId="496"/>
    <cellStyle name="HEADING1" xfId="790"/>
    <cellStyle name="HEADING2" xfId="791"/>
    <cellStyle name="Hyperlink 2" xfId="497"/>
    <cellStyle name="Hyperlink 3" xfId="498"/>
    <cellStyle name="Input [yellow]" xfId="209"/>
    <cellStyle name="Input [yellow] 2" xfId="792"/>
    <cellStyle name="Input [yellow] 3" xfId="1320"/>
    <cellStyle name="Input 2" xfId="499"/>
    <cellStyle name="Input 3" xfId="500"/>
    <cellStyle name="Input 4" xfId="501"/>
    <cellStyle name="Input 5" xfId="502"/>
    <cellStyle name="Input 6" xfId="503"/>
    <cellStyle name="Input 7" xfId="504"/>
    <cellStyle name="Input 8" xfId="505"/>
    <cellStyle name="Input 9" xfId="506"/>
    <cellStyle name="KPMG Heading 1" xfId="507"/>
    <cellStyle name="KPMG Heading 2" xfId="508"/>
    <cellStyle name="KPMG Heading 3" xfId="509"/>
    <cellStyle name="KPMG Heading 4" xfId="510"/>
    <cellStyle name="KPMG Normal" xfId="511"/>
    <cellStyle name="KPMG Normal Text" xfId="512"/>
    <cellStyle name="Link Currency (0)" xfId="1322"/>
    <cellStyle name="Link Currency (2)" xfId="1323"/>
    <cellStyle name="Link Units (0)" xfId="1324"/>
    <cellStyle name="Link Units (1)" xfId="1325"/>
    <cellStyle name="Link Units (2)" xfId="1326"/>
    <cellStyle name="Linked Cell 2" xfId="513"/>
    <cellStyle name="Linked Cell 3" xfId="514"/>
    <cellStyle name="Linked Cell 4" xfId="515"/>
    <cellStyle name="Linked Cell 5" xfId="516"/>
    <cellStyle name="Linked Cell 6" xfId="517"/>
    <cellStyle name="Linked Cell 7" xfId="518"/>
    <cellStyle name="Linked Cell 8" xfId="519"/>
    <cellStyle name="Linked Cell 9" xfId="520"/>
    <cellStyle name="Monétaire [0]_PERSONAL" xfId="1327"/>
    <cellStyle name="Monétaire_PERSONAL" xfId="1328"/>
    <cellStyle name="Neutral 2" xfId="521"/>
    <cellStyle name="Neutral 3" xfId="522"/>
    <cellStyle name="Neutral 4" xfId="523"/>
    <cellStyle name="Neutral 5" xfId="524"/>
    <cellStyle name="Neutral 6" xfId="525"/>
    <cellStyle name="Neutral 7" xfId="526"/>
    <cellStyle name="Neutral 8" xfId="527"/>
    <cellStyle name="Neutral 9" xfId="528"/>
    <cellStyle name="New Times Roman" xfId="1329"/>
    <cellStyle name="no dec" xfId="208"/>
    <cellStyle name="Normal" xfId="0" builtinId="0"/>
    <cellStyle name="Normal - Style1" xfId="207"/>
    <cellStyle name="Normal - Style1 2" xfId="793"/>
    <cellStyle name="Normal - Style1 3" xfId="1330"/>
    <cellStyle name="Normal 10" xfId="236"/>
    <cellStyle name="Normal 10 2" xfId="529"/>
    <cellStyle name="Normal 10 2 2" xfId="1331"/>
    <cellStyle name="Normal 10 3" xfId="530"/>
    <cellStyle name="Normal 10 3 2" xfId="1333"/>
    <cellStyle name="Normal 10 3 2 2" xfId="1334"/>
    <cellStyle name="Normal 10 3 2 2 2" xfId="1335"/>
    <cellStyle name="Normal 10 3 2 3" xfId="1336"/>
    <cellStyle name="Normal 10 3 3" xfId="1337"/>
    <cellStyle name="Normal 10 3 3 2" xfId="1338"/>
    <cellStyle name="Normal 10 3 4" xfId="1339"/>
    <cellStyle name="Normal 10 3 5" xfId="2033"/>
    <cellStyle name="Normal 10 3 6" xfId="1332"/>
    <cellStyle name="Normal 10 3 7" xfId="2266"/>
    <cellStyle name="Normal 10 4" xfId="1340"/>
    <cellStyle name="Normal 10 4 2" xfId="1341"/>
    <cellStyle name="Normal 10 4 2 2" xfId="1342"/>
    <cellStyle name="Normal 10 4 3" xfId="1343"/>
    <cellStyle name="Normal 10 4 3 2" xfId="1344"/>
    <cellStyle name="Normal 10 4 4" xfId="1345"/>
    <cellStyle name="Normal 10 5" xfId="1346"/>
    <cellStyle name="Normal 10 5 2" xfId="1347"/>
    <cellStyle name="Normal 10 6" xfId="1348"/>
    <cellStyle name="Normal 10 6 2" xfId="1349"/>
    <cellStyle name="Normal 10 7" xfId="1350"/>
    <cellStyle name="Normal 10 7 2" xfId="1351"/>
    <cellStyle name="Normal 10 8" xfId="1352"/>
    <cellStyle name="Normal 100" xfId="948"/>
    <cellStyle name="Normal 101" xfId="949"/>
    <cellStyle name="Normal 102" xfId="950"/>
    <cellStyle name="Normal 103" xfId="951"/>
    <cellStyle name="Normal 104" xfId="952"/>
    <cellStyle name="Normal 105" xfId="953"/>
    <cellStyle name="Normal 106" xfId="954"/>
    <cellStyle name="Normal 107" xfId="955"/>
    <cellStyle name="Normal 108" xfId="956"/>
    <cellStyle name="Normal 109" xfId="970"/>
    <cellStyle name="Normal 11" xfId="715"/>
    <cellStyle name="Normal 11 2" xfId="531"/>
    <cellStyle name="Normal 11 2 2" xfId="1354"/>
    <cellStyle name="Normal 11 2 3" xfId="1355"/>
    <cellStyle name="Normal 11 2 3 2" xfId="1356"/>
    <cellStyle name="Normal 11 2 4" xfId="1357"/>
    <cellStyle name="Normal 11 2 4 2" xfId="1358"/>
    <cellStyle name="Normal 11 3" xfId="794"/>
    <cellStyle name="Normal 11 3 2" xfId="1360"/>
    <cellStyle name="Normal 11 3 2 2" xfId="1361"/>
    <cellStyle name="Normal 11 3 2 2 2" xfId="1362"/>
    <cellStyle name="Normal 11 3 2 3" xfId="1363"/>
    <cellStyle name="Normal 11 3 3" xfId="1364"/>
    <cellStyle name="Normal 11 3 3 2" xfId="1365"/>
    <cellStyle name="Normal 11 3 4" xfId="1366"/>
    <cellStyle name="Normal 11 3 5" xfId="2121"/>
    <cellStyle name="Normal 11 3 6" xfId="1359"/>
    <cellStyle name="Normal 11 3 7" xfId="2357"/>
    <cellStyle name="Normal 11 4" xfId="795"/>
    <cellStyle name="Normal 11 5" xfId="1367"/>
    <cellStyle name="Normal 11 5 2" xfId="1368"/>
    <cellStyle name="Normal 11 5 2 2" xfId="1369"/>
    <cellStyle name="Normal 11 5 3" xfId="1370"/>
    <cellStyle name="Normal 11 5 4" xfId="1371"/>
    <cellStyle name="Normal 11 6" xfId="1372"/>
    <cellStyle name="Normal 11 6 2" xfId="1373"/>
    <cellStyle name="Normal 11 6 2 2" xfId="1374"/>
    <cellStyle name="Normal 11 6 3" xfId="1375"/>
    <cellStyle name="Normal 11 7" xfId="1376"/>
    <cellStyle name="Normal 11 7 2" xfId="1377"/>
    <cellStyle name="Normal 11 8" xfId="1378"/>
    <cellStyle name="Normal 11 9" xfId="1379"/>
    <cellStyle name="Normal 110" xfId="972"/>
    <cellStyle name="Normal 111" xfId="974"/>
    <cellStyle name="Normal 112" xfId="976"/>
    <cellStyle name="Normal 113" xfId="978"/>
    <cellStyle name="Normal 114" xfId="979"/>
    <cellStyle name="Normal 115" xfId="994"/>
    <cellStyle name="Normal 116" xfId="997"/>
    <cellStyle name="Normal 117" xfId="999"/>
    <cellStyle name="Normal 118" xfId="1000"/>
    <cellStyle name="Normal 119" xfId="1002"/>
    <cellStyle name="Normal 12" xfId="716"/>
    <cellStyle name="Normal 12 2" xfId="532"/>
    <cellStyle name="Normal 12 2 2" xfId="1382"/>
    <cellStyle name="Normal 12 2 2 2" xfId="1383"/>
    <cellStyle name="Normal 12 2 2 2 2" xfId="1384"/>
    <cellStyle name="Normal 12 2 2 3" xfId="1385"/>
    <cellStyle name="Normal 12 2 3" xfId="1386"/>
    <cellStyle name="Normal 12 2 3 2" xfId="1387"/>
    <cellStyle name="Normal 12 2 3 2 2" xfId="1388"/>
    <cellStyle name="Normal 12 2 3 3" xfId="1389"/>
    <cellStyle name="Normal 12 2 4" xfId="1390"/>
    <cellStyle name="Normal 12 2 4 2" xfId="1391"/>
    <cellStyle name="Normal 12 2 5" xfId="1392"/>
    <cellStyle name="Normal 12 2 6" xfId="2034"/>
    <cellStyle name="Normal 12 2 7" xfId="1381"/>
    <cellStyle name="Normal 12 2 8" xfId="2267"/>
    <cellStyle name="Normal 12 3" xfId="1393"/>
    <cellStyle name="Normal 12 3 2" xfId="1394"/>
    <cellStyle name="Normal 12 4" xfId="2091"/>
    <cellStyle name="Normal 12 5" xfId="1380"/>
    <cellStyle name="Normal 12 6" xfId="2333"/>
    <cellStyle name="Normal 120" xfId="1004"/>
    <cellStyle name="Normal 121" xfId="1960"/>
    <cellStyle name="Normal 122" xfId="1005"/>
    <cellStyle name="Normal 123" xfId="1988"/>
    <cellStyle name="Normal 124" xfId="2224"/>
    <cellStyle name="Normal 125" xfId="1353"/>
    <cellStyle name="Normal 126" xfId="2215"/>
    <cellStyle name="Normal 127" xfId="2230"/>
    <cellStyle name="Normal 128" xfId="1952"/>
    <cellStyle name="Normal 129" xfId="2220"/>
    <cellStyle name="Normal 13" xfId="796"/>
    <cellStyle name="Normal 13 2" xfId="533"/>
    <cellStyle name="Normal 13 2 2" xfId="1396"/>
    <cellStyle name="Normal 13 2 2 2" xfId="1397"/>
    <cellStyle name="Normal 13 2 2 2 2" xfId="1398"/>
    <cellStyle name="Normal 13 2 2 3" xfId="1399"/>
    <cellStyle name="Normal 13 2 3" xfId="1400"/>
    <cellStyle name="Normal 13 2 3 2" xfId="1401"/>
    <cellStyle name="Normal 13 2 4" xfId="1402"/>
    <cellStyle name="Normal 13 2 5" xfId="2035"/>
    <cellStyle name="Normal 13 2 6" xfId="1395"/>
    <cellStyle name="Normal 13 2 7" xfId="2268"/>
    <cellStyle name="Normal 13 3" xfId="1403"/>
    <cellStyle name="Normal 130" xfId="1316"/>
    <cellStyle name="Normal 131" xfId="2212"/>
    <cellStyle name="Normal 132" xfId="1022"/>
    <cellStyle name="Normal 133" xfId="2207"/>
    <cellStyle name="Normal 134" xfId="1015"/>
    <cellStyle name="Normal 135" xfId="2203"/>
    <cellStyle name="Normal 136" xfId="2232"/>
    <cellStyle name="Normal 137" xfId="1986"/>
    <cellStyle name="Normal 138" xfId="2222"/>
    <cellStyle name="Normal 139" xfId="2188"/>
    <cellStyle name="Normal 14" xfId="797"/>
    <cellStyle name="Normal 14 2" xfId="534"/>
    <cellStyle name="Normal 14 2 2" xfId="1404"/>
    <cellStyle name="Normal 14 3" xfId="535"/>
    <cellStyle name="Normal 14 3 2" xfId="1405"/>
    <cellStyle name="Normal 14 4" xfId="1406"/>
    <cellStyle name="Normal 140" xfId="2214"/>
    <cellStyle name="Normal 141" xfId="1044"/>
    <cellStyle name="Normal 142" xfId="2231"/>
    <cellStyle name="Normal 143" xfId="1984"/>
    <cellStyle name="Normal 144" xfId="2221"/>
    <cellStyle name="Normal 145" xfId="1321"/>
    <cellStyle name="Normal 146" xfId="2213"/>
    <cellStyle name="Normal 147" xfId="1038"/>
    <cellStyle name="Normal 148" xfId="2208"/>
    <cellStyle name="Normal 149" xfId="1016"/>
    <cellStyle name="Normal 15" xfId="798"/>
    <cellStyle name="Normal 15 2" xfId="1407"/>
    <cellStyle name="Normal 15 3" xfId="1408"/>
    <cellStyle name="Normal 150" xfId="2204"/>
    <cellStyle name="Normal 151" xfId="1012"/>
    <cellStyle name="Normal 152" xfId="2202"/>
    <cellStyle name="Normal 153" xfId="2233"/>
    <cellStyle name="Normal 154" xfId="2390"/>
    <cellStyle name="Normal 155" xfId="2402"/>
    <cellStyle name="Normal 156" xfId="2403"/>
    <cellStyle name="Normal 157" xfId="2404"/>
    <cellStyle name="Normal 158" xfId="2405"/>
    <cellStyle name="Normal 159" xfId="2406"/>
    <cellStyle name="Normal 16" xfId="799"/>
    <cellStyle name="Normal 16 2" xfId="1409"/>
    <cellStyle name="Normal 16 3" xfId="1410"/>
    <cellStyle name="Normal 160" xfId="2407"/>
    <cellStyle name="Normal 161" xfId="2408"/>
    <cellStyle name="Normal 162" xfId="2409"/>
    <cellStyle name="Normal 163" xfId="2410"/>
    <cellStyle name="Normal 164" xfId="2411"/>
    <cellStyle name="Normal 165" xfId="2412"/>
    <cellStyle name="Normal 166" xfId="2413"/>
    <cellStyle name="Normal 167" xfId="2414"/>
    <cellStyle name="Normal 168" xfId="2415"/>
    <cellStyle name="Normal 169" xfId="2416"/>
    <cellStyle name="Normal 17" xfId="800"/>
    <cellStyle name="Normal 17 2" xfId="536"/>
    <cellStyle name="Normal 17 2 2" xfId="1411"/>
    <cellStyle name="Normal 17 3" xfId="1412"/>
    <cellStyle name="Normal 17 4" xfId="1413"/>
    <cellStyle name="Normal 170" xfId="2417"/>
    <cellStyle name="Normal 171" xfId="2418"/>
    <cellStyle name="Normal 172" xfId="2419"/>
    <cellStyle name="Normal 173" xfId="2420"/>
    <cellStyle name="Normal 174" xfId="2421"/>
    <cellStyle name="Normal 175" xfId="2422"/>
    <cellStyle name="Normal 176" xfId="2423"/>
    <cellStyle name="Normal 177" xfId="2424"/>
    <cellStyle name="Normal 178" xfId="2425"/>
    <cellStyle name="Normal 179" xfId="2426"/>
    <cellStyle name="Normal 18" xfId="801"/>
    <cellStyle name="Normal 18 2" xfId="1414"/>
    <cellStyle name="Normal 18 3" xfId="1415"/>
    <cellStyle name="Normal 180" xfId="2427"/>
    <cellStyle name="Normal 181" xfId="2439"/>
    <cellStyle name="Normal 19" xfId="802"/>
    <cellStyle name="Normal 19 2" xfId="803"/>
    <cellStyle name="Normal 19 2 2" xfId="1418"/>
    <cellStyle name="Normal 19 2 2 2" xfId="1419"/>
    <cellStyle name="Normal 19 2 2 2 2" xfId="1420"/>
    <cellStyle name="Normal 19 2 2 3" xfId="1421"/>
    <cellStyle name="Normal 19 2 3" xfId="1422"/>
    <cellStyle name="Normal 19 2 3 2" xfId="1423"/>
    <cellStyle name="Normal 19 2 4" xfId="1424"/>
    <cellStyle name="Normal 19 2 5" xfId="2123"/>
    <cellStyle name="Normal 19 2 6" xfId="1417"/>
    <cellStyle name="Normal 19 2 7" xfId="2359"/>
    <cellStyle name="Normal 19 3" xfId="1425"/>
    <cellStyle name="Normal 19 3 2" xfId="1426"/>
    <cellStyle name="Normal 19 3 2 2" xfId="1427"/>
    <cellStyle name="Normal 19 3 3" xfId="1428"/>
    <cellStyle name="Normal 19 3 3 2" xfId="1429"/>
    <cellStyle name="Normal 19 3 4" xfId="1430"/>
    <cellStyle name="Normal 19 3 5" xfId="1431"/>
    <cellStyle name="Normal 19 4" xfId="1432"/>
    <cellStyle name="Normal 19 4 2" xfId="1433"/>
    <cellStyle name="Normal 19 5" xfId="1434"/>
    <cellStyle name="Normal 19 6" xfId="1435"/>
    <cellStyle name="Normal 19 7" xfId="2122"/>
    <cellStyle name="Normal 19 8" xfId="1416"/>
    <cellStyle name="Normal 19 9" xfId="2358"/>
    <cellStyle name="Normal 2" xfId="30"/>
    <cellStyle name="Normal 2 10" xfId="537"/>
    <cellStyle name="Normal 2 10 2" xfId="1437"/>
    <cellStyle name="Normal 2 11" xfId="538"/>
    <cellStyle name="Normal 2 11 2" xfId="1438"/>
    <cellStyle name="Normal 2 12" xfId="1439"/>
    <cellStyle name="Normal 2 12 2" xfId="1440"/>
    <cellStyle name="Normal 2 12 3" xfId="1441"/>
    <cellStyle name="Normal 2 12 3 2" xfId="1442"/>
    <cellStyle name="Normal 2 13" xfId="1443"/>
    <cellStyle name="Normal 2 14" xfId="1444"/>
    <cellStyle name="Normal 2 15" xfId="539"/>
    <cellStyle name="Normal 2 15 2" xfId="1445"/>
    <cellStyle name="Normal 2 16" xfId="1446"/>
    <cellStyle name="Normal 2 16 2" xfId="1447"/>
    <cellStyle name="Normal 2 16 2 2" xfId="1448"/>
    <cellStyle name="Normal 2 16 3" xfId="1449"/>
    <cellStyle name="Normal 2 17" xfId="1450"/>
    <cellStyle name="Normal 2 17 2" xfId="1451"/>
    <cellStyle name="Normal 2 18" xfId="1452"/>
    <cellStyle name="Normal 2 19" xfId="1453"/>
    <cellStyle name="Normal 2 2" xfId="31"/>
    <cellStyle name="Normal 2 2 10" xfId="541"/>
    <cellStyle name="Normal 2 2 10 2" xfId="2036"/>
    <cellStyle name="Normal 2 2 10 3" xfId="1454"/>
    <cellStyle name="Normal 2 2 11" xfId="542"/>
    <cellStyle name="Normal 2 2 11 2" xfId="2037"/>
    <cellStyle name="Normal 2 2 11 3" xfId="1455"/>
    <cellStyle name="Normal 2 2 12" xfId="543"/>
    <cellStyle name="Normal 2 2 13" xfId="544"/>
    <cellStyle name="Normal 2 2 14" xfId="545"/>
    <cellStyle name="Normal 2 2 15" xfId="546"/>
    <cellStyle name="Normal 2 2 16" xfId="547"/>
    <cellStyle name="Normal 2 2 17" xfId="548"/>
    <cellStyle name="Normal 2 2 18" xfId="549"/>
    <cellStyle name="Normal 2 2 19" xfId="550"/>
    <cellStyle name="Normal 2 2 2" xfId="551"/>
    <cellStyle name="Normal 2 2 2 10" xfId="1456"/>
    <cellStyle name="Normal 2 2 2 2" xfId="552"/>
    <cellStyle name="Normal 2 2 2 2 2" xfId="1457"/>
    <cellStyle name="Normal 2 2 2 3" xfId="553"/>
    <cellStyle name="Normal 2 2 2 3 2" xfId="1458"/>
    <cellStyle name="Normal 2 2 2 4" xfId="554"/>
    <cellStyle name="Normal 2 2 2 4 2" xfId="1459"/>
    <cellStyle name="Normal 2 2 2 5" xfId="804"/>
    <cellStyle name="Normal 2 2 2 5 2" xfId="1460"/>
    <cellStyle name="Normal 2 2 2 6" xfId="805"/>
    <cellStyle name="Normal 2 2 2 6 2" xfId="1462"/>
    <cellStyle name="Normal 2 2 2 6 2 2" xfId="1463"/>
    <cellStyle name="Normal 2 2 2 6 2 2 2" xfId="1464"/>
    <cellStyle name="Normal 2 2 2 6 2 3" xfId="1465"/>
    <cellStyle name="Normal 2 2 2 6 3" xfId="1466"/>
    <cellStyle name="Normal 2 2 2 6 3 2" xfId="1467"/>
    <cellStyle name="Normal 2 2 2 6 4" xfId="1468"/>
    <cellStyle name="Normal 2 2 2 6 5" xfId="2124"/>
    <cellStyle name="Normal 2 2 2 6 6" xfId="1461"/>
    <cellStyle name="Normal 2 2 2 6 7" xfId="2360"/>
    <cellStyle name="Normal 2 2 2 7" xfId="1469"/>
    <cellStyle name="Normal 2 2 2 7 2" xfId="1470"/>
    <cellStyle name="Normal 2 2 2 7 2 2" xfId="1471"/>
    <cellStyle name="Normal 2 2 2 7 3" xfId="1472"/>
    <cellStyle name="Normal 2 2 2 8" xfId="1473"/>
    <cellStyle name="Normal 2 2 2 8 2" xfId="1474"/>
    <cellStyle name="Normal 2 2 2 9" xfId="1475"/>
    <cellStyle name="Normal 2 2 20" xfId="555"/>
    <cellStyle name="Normal 2 2 21" xfId="556"/>
    <cellStyle name="Normal 2 2 22" xfId="557"/>
    <cellStyle name="Normal 2 2 23" xfId="558"/>
    <cellStyle name="Normal 2 2 24" xfId="559"/>
    <cellStyle name="Normal 2 2 25" xfId="560"/>
    <cellStyle name="Normal 2 2 26" xfId="561"/>
    <cellStyle name="Normal 2 2 27" xfId="562"/>
    <cellStyle name="Normal 2 2 28" xfId="563"/>
    <cellStyle name="Normal 2 2 29" xfId="564"/>
    <cellStyle name="Normal 2 2 3" xfId="565"/>
    <cellStyle name="Normal 2 2 3 2" xfId="1476"/>
    <cellStyle name="Normal 2 2 30" xfId="566"/>
    <cellStyle name="Normal 2 2 31" xfId="567"/>
    <cellStyle name="Normal 2 2 32" xfId="568"/>
    <cellStyle name="Normal 2 2 33" xfId="569"/>
    <cellStyle name="Normal 2 2 34" xfId="570"/>
    <cellStyle name="Normal 2 2 35" xfId="571"/>
    <cellStyle name="Normal 2 2 36" xfId="572"/>
    <cellStyle name="Normal 2 2 37" xfId="573"/>
    <cellStyle name="Normal 2 2 38" xfId="574"/>
    <cellStyle name="Normal 2 2 39" xfId="575"/>
    <cellStyle name="Normal 2 2 4" xfId="576"/>
    <cellStyle name="Normal 2 2 4 2" xfId="1477"/>
    <cellStyle name="Normal 2 2 40" xfId="577"/>
    <cellStyle name="Normal 2 2 41" xfId="578"/>
    <cellStyle name="Normal 2 2 42" xfId="579"/>
    <cellStyle name="Normal 2 2 43" xfId="580"/>
    <cellStyle name="Normal 2 2 44" xfId="540"/>
    <cellStyle name="Normal 2 2 45" xfId="1978"/>
    <cellStyle name="Normal 2 2 5" xfId="581"/>
    <cellStyle name="Normal 2 2 5 2" xfId="1478"/>
    <cellStyle name="Normal 2 2 6" xfId="582"/>
    <cellStyle name="Normal 2 2 6 2" xfId="1479"/>
    <cellStyle name="Normal 2 2 7" xfId="583"/>
    <cellStyle name="Normal 2 2 7 2" xfId="1480"/>
    <cellStyle name="Normal 2 2 8" xfId="584"/>
    <cellStyle name="Normal 2 2 8 2" xfId="2038"/>
    <cellStyle name="Normal 2 2 8 3" xfId="1481"/>
    <cellStyle name="Normal 2 2 9" xfId="585"/>
    <cellStyle name="Normal 2 20" xfId="1436"/>
    <cellStyle name="Normal 2 3" xfId="586"/>
    <cellStyle name="Normal 2 3 2" xfId="587"/>
    <cellStyle name="Normal 2 3 2 2" xfId="1482"/>
    <cellStyle name="Normal 2 3 3" xfId="806"/>
    <cellStyle name="Normal 2 3 3 2" xfId="1484"/>
    <cellStyle name="Normal 2 3 3 2 2" xfId="1485"/>
    <cellStyle name="Normal 2 3 3 2 2 2" xfId="1486"/>
    <cellStyle name="Normal 2 3 3 2 3" xfId="1487"/>
    <cellStyle name="Normal 2 3 3 3" xfId="1488"/>
    <cellStyle name="Normal 2 3 3 3 2" xfId="1489"/>
    <cellStyle name="Normal 2 3 3 4" xfId="1490"/>
    <cellStyle name="Normal 2 3 3 5" xfId="2125"/>
    <cellStyle name="Normal 2 3 3 6" xfId="1483"/>
    <cellStyle name="Normal 2 3 3 7" xfId="2361"/>
    <cellStyle name="Normal 2 3 4" xfId="1491"/>
    <cellStyle name="Normal 2 4" xfId="588"/>
    <cellStyle name="Normal 2 4 2" xfId="589"/>
    <cellStyle name="Normal 2 4 2 2" xfId="1492"/>
    <cellStyle name="Normal 2 4 3" xfId="1493"/>
    <cellStyle name="Normal 2 5" xfId="590"/>
    <cellStyle name="Normal 2 5 2" xfId="1495"/>
    <cellStyle name="Normal 2 5 2 2" xfId="1496"/>
    <cellStyle name="Normal 2 5 2 2 2" xfId="1497"/>
    <cellStyle name="Normal 2 5 2 3" xfId="1498"/>
    <cellStyle name="Normal 2 5 3" xfId="1499"/>
    <cellStyle name="Normal 2 5 3 2" xfId="1500"/>
    <cellStyle name="Normal 2 5 4" xfId="1501"/>
    <cellStyle name="Normal 2 5 5" xfId="2039"/>
    <cellStyle name="Normal 2 5 6" xfId="1494"/>
    <cellStyle name="Normal 2 5 7" xfId="2270"/>
    <cellStyle name="Normal 2 6" xfId="591"/>
    <cellStyle name="Normal 2 6 2" xfId="1502"/>
    <cellStyle name="Normal 2 7" xfId="592"/>
    <cellStyle name="Normal 2 7 2" xfId="1503"/>
    <cellStyle name="Normal 2 8" xfId="593"/>
    <cellStyle name="Normal 2 8 2" xfId="1504"/>
    <cellStyle name="Normal 2 9" xfId="807"/>
    <cellStyle name="Normal 2 9 2" xfId="1506"/>
    <cellStyle name="Normal 2 9 2 2" xfId="1507"/>
    <cellStyle name="Normal 2 9 3" xfId="1508"/>
    <cellStyle name="Normal 2 9 3 2" xfId="1509"/>
    <cellStyle name="Normal 2 9 4" xfId="1510"/>
    <cellStyle name="Normal 2 9 5" xfId="1511"/>
    <cellStyle name="Normal 2 9 6" xfId="2126"/>
    <cellStyle name="Normal 2 9 7" xfId="1505"/>
    <cellStyle name="Normal 2 9 8" xfId="2362"/>
    <cellStyle name="Normal 20" xfId="808"/>
    <cellStyle name="Normal 20 2" xfId="594"/>
    <cellStyle name="Normal 20 2 2" xfId="1512"/>
    <cellStyle name="Normal 20 3" xfId="595"/>
    <cellStyle name="Normal 20 3 2" xfId="1513"/>
    <cellStyle name="Normal 20 4" xfId="1514"/>
    <cellStyle name="Normal 20 5" xfId="1515"/>
    <cellStyle name="Normal 20 5 2" xfId="1516"/>
    <cellStyle name="Normal 20 6" xfId="1517"/>
    <cellStyle name="Normal 20 6 2" xfId="1518"/>
    <cellStyle name="Normal 21" xfId="809"/>
    <cellStyle name="Normal 21 2" xfId="1519"/>
    <cellStyle name="Normal 21 3" xfId="1520"/>
    <cellStyle name="Normal 22" xfId="810"/>
    <cellStyle name="Normal 22 2" xfId="596"/>
    <cellStyle name="Normal 22 2 2" xfId="1521"/>
    <cellStyle name="Normal 22 3" xfId="597"/>
    <cellStyle name="Normal 22 3 2" xfId="1522"/>
    <cellStyle name="Normal 22 4" xfId="1523"/>
    <cellStyle name="Normal 22 5" xfId="1524"/>
    <cellStyle name="Normal 23" xfId="717"/>
    <cellStyle name="Normal 23 2" xfId="1526"/>
    <cellStyle name="Normal 23 3" xfId="2092"/>
    <cellStyle name="Normal 23 4" xfId="1525"/>
    <cellStyle name="Normal 24" xfId="811"/>
    <cellStyle name="Normal 24 2" xfId="1527"/>
    <cellStyle name="Normal 24 3" xfId="1528"/>
    <cellStyle name="Normal 25" xfId="718"/>
    <cellStyle name="Normal 25 2" xfId="1529"/>
    <cellStyle name="Normal 25 3" xfId="1530"/>
    <cellStyle name="Normal 26" xfId="812"/>
    <cellStyle name="Normal 26 2" xfId="1531"/>
    <cellStyle name="Normal 26 3" xfId="1532"/>
    <cellStyle name="Normal 27" xfId="813"/>
    <cellStyle name="Normal 27 2" xfId="1533"/>
    <cellStyle name="Normal 27 3" xfId="1534"/>
    <cellStyle name="Normal 28" xfId="814"/>
    <cellStyle name="Normal 28 2" xfId="1535"/>
    <cellStyle name="Normal 28 3" xfId="1536"/>
    <cellStyle name="Normal 29" xfId="719"/>
    <cellStyle name="Normal 29 2" xfId="1537"/>
    <cellStyle name="Normal 29 3" xfId="1538"/>
    <cellStyle name="Normal 3" xfId="32"/>
    <cellStyle name="Normal 3 10" xfId="1540"/>
    <cellStyle name="Normal 3 10 2" xfId="1541"/>
    <cellStyle name="Normal 3 11" xfId="1542"/>
    <cellStyle name="Normal 3 11 2" xfId="1543"/>
    <cellStyle name="Normal 3 12" xfId="1544"/>
    <cellStyle name="Normal 3 13" xfId="1545"/>
    <cellStyle name="Normal 3 14" xfId="1979"/>
    <cellStyle name="Normal 3 15" xfId="1539"/>
    <cellStyle name="Normal 3 16" xfId="2327"/>
    <cellStyle name="Normal 3 17" xfId="2432"/>
    <cellStyle name="Normal 3 2" xfId="33"/>
    <cellStyle name="Normal 3 2 10" xfId="599"/>
    <cellStyle name="Normal 3 2 10 2" xfId="2041"/>
    <cellStyle name="Normal 3 2 10 3" xfId="2273"/>
    <cellStyle name="Normal 3 2 11" xfId="600"/>
    <cellStyle name="Normal 3 2 11 2" xfId="2042"/>
    <cellStyle name="Normal 3 2 11 3" xfId="2274"/>
    <cellStyle name="Normal 3 2 12" xfId="601"/>
    <cellStyle name="Normal 3 2 12 2" xfId="2043"/>
    <cellStyle name="Normal 3 2 12 3" xfId="2275"/>
    <cellStyle name="Normal 3 2 13" xfId="602"/>
    <cellStyle name="Normal 3 2 13 2" xfId="2044"/>
    <cellStyle name="Normal 3 2 13 3" xfId="2276"/>
    <cellStyle name="Normal 3 2 14" xfId="603"/>
    <cellStyle name="Normal 3 2 14 2" xfId="2045"/>
    <cellStyle name="Normal 3 2 14 3" xfId="2277"/>
    <cellStyle name="Normal 3 2 15" xfId="604"/>
    <cellStyle name="Normal 3 2 15 2" xfId="2046"/>
    <cellStyle name="Normal 3 2 15 3" xfId="2278"/>
    <cellStyle name="Normal 3 2 16" xfId="605"/>
    <cellStyle name="Normal 3 2 16 2" xfId="2047"/>
    <cellStyle name="Normal 3 2 16 3" xfId="2279"/>
    <cellStyle name="Normal 3 2 17" xfId="606"/>
    <cellStyle name="Normal 3 2 17 2" xfId="2048"/>
    <cellStyle name="Normal 3 2 17 3" xfId="2280"/>
    <cellStyle name="Normal 3 2 18" xfId="607"/>
    <cellStyle name="Normal 3 2 18 2" xfId="2049"/>
    <cellStyle name="Normal 3 2 18 3" xfId="2281"/>
    <cellStyle name="Normal 3 2 19" xfId="608"/>
    <cellStyle name="Normal 3 2 19 2" xfId="2050"/>
    <cellStyle name="Normal 3 2 19 3" xfId="2282"/>
    <cellStyle name="Normal 3 2 2" xfId="609"/>
    <cellStyle name="Normal 3 2 2 2" xfId="1548"/>
    <cellStyle name="Normal 3 2 2 2 2" xfId="1549"/>
    <cellStyle name="Normal 3 2 2 2 2 2" xfId="1550"/>
    <cellStyle name="Normal 3 2 2 2 3" xfId="1551"/>
    <cellStyle name="Normal 3 2 2 3" xfId="1552"/>
    <cellStyle name="Normal 3 2 2 3 2" xfId="1553"/>
    <cellStyle name="Normal 3 2 2 4" xfId="1554"/>
    <cellStyle name="Normal 3 2 2 5" xfId="1555"/>
    <cellStyle name="Normal 3 2 2 6" xfId="2051"/>
    <cellStyle name="Normal 3 2 2 7" xfId="1547"/>
    <cellStyle name="Normal 3 2 2 8" xfId="2283"/>
    <cellStyle name="Normal 3 2 20" xfId="610"/>
    <cellStyle name="Normal 3 2 20 2" xfId="2052"/>
    <cellStyle name="Normal 3 2 20 3" xfId="2284"/>
    <cellStyle name="Normal 3 2 21" xfId="611"/>
    <cellStyle name="Normal 3 2 21 2" xfId="2053"/>
    <cellStyle name="Normal 3 2 21 3" xfId="2285"/>
    <cellStyle name="Normal 3 2 22" xfId="612"/>
    <cellStyle name="Normal 3 2 22 2" xfId="2054"/>
    <cellStyle name="Normal 3 2 22 3" xfId="2286"/>
    <cellStyle name="Normal 3 2 23" xfId="613"/>
    <cellStyle name="Normal 3 2 23 2" xfId="2055"/>
    <cellStyle name="Normal 3 2 23 3" xfId="2287"/>
    <cellStyle name="Normal 3 2 24" xfId="614"/>
    <cellStyle name="Normal 3 2 24 2" xfId="2056"/>
    <cellStyle name="Normal 3 2 24 3" xfId="2288"/>
    <cellStyle name="Normal 3 2 25" xfId="615"/>
    <cellStyle name="Normal 3 2 25 2" xfId="2057"/>
    <cellStyle name="Normal 3 2 25 3" xfId="2289"/>
    <cellStyle name="Normal 3 2 26" xfId="616"/>
    <cellStyle name="Normal 3 2 26 2" xfId="2058"/>
    <cellStyle name="Normal 3 2 26 3" xfId="2290"/>
    <cellStyle name="Normal 3 2 27" xfId="617"/>
    <cellStyle name="Normal 3 2 27 2" xfId="2059"/>
    <cellStyle name="Normal 3 2 27 3" xfId="2291"/>
    <cellStyle name="Normal 3 2 28" xfId="618"/>
    <cellStyle name="Normal 3 2 28 2" xfId="2060"/>
    <cellStyle name="Normal 3 2 28 3" xfId="2292"/>
    <cellStyle name="Normal 3 2 29" xfId="619"/>
    <cellStyle name="Normal 3 2 29 2" xfId="2061"/>
    <cellStyle name="Normal 3 2 29 3" xfId="2293"/>
    <cellStyle name="Normal 3 2 3" xfId="620"/>
    <cellStyle name="Normal 3 2 3 2" xfId="1557"/>
    <cellStyle name="Normal 3 2 3 2 2" xfId="1558"/>
    <cellStyle name="Normal 3 2 3 2 2 2" xfId="1559"/>
    <cellStyle name="Normal 3 2 3 2 3" xfId="1560"/>
    <cellStyle name="Normal 3 2 3 3" xfId="1561"/>
    <cellStyle name="Normal 3 2 3 3 2" xfId="1562"/>
    <cellStyle name="Normal 3 2 3 4" xfId="1563"/>
    <cellStyle name="Normal 3 2 3 5" xfId="2062"/>
    <cellStyle name="Normal 3 2 3 6" xfId="1556"/>
    <cellStyle name="Normal 3 2 3 7" xfId="2294"/>
    <cellStyle name="Normal 3 2 30" xfId="621"/>
    <cellStyle name="Normal 3 2 30 2" xfId="2063"/>
    <cellStyle name="Normal 3 2 30 3" xfId="2295"/>
    <cellStyle name="Normal 3 2 31" xfId="622"/>
    <cellStyle name="Normal 3 2 31 2" xfId="2064"/>
    <cellStyle name="Normal 3 2 31 3" xfId="2296"/>
    <cellStyle name="Normal 3 2 32" xfId="623"/>
    <cellStyle name="Normal 3 2 32 2" xfId="2065"/>
    <cellStyle name="Normal 3 2 32 3" xfId="2297"/>
    <cellStyle name="Normal 3 2 33" xfId="624"/>
    <cellStyle name="Normal 3 2 33 2" xfId="2066"/>
    <cellStyle name="Normal 3 2 33 3" xfId="2298"/>
    <cellStyle name="Normal 3 2 34" xfId="625"/>
    <cellStyle name="Normal 3 2 34 2" xfId="2067"/>
    <cellStyle name="Normal 3 2 34 3" xfId="2299"/>
    <cellStyle name="Normal 3 2 35" xfId="626"/>
    <cellStyle name="Normal 3 2 35 2" xfId="2068"/>
    <cellStyle name="Normal 3 2 35 3" xfId="2300"/>
    <cellStyle name="Normal 3 2 36" xfId="627"/>
    <cellStyle name="Normal 3 2 36 2" xfId="2069"/>
    <cellStyle name="Normal 3 2 36 3" xfId="2301"/>
    <cellStyle name="Normal 3 2 37" xfId="628"/>
    <cellStyle name="Normal 3 2 37 2" xfId="2070"/>
    <cellStyle name="Normal 3 2 37 3" xfId="2302"/>
    <cellStyle name="Normal 3 2 38" xfId="629"/>
    <cellStyle name="Normal 3 2 38 2" xfId="2071"/>
    <cellStyle name="Normal 3 2 38 3" xfId="2303"/>
    <cellStyle name="Normal 3 2 39" xfId="630"/>
    <cellStyle name="Normal 3 2 39 2" xfId="2072"/>
    <cellStyle name="Normal 3 2 39 3" xfId="2304"/>
    <cellStyle name="Normal 3 2 4" xfId="631"/>
    <cellStyle name="Normal 3 2 4 2" xfId="1565"/>
    <cellStyle name="Normal 3 2 4 2 2" xfId="1566"/>
    <cellStyle name="Normal 3 2 4 2 2 2" xfId="1567"/>
    <cellStyle name="Normal 3 2 4 2 3" xfId="1568"/>
    <cellStyle name="Normal 3 2 4 3" xfId="1569"/>
    <cellStyle name="Normal 3 2 4 3 2" xfId="1570"/>
    <cellStyle name="Normal 3 2 4 4" xfId="1571"/>
    <cellStyle name="Normal 3 2 4 5" xfId="2073"/>
    <cellStyle name="Normal 3 2 4 6" xfId="1564"/>
    <cellStyle name="Normal 3 2 4 7" xfId="2305"/>
    <cellStyle name="Normal 3 2 40" xfId="632"/>
    <cellStyle name="Normal 3 2 40 2" xfId="2074"/>
    <cellStyle name="Normal 3 2 40 3" xfId="2306"/>
    <cellStyle name="Normal 3 2 41" xfId="598"/>
    <cellStyle name="Normal 3 2 41 2" xfId="2040"/>
    <cellStyle name="Normal 3 2 42" xfId="1980"/>
    <cellStyle name="Normal 3 2 43" xfId="1546"/>
    <cellStyle name="Normal 3 2 44" xfId="2272"/>
    <cellStyle name="Normal 3 2 5" xfId="633"/>
    <cellStyle name="Normal 3 2 5 2" xfId="2075"/>
    <cellStyle name="Normal 3 2 5 3" xfId="1572"/>
    <cellStyle name="Normal 3 2 5 4" xfId="2307"/>
    <cellStyle name="Normal 3 2 6" xfId="634"/>
    <cellStyle name="Normal 3 2 6 2" xfId="1574"/>
    <cellStyle name="Normal 3 2 6 2 2" xfId="1575"/>
    <cellStyle name="Normal 3 2 6 3" xfId="1576"/>
    <cellStyle name="Normal 3 2 6 4" xfId="2076"/>
    <cellStyle name="Normal 3 2 6 5" xfId="1573"/>
    <cellStyle name="Normal 3 2 6 6" xfId="2308"/>
    <cellStyle name="Normal 3 2 7" xfId="635"/>
    <cellStyle name="Normal 3 2 7 2" xfId="1578"/>
    <cellStyle name="Normal 3 2 7 2 2" xfId="1579"/>
    <cellStyle name="Normal 3 2 7 3" xfId="1580"/>
    <cellStyle name="Normal 3 2 7 4" xfId="2077"/>
    <cellStyle name="Normal 3 2 7 5" xfId="1577"/>
    <cellStyle name="Normal 3 2 7 6" xfId="2309"/>
    <cellStyle name="Normal 3 2 8" xfId="636"/>
    <cellStyle name="Normal 3 2 8 2" xfId="1582"/>
    <cellStyle name="Normal 3 2 8 3" xfId="2078"/>
    <cellStyle name="Normal 3 2 8 4" xfId="1581"/>
    <cellStyle name="Normal 3 2 8 5" xfId="2310"/>
    <cellStyle name="Normal 3 2 9" xfId="637"/>
    <cellStyle name="Normal 3 2 9 2" xfId="2079"/>
    <cellStyle name="Normal 3 2 9 3" xfId="1583"/>
    <cellStyle name="Normal 3 2 9 4" xfId="2311"/>
    <cellStyle name="Normal 3 3" xfId="638"/>
    <cellStyle name="Normal 3 3 2" xfId="1584"/>
    <cellStyle name="Normal 3 3 3" xfId="1585"/>
    <cellStyle name="Normal 3 4" xfId="639"/>
    <cellStyle name="Normal 3 4 2" xfId="1586"/>
    <cellStyle name="Normal 3 5" xfId="640"/>
    <cellStyle name="Normal 3 5 2" xfId="1587"/>
    <cellStyle name="Normal 3 6" xfId="815"/>
    <cellStyle name="Normal 3 7" xfId="816"/>
    <cellStyle name="Normal 3 8" xfId="960"/>
    <cellStyle name="Normal 3 8 2" xfId="1589"/>
    <cellStyle name="Normal 3 8 3" xfId="2192"/>
    <cellStyle name="Normal 3 8 4" xfId="1588"/>
    <cellStyle name="Normal 3 9" xfId="983"/>
    <cellStyle name="Normal 3 9 2" xfId="1591"/>
    <cellStyle name="Normal 3 9 3" xfId="2199"/>
    <cellStyle name="Normal 3 9 4" xfId="1590"/>
    <cellStyle name="Normal 30" xfId="720"/>
    <cellStyle name="Normal 30 2" xfId="1592"/>
    <cellStyle name="Normal 30 3" xfId="1593"/>
    <cellStyle name="Normal 31" xfId="641"/>
    <cellStyle name="Normal 31 2" xfId="1595"/>
    <cellStyle name="Normal 31 2 2" xfId="1596"/>
    <cellStyle name="Normal 31 2 2 2" xfId="1597"/>
    <cellStyle name="Normal 31 2 3" xfId="1598"/>
    <cellStyle name="Normal 31 3" xfId="1599"/>
    <cellStyle name="Normal 31 3 2" xfId="1600"/>
    <cellStyle name="Normal 31 4" xfId="1601"/>
    <cellStyle name="Normal 31 5" xfId="2080"/>
    <cellStyle name="Normal 31 6" xfId="1594"/>
    <cellStyle name="Normal 31 7" xfId="2312"/>
    <cellStyle name="Normal 32" xfId="817"/>
    <cellStyle name="Normal 32 2" xfId="1602"/>
    <cellStyle name="Normal 32 3" xfId="1603"/>
    <cellStyle name="Normal 33" xfId="818"/>
    <cellStyle name="Normal 33 2" xfId="1605"/>
    <cellStyle name="Normal 33 2 2" xfId="1606"/>
    <cellStyle name="Normal 33 2 2 2" xfId="1607"/>
    <cellStyle name="Normal 33 2 3" xfId="1608"/>
    <cellStyle name="Normal 33 3" xfId="1609"/>
    <cellStyle name="Normal 33 3 2" xfId="1610"/>
    <cellStyle name="Normal 33 4" xfId="1611"/>
    <cellStyle name="Normal 33 5" xfId="2127"/>
    <cellStyle name="Normal 33 6" xfId="1604"/>
    <cellStyle name="Normal 33 7" xfId="2365"/>
    <cellStyle name="Normal 34" xfId="819"/>
    <cellStyle name="Normal 34 2" xfId="1612"/>
    <cellStyle name="Normal 34 3" xfId="1613"/>
    <cellStyle name="Normal 35" xfId="820"/>
    <cellStyle name="Normal 35 2" xfId="1614"/>
    <cellStyle name="Normal 35 3" xfId="1615"/>
    <cellStyle name="Normal 36" xfId="821"/>
    <cellStyle name="Normal 36 2" xfId="1616"/>
    <cellStyle name="Normal 36 3" xfId="1617"/>
    <cellStyle name="Normal 37" xfId="822"/>
    <cellStyle name="Normal 37 2" xfId="1619"/>
    <cellStyle name="Normal 37 2 2" xfId="1620"/>
    <cellStyle name="Normal 37 2 2 2" xfId="1621"/>
    <cellStyle name="Normal 37 2 3" xfId="1622"/>
    <cellStyle name="Normal 37 3" xfId="1623"/>
    <cellStyle name="Normal 37 3 2" xfId="1624"/>
    <cellStyle name="Normal 37 4" xfId="1625"/>
    <cellStyle name="Normal 37 5" xfId="2128"/>
    <cellStyle name="Normal 37 6" xfId="1618"/>
    <cellStyle name="Normal 37 7" xfId="2366"/>
    <cellStyle name="Normal 38" xfId="823"/>
    <cellStyle name="Normal 38 2" xfId="1626"/>
    <cellStyle name="Normal 38 3" xfId="1627"/>
    <cellStyle name="Normal 39" xfId="824"/>
    <cellStyle name="Normal 39 2" xfId="1628"/>
    <cellStyle name="Normal 39 3" xfId="1629"/>
    <cellStyle name="Normal 4" xfId="34"/>
    <cellStyle name="Normal 4 19" xfId="642"/>
    <cellStyle name="Normal 4 19 2" xfId="1631"/>
    <cellStyle name="Normal 4 2" xfId="35"/>
    <cellStyle name="Normal 4 2 2" xfId="643"/>
    <cellStyle name="Normal 4 2 2 2" xfId="1634"/>
    <cellStyle name="Normal 4 2 2 2 2" xfId="1635"/>
    <cellStyle name="Normal 4 2 2 3" xfId="1636"/>
    <cellStyle name="Normal 4 2 2 4" xfId="2081"/>
    <cellStyle name="Normal 4 2 2 5" xfId="1633"/>
    <cellStyle name="Normal 4 2 3" xfId="1637"/>
    <cellStyle name="Normal 4 2 3 2" xfId="1638"/>
    <cellStyle name="Normal 4 2 4" xfId="1639"/>
    <cellStyle name="Normal 4 2 5" xfId="1640"/>
    <cellStyle name="Normal 4 2 6" xfId="1981"/>
    <cellStyle name="Normal 4 2 7" xfId="1632"/>
    <cellStyle name="Normal 4 2 8" xfId="2314"/>
    <cellStyle name="Normal 4 3" xfId="644"/>
    <cellStyle name="Normal 4 3 2" xfId="645"/>
    <cellStyle name="Normal 4 3 3" xfId="1641"/>
    <cellStyle name="Normal 4 4" xfId="825"/>
    <cellStyle name="Normal 4 4 2" xfId="1643"/>
    <cellStyle name="Normal 4 4 2 2" xfId="1644"/>
    <cellStyle name="Normal 4 4 2 2 2" xfId="1645"/>
    <cellStyle name="Normal 4 4 2 3" xfId="1646"/>
    <cellStyle name="Normal 4 4 3" xfId="1647"/>
    <cellStyle name="Normal 4 4 3 2" xfId="1648"/>
    <cellStyle name="Normal 4 4 4" xfId="1649"/>
    <cellStyle name="Normal 4 4 5" xfId="2129"/>
    <cellStyle name="Normal 4 4 6" xfId="1642"/>
    <cellStyle name="Normal 4 4 7" xfId="2367"/>
    <cellStyle name="Normal 4 5" xfId="646"/>
    <cellStyle name="Normal 4 5 2" xfId="1651"/>
    <cellStyle name="Normal 4 6" xfId="647"/>
    <cellStyle name="Normal 4 6 2" xfId="1652"/>
    <cellStyle name="Normal 4 7" xfId="721"/>
    <cellStyle name="Normal 4 7 2" xfId="2093"/>
    <cellStyle name="Normal 4 7 3" xfId="1653"/>
    <cellStyle name="Normal 4 8" xfId="1654"/>
    <cellStyle name="Normal 4 9" xfId="1630"/>
    <cellStyle name="Normal 40" xfId="826"/>
    <cellStyle name="Normal 40 2" xfId="1656"/>
    <cellStyle name="Normal 40 2 2" xfId="1657"/>
    <cellStyle name="Normal 40 2 2 2" xfId="1658"/>
    <cellStyle name="Normal 40 2 3" xfId="1659"/>
    <cellStyle name="Normal 40 3" xfId="1660"/>
    <cellStyle name="Normal 40 3 2" xfId="1661"/>
    <cellStyle name="Normal 40 4" xfId="1662"/>
    <cellStyle name="Normal 40 5" xfId="2130"/>
    <cellStyle name="Normal 40 6" xfId="1655"/>
    <cellStyle name="Normal 40 7" xfId="2368"/>
    <cellStyle name="Normal 41" xfId="827"/>
    <cellStyle name="Normal 41 2" xfId="1664"/>
    <cellStyle name="Normal 41 2 2" xfId="1665"/>
    <cellStyle name="Normal 41 2 2 2" xfId="1666"/>
    <cellStyle name="Normal 41 2 3" xfId="1667"/>
    <cellStyle name="Normal 41 3" xfId="1668"/>
    <cellStyle name="Normal 41 3 2" xfId="1669"/>
    <cellStyle name="Normal 41 4" xfId="1670"/>
    <cellStyle name="Normal 41 5" xfId="2131"/>
    <cellStyle name="Normal 41 6" xfId="1663"/>
    <cellStyle name="Normal 41 7" xfId="2369"/>
    <cellStyle name="Normal 42" xfId="828"/>
    <cellStyle name="Normal 42 2" xfId="1671"/>
    <cellStyle name="Normal 42 2 2" xfId="1672"/>
    <cellStyle name="Normal 42 3" xfId="1673"/>
    <cellStyle name="Normal 43" xfId="829"/>
    <cellStyle name="Normal 43 2" xfId="1675"/>
    <cellStyle name="Normal 43 2 2" xfId="1676"/>
    <cellStyle name="Normal 43 3" xfId="1677"/>
    <cellStyle name="Normal 44" xfId="830"/>
    <cellStyle name="Normal 44 2" xfId="1678"/>
    <cellStyle name="Normal 44 3" xfId="1679"/>
    <cellStyle name="Normal 45" xfId="831"/>
    <cellStyle name="Normal 45 2" xfId="1680"/>
    <cellStyle name="Normal 45 3" xfId="1681"/>
    <cellStyle name="Normal 46" xfId="832"/>
    <cellStyle name="Normal 46 2" xfId="1682"/>
    <cellStyle name="Normal 46 2 2" xfId="1683"/>
    <cellStyle name="Normal 46 3" xfId="1684"/>
    <cellStyle name="Normal 47" xfId="833"/>
    <cellStyle name="Normal 47 2" xfId="1685"/>
    <cellStyle name="Normal 47 3" xfId="1686"/>
    <cellStyle name="Normal 48" xfId="834"/>
    <cellStyle name="Normal 48 2" xfId="1687"/>
    <cellStyle name="Normal 48 3" xfId="1688"/>
    <cellStyle name="Normal 49" xfId="835"/>
    <cellStyle name="Normal 49 2" xfId="1689"/>
    <cellStyle name="Normal 49 3" xfId="1690"/>
    <cellStyle name="Normal 5" xfId="36"/>
    <cellStyle name="Normal 5 2" xfId="37"/>
    <cellStyle name="Normal 5 2 2" xfId="648"/>
    <cellStyle name="Normal 5 2 3" xfId="963"/>
    <cellStyle name="Normal 5 2 3 2" xfId="2193"/>
    <cellStyle name="Normal 5 2 4" xfId="985"/>
    <cellStyle name="Normal 5 2 4 2" xfId="2200"/>
    <cellStyle name="Normal 5 2 5" xfId="1982"/>
    <cellStyle name="Normal 5 2 6" xfId="2433"/>
    <cellStyle name="Normal 5 3" xfId="649"/>
    <cellStyle name="Normal 5 3 2" xfId="1691"/>
    <cellStyle name="Normal 5 4" xfId="650"/>
    <cellStyle name="Normal 5 4 2" xfId="1693"/>
    <cellStyle name="Normal 5 4 2 2" xfId="1694"/>
    <cellStyle name="Normal 5 4 2 2 2" xfId="1695"/>
    <cellStyle name="Normal 5 4 2 3" xfId="1696"/>
    <cellStyle name="Normal 5 4 3" xfId="1697"/>
    <cellStyle name="Normal 5 4 3 2" xfId="1698"/>
    <cellStyle name="Normal 5 4 4" xfId="1699"/>
    <cellStyle name="Normal 5 4 5" xfId="2082"/>
    <cellStyle name="Normal 5 4 6" xfId="1692"/>
    <cellStyle name="Normal 5 4 7" xfId="2317"/>
    <cellStyle name="Normal 5 5" xfId="722"/>
    <cellStyle name="Normal 5 5 2" xfId="2094"/>
    <cellStyle name="Normal 5 5 3" xfId="1700"/>
    <cellStyle name="Normal 5 6" xfId="1701"/>
    <cellStyle name="Normal 5 7" xfId="1702"/>
    <cellStyle name="Normal 5 8" xfId="1703"/>
    <cellStyle name="Normal 5 9" xfId="1704"/>
    <cellStyle name="Normal 50" xfId="836"/>
    <cellStyle name="Normal 50 2" xfId="1705"/>
    <cellStyle name="Normal 50 2 2" xfId="1706"/>
    <cellStyle name="Normal 50 3" xfId="1707"/>
    <cellStyle name="Normal 51" xfId="837"/>
    <cellStyle name="Normal 51 2" xfId="1708"/>
    <cellStyle name="Normal 51 2 2" xfId="1709"/>
    <cellStyle name="Normal 51 3" xfId="1710"/>
    <cellStyle name="Normal 52" xfId="838"/>
    <cellStyle name="Normal 52 2" xfId="1712"/>
    <cellStyle name="Normal 52 2 2" xfId="1713"/>
    <cellStyle name="Normal 52 2 2 2" xfId="1714"/>
    <cellStyle name="Normal 52 2 3" xfId="1715"/>
    <cellStyle name="Normal 52 3" xfId="1716"/>
    <cellStyle name="Normal 52 3 2" xfId="1717"/>
    <cellStyle name="Normal 52 4" xfId="1718"/>
    <cellStyle name="Normal 52 5" xfId="2132"/>
    <cellStyle name="Normal 52 6" xfId="1711"/>
    <cellStyle name="Normal 52 7" xfId="2370"/>
    <cellStyle name="Normal 53" xfId="723"/>
    <cellStyle name="Normal 53 2" xfId="1720"/>
    <cellStyle name="Normal 53 3" xfId="1721"/>
    <cellStyle name="Normal 53 4" xfId="2095"/>
    <cellStyle name="Normal 53 5" xfId="1719"/>
    <cellStyle name="Normal 53 6" xfId="2334"/>
    <cellStyle name="Normal 54" xfId="839"/>
    <cellStyle name="Normal 54 2" xfId="1723"/>
    <cellStyle name="Normal 54 2 2" xfId="1724"/>
    <cellStyle name="Normal 54 2 2 2" xfId="1725"/>
    <cellStyle name="Normal 54 2 3" xfId="1726"/>
    <cellStyle name="Normal 54 3" xfId="1727"/>
    <cellStyle name="Normal 54 3 2" xfId="1728"/>
    <cellStyle name="Normal 54 4" xfId="1729"/>
    <cellStyle name="Normal 54 5" xfId="2133"/>
    <cellStyle name="Normal 54 6" xfId="1722"/>
    <cellStyle name="Normal 54 7" xfId="2371"/>
    <cellStyle name="Normal 55" xfId="840"/>
    <cellStyle name="Normal 55 2" xfId="1731"/>
    <cellStyle name="Normal 55 2 2" xfId="1732"/>
    <cellStyle name="Normal 55 2 2 2" xfId="1733"/>
    <cellStyle name="Normal 55 2 3" xfId="1734"/>
    <cellStyle name="Normal 55 3" xfId="1735"/>
    <cellStyle name="Normal 55 3 2" xfId="1736"/>
    <cellStyle name="Normal 55 4" xfId="1737"/>
    <cellStyle name="Normal 55 5" xfId="2134"/>
    <cellStyle name="Normal 55 6" xfId="1730"/>
    <cellStyle name="Normal 55 7" xfId="2372"/>
    <cellStyle name="Normal 56" xfId="841"/>
    <cellStyle name="Normal 56 2" xfId="1738"/>
    <cellStyle name="Normal 56 3" xfId="1739"/>
    <cellStyle name="Normal 57" xfId="842"/>
    <cellStyle name="Normal 57 2" xfId="1740"/>
    <cellStyle name="Normal 57 3" xfId="1741"/>
    <cellStyle name="Normal 58" xfId="843"/>
    <cellStyle name="Normal 58 2" xfId="1742"/>
    <cellStyle name="Normal 58 3" xfId="1743"/>
    <cellStyle name="Normal 59" xfId="844"/>
    <cellStyle name="Normal 59 2" xfId="1744"/>
    <cellStyle name="Normal 59 3" xfId="1745"/>
    <cellStyle name="Normal 6" xfId="38"/>
    <cellStyle name="Normal 6 10" xfId="1983"/>
    <cellStyle name="Normal 6 11" xfId="1746"/>
    <cellStyle name="Normal 6 2" xfId="651"/>
    <cellStyle name="Normal 6 2 2" xfId="1747"/>
    <cellStyle name="Normal 6 3" xfId="652"/>
    <cellStyle name="Normal 6 3 2" xfId="1748"/>
    <cellStyle name="Normal 6 4" xfId="724"/>
    <cellStyle name="Normal 6 4 2" xfId="1750"/>
    <cellStyle name="Normal 6 4 2 2" xfId="1751"/>
    <cellStyle name="Normal 6 4 3" xfId="1752"/>
    <cellStyle name="Normal 6 4 3 2" xfId="1753"/>
    <cellStyle name="Normal 6 4 4" xfId="1754"/>
    <cellStyle name="Normal 6 4 5" xfId="2096"/>
    <cellStyle name="Normal 6 4 6" xfId="1749"/>
    <cellStyle name="Normal 6 5" xfId="1755"/>
    <cellStyle name="Normal 6 5 2" xfId="1756"/>
    <cellStyle name="Normal 6 6" xfId="1757"/>
    <cellStyle name="Normal 6 6 2" xfId="1758"/>
    <cellStyle name="Normal 6 7" xfId="1759"/>
    <cellStyle name="Normal 6 8" xfId="1760"/>
    <cellStyle name="Normal 6 9" xfId="1761"/>
    <cellStyle name="Normal 60" xfId="845"/>
    <cellStyle name="Normal 60 2" xfId="1763"/>
    <cellStyle name="Normal 60 3" xfId="1764"/>
    <cellStyle name="Normal 61" xfId="846"/>
    <cellStyle name="Normal 61 2" xfId="1765"/>
    <cellStyle name="Normal 61 2 2" xfId="1766"/>
    <cellStyle name="Normal 61 3" xfId="1767"/>
    <cellStyle name="Normal 62" xfId="847"/>
    <cellStyle name="Normal 62 2" xfId="1768"/>
    <cellStyle name="Normal 62 2 2" xfId="1769"/>
    <cellStyle name="Normal 62 3" xfId="1770"/>
    <cellStyle name="Normal 63" xfId="848"/>
    <cellStyle name="Normal 63 2" xfId="725"/>
    <cellStyle name="Normal 63 2 2" xfId="1771"/>
    <cellStyle name="Normal 63 3" xfId="1772"/>
    <cellStyle name="Normal 63 4" xfId="1773"/>
    <cellStyle name="Normal 63 5" xfId="1774"/>
    <cellStyle name="Normal 63 6" xfId="1775"/>
    <cellStyle name="Normal 64" xfId="849"/>
    <cellStyle name="Normal 64 2" xfId="1776"/>
    <cellStyle name="Normal 64 3" xfId="1777"/>
    <cellStyle name="Normal 64 4" xfId="1778"/>
    <cellStyle name="Normal 64 5" xfId="1779"/>
    <cellStyle name="Normal 64 6" xfId="1780"/>
    <cellStyle name="Normal 65" xfId="728"/>
    <cellStyle name="Normal 65 2" xfId="1782"/>
    <cellStyle name="Normal 65 2 2" xfId="1783"/>
    <cellStyle name="Normal 65 3" xfId="1784"/>
    <cellStyle name="Normal 65 3 2" xfId="1785"/>
    <cellStyle name="Normal 65 4" xfId="1786"/>
    <cellStyle name="Normal 65 5" xfId="2099"/>
    <cellStyle name="Normal 65 6" xfId="1781"/>
    <cellStyle name="Normal 65 7" xfId="2336"/>
    <cellStyle name="Normal 66" xfId="850"/>
    <cellStyle name="Normal 66 2" xfId="1788"/>
    <cellStyle name="Normal 66 2 2" xfId="1789"/>
    <cellStyle name="Normal 66 3" xfId="1790"/>
    <cellStyle name="Normal 66 3 2" xfId="1791"/>
    <cellStyle name="Normal 66 4" xfId="1792"/>
    <cellStyle name="Normal 66 5" xfId="2135"/>
    <cellStyle name="Normal 66 6" xfId="1787"/>
    <cellStyle name="Normal 66 7" xfId="2373"/>
    <cellStyle name="Normal 67" xfId="851"/>
    <cellStyle name="Normal 67 2" xfId="1794"/>
    <cellStyle name="Normal 67 2 2" xfId="1795"/>
    <cellStyle name="Normal 67 3" xfId="1796"/>
    <cellStyle name="Normal 67 4" xfId="2136"/>
    <cellStyle name="Normal 67 5" xfId="1793"/>
    <cellStyle name="Normal 67 6" xfId="2374"/>
    <cellStyle name="Normal 68" xfId="729"/>
    <cellStyle name="Normal 68 2" xfId="1798"/>
    <cellStyle name="Normal 68 2 2" xfId="1799"/>
    <cellStyle name="Normal 68 3" xfId="1800"/>
    <cellStyle name="Normal 68 4" xfId="2100"/>
    <cellStyle name="Normal 68 5" xfId="1797"/>
    <cellStyle name="Normal 68 6" xfId="2337"/>
    <cellStyle name="Normal 69" xfId="852"/>
    <cellStyle name="Normal 69 2" xfId="1802"/>
    <cellStyle name="Normal 69 2 2" xfId="1803"/>
    <cellStyle name="Normal 69 3" xfId="1804"/>
    <cellStyle name="Normal 69 4" xfId="2137"/>
    <cellStyle name="Normal 69 5" xfId="1801"/>
    <cellStyle name="Normal 69 6" xfId="2375"/>
    <cellStyle name="Normal 7" xfId="1"/>
    <cellStyle name="Normal 7 2" xfId="853"/>
    <cellStyle name="Normal 7 2 2" xfId="1806"/>
    <cellStyle name="Normal 7 2 2 2" xfId="1807"/>
    <cellStyle name="Normal 7 2 3" xfId="1808"/>
    <cellStyle name="Normal 7 2 3 2" xfId="1809"/>
    <cellStyle name="Normal 7 2 4" xfId="1810"/>
    <cellStyle name="Normal 7 2 5" xfId="1811"/>
    <cellStyle name="Normal 7 2 6" xfId="1805"/>
    <cellStyle name="Normal 7 3" xfId="1812"/>
    <cellStyle name="Normal 7 4" xfId="653"/>
    <cellStyle name="Normal 7 4 2" xfId="1813"/>
    <cellStyle name="Normal 7 5" xfId="1814"/>
    <cellStyle name="Normal 7 6" xfId="654"/>
    <cellStyle name="Normal 7 6 2" xfId="1815"/>
    <cellStyle name="Normal 70" xfId="854"/>
    <cellStyle name="Normal 70 2" xfId="1817"/>
    <cellStyle name="Normal 70 2 2" xfId="1818"/>
    <cellStyle name="Normal 70 3" xfId="1819"/>
    <cellStyle name="Normal 70 4" xfId="2138"/>
    <cellStyle name="Normal 70 5" xfId="1816"/>
    <cellStyle name="Normal 70 6" xfId="2376"/>
    <cellStyle name="Normal 71" xfId="855"/>
    <cellStyle name="Normal 71 2" xfId="1821"/>
    <cellStyle name="Normal 71 3" xfId="1822"/>
    <cellStyle name="Normal 71 4" xfId="2139"/>
    <cellStyle name="Normal 71 5" xfId="1820"/>
    <cellStyle name="Normal 71 6" xfId="2377"/>
    <cellStyle name="Normal 72" xfId="856"/>
    <cellStyle name="Normal 72 2" xfId="1824"/>
    <cellStyle name="Normal 72 3" xfId="2140"/>
    <cellStyle name="Normal 72 4" xfId="1823"/>
    <cellStyle name="Normal 72 5" xfId="2378"/>
    <cellStyle name="Normal 73" xfId="857"/>
    <cellStyle name="Normal 73 2" xfId="1826"/>
    <cellStyle name="Normal 73 3" xfId="2141"/>
    <cellStyle name="Normal 73 4" xfId="1825"/>
    <cellStyle name="Normal 73 5" xfId="2379"/>
    <cellStyle name="Normal 74" xfId="858"/>
    <cellStyle name="Normal 74 2" xfId="1828"/>
    <cellStyle name="Normal 74 2 2" xfId="1829"/>
    <cellStyle name="Normal 74 3" xfId="1830"/>
    <cellStyle name="Normal 74 4" xfId="2142"/>
    <cellStyle name="Normal 74 5" xfId="1827"/>
    <cellStyle name="Normal 74 6" xfId="2380"/>
    <cellStyle name="Normal 75" xfId="859"/>
    <cellStyle name="Normal 75 2" xfId="1832"/>
    <cellStyle name="Normal 75 3" xfId="2143"/>
    <cellStyle name="Normal 75 4" xfId="1831"/>
    <cellStyle name="Normal 75 5" xfId="2381"/>
    <cellStyle name="Normal 76" xfId="860"/>
    <cellStyle name="Normal 76 2" xfId="1834"/>
    <cellStyle name="Normal 76 3" xfId="2144"/>
    <cellStyle name="Normal 76 4" xfId="1833"/>
    <cellStyle name="Normal 76 5" xfId="2382"/>
    <cellStyle name="Normal 77" xfId="861"/>
    <cellStyle name="Normal 77 2" xfId="1836"/>
    <cellStyle name="Normal 77 3" xfId="2145"/>
    <cellStyle name="Normal 77 4" xfId="1835"/>
    <cellStyle name="Normal 77 5" xfId="2383"/>
    <cellStyle name="Normal 78" xfId="257"/>
    <cellStyle name="Normal 78 2" xfId="1838"/>
    <cellStyle name="Normal 78 3" xfId="2023"/>
    <cellStyle name="Normal 78 4" xfId="1837"/>
    <cellStyle name="Normal 79" xfId="677"/>
    <cellStyle name="Normal 79 2" xfId="1840"/>
    <cellStyle name="Normal 79 3" xfId="1841"/>
    <cellStyle name="Normal 79 4" xfId="2083"/>
    <cellStyle name="Normal 79 5" xfId="1839"/>
    <cellStyle name="Normal 8" xfId="862"/>
    <cellStyle name="Normal 8 10" xfId="655"/>
    <cellStyle name="Normal 8 10 2" xfId="1843"/>
    <cellStyle name="Normal 8 11" xfId="2384"/>
    <cellStyle name="Normal 8 2" xfId="1844"/>
    <cellStyle name="Normal 8 2 2" xfId="1845"/>
    <cellStyle name="Normal 8 2 2 2" xfId="1846"/>
    <cellStyle name="Normal 8 2 3" xfId="1847"/>
    <cellStyle name="Normal 8 2 3 2" xfId="1848"/>
    <cellStyle name="Normal 8 2 4" xfId="1849"/>
    <cellStyle name="Normal 8 3" xfId="1850"/>
    <cellStyle name="Normal 8 3 2" xfId="1851"/>
    <cellStyle name="Normal 8 4" xfId="1852"/>
    <cellStyle name="Normal 8 4 2" xfId="1853"/>
    <cellStyle name="Normal 8 5" xfId="1854"/>
    <cellStyle name="Normal 8 6" xfId="1855"/>
    <cellStyle name="Normal 8 7" xfId="1856"/>
    <cellStyle name="Normal 8 8" xfId="2146"/>
    <cellStyle name="Normal 8 9" xfId="1842"/>
    <cellStyle name="Normal 80" xfId="929"/>
    <cellStyle name="Normal 80 2" xfId="1858"/>
    <cellStyle name="Normal 80 2 2" xfId="1859"/>
    <cellStyle name="Normal 80 3" xfId="1860"/>
    <cellStyle name="Normal 80 4" xfId="2173"/>
    <cellStyle name="Normal 80 5" xfId="1857"/>
    <cellStyle name="Normal 81" xfId="930"/>
    <cellStyle name="Normal 81 2" xfId="1862"/>
    <cellStyle name="Normal 81 3" xfId="2174"/>
    <cellStyle name="Normal 81 4" xfId="1861"/>
    <cellStyle name="Normal 82" xfId="931"/>
    <cellStyle name="Normal 82 2" xfId="1864"/>
    <cellStyle name="Normal 82 3" xfId="2175"/>
    <cellStyle name="Normal 82 4" xfId="1863"/>
    <cellStyle name="Normal 83" xfId="726"/>
    <cellStyle name="Normal 83 2" xfId="1866"/>
    <cellStyle name="Normal 83 3" xfId="2097"/>
    <cellStyle name="Normal 83 4" xfId="1865"/>
    <cellStyle name="Normal 83 5" xfId="2335"/>
    <cellStyle name="Normal 84" xfId="932"/>
    <cellStyle name="Normal 84 2" xfId="1868"/>
    <cellStyle name="Normal 84 3" xfId="2176"/>
    <cellStyle name="Normal 84 4" xfId="1867"/>
    <cellStyle name="Normal 85" xfId="933"/>
    <cellStyle name="Normal 85 2" xfId="1870"/>
    <cellStyle name="Normal 85 3" xfId="1871"/>
    <cellStyle name="Normal 85 4" xfId="2177"/>
    <cellStyle name="Normal 85 5" xfId="1869"/>
    <cellStyle name="Normal 86" xfId="934"/>
    <cellStyle name="Normal 86 2" xfId="1873"/>
    <cellStyle name="Normal 86 3" xfId="1874"/>
    <cellStyle name="Normal 86 4" xfId="2178"/>
    <cellStyle name="Normal 86 5" xfId="1872"/>
    <cellStyle name="Normal 87" xfId="935"/>
    <cellStyle name="Normal 87 2" xfId="1876"/>
    <cellStyle name="Normal 87 3" xfId="2179"/>
    <cellStyle name="Normal 87 4" xfId="1875"/>
    <cellStyle name="Normal 88" xfId="936"/>
    <cellStyle name="Normal 88 2" xfId="2180"/>
    <cellStyle name="Normal 88 3" xfId="1877"/>
    <cellStyle name="Normal 89" xfId="937"/>
    <cellStyle name="Normal 89 2" xfId="2181"/>
    <cellStyle name="Normal 89 3" xfId="1878"/>
    <cellStyle name="Normal 9" xfId="863"/>
    <cellStyle name="Normal 9 2" xfId="656"/>
    <cellStyle name="Normal 9 2 2" xfId="657"/>
    <cellStyle name="Normal 9 3" xfId="658"/>
    <cellStyle name="Normal 9 4" xfId="659"/>
    <cellStyle name="Normal 9 5" xfId="1879"/>
    <cellStyle name="Normal 9 6" xfId="1880"/>
    <cellStyle name="Normal 90" xfId="938"/>
    <cellStyle name="Normal 90 2" xfId="2182"/>
    <cellStyle name="Normal 90 3" xfId="1881"/>
    <cellStyle name="Normal 91" xfId="939"/>
    <cellStyle name="Normal 91 2" xfId="2183"/>
    <cellStyle name="Normal 91 3" xfId="1882"/>
    <cellStyle name="Normal 92" xfId="940"/>
    <cellStyle name="Normal 92 2" xfId="2184"/>
    <cellStyle name="Normal 92 3" xfId="1883"/>
    <cellStyle name="Normal 93" xfId="941"/>
    <cellStyle name="Normal 94" xfId="942"/>
    <cellStyle name="Normal 94 2" xfId="2185"/>
    <cellStyle name="Normal 94 3" xfId="1884"/>
    <cellStyle name="Normal 95" xfId="943"/>
    <cellStyle name="Normal 95 2" xfId="2186"/>
    <cellStyle name="Normal 95 3" xfId="1885"/>
    <cellStyle name="Normal 96" xfId="944"/>
    <cellStyle name="Normal 96 2" xfId="2187"/>
    <cellStyle name="Normal 96 3" xfId="1886"/>
    <cellStyle name="Normal 97" xfId="945"/>
    <cellStyle name="Normal 98" xfId="946"/>
    <cellStyle name="Normal 99" xfId="947"/>
    <cellStyle name="Note 2" xfId="660"/>
    <cellStyle name="Note 3" xfId="661"/>
    <cellStyle name="Note 4" xfId="662"/>
    <cellStyle name="Note 5" xfId="663"/>
    <cellStyle name="Note 6" xfId="664"/>
    <cellStyle name="Note 7" xfId="665"/>
    <cellStyle name="Note 8" xfId="666"/>
    <cellStyle name="Note 9" xfId="667"/>
    <cellStyle name="Output 2" xfId="668"/>
    <cellStyle name="Output 3" xfId="669"/>
    <cellStyle name="Output 4" xfId="670"/>
    <cellStyle name="Output 5" xfId="671"/>
    <cellStyle name="Output 6" xfId="672"/>
    <cellStyle name="Output 7" xfId="673"/>
    <cellStyle name="Output 8" xfId="674"/>
    <cellStyle name="Output 9" xfId="675"/>
    <cellStyle name="Percent" xfId="2441" builtinId="5"/>
    <cellStyle name="Percent [0]" xfId="1887"/>
    <cellStyle name="Percent [00]" xfId="1888"/>
    <cellStyle name="Percent [2]" xfId="205"/>
    <cellStyle name="Percent [2] 2" xfId="864"/>
    <cellStyle name="Percent [2] 2 2" xfId="1889"/>
    <cellStyle name="Percent [2] 3" xfId="1890"/>
    <cellStyle name="Percent 10" xfId="206"/>
    <cellStyle name="Percent 10 2" xfId="1892"/>
    <cellStyle name="Percent 10 2 2" xfId="1893"/>
    <cellStyle name="Percent 10 3" xfId="1894"/>
    <cellStyle name="Percent 10 4" xfId="2006"/>
    <cellStyle name="Percent 10 5" xfId="1891"/>
    <cellStyle name="Percent 11" xfId="875"/>
    <cellStyle name="Percent 11 2" xfId="1896"/>
    <cellStyle name="Percent 11 2 2" xfId="1897"/>
    <cellStyle name="Percent 11 3" xfId="1898"/>
    <cellStyle name="Percent 11 4" xfId="2151"/>
    <cellStyle name="Percent 11 5" xfId="1895"/>
    <cellStyle name="Percent 12" xfId="914"/>
    <cellStyle name="Percent 12 2" xfId="1900"/>
    <cellStyle name="Percent 12 2 2" xfId="1901"/>
    <cellStyle name="Percent 12 3" xfId="1902"/>
    <cellStyle name="Percent 12 4" xfId="2167"/>
    <cellStyle name="Percent 12 5" xfId="1899"/>
    <cellStyle name="Percent 13" xfId="892"/>
    <cellStyle name="Percent 13 2" xfId="1904"/>
    <cellStyle name="Percent 13 3" xfId="2158"/>
    <cellStyle name="Percent 13 4" xfId="1903"/>
    <cellStyle name="Percent 14" xfId="923"/>
    <cellStyle name="Percent 14 2" xfId="1906"/>
    <cellStyle name="Percent 14 3" xfId="2170"/>
    <cellStyle name="Percent 14 4" xfId="1905"/>
    <cellStyle name="Percent 15" xfId="883"/>
    <cellStyle name="Percent 15 2" xfId="2155"/>
    <cellStyle name="Percent 15 3" xfId="1907"/>
    <cellStyle name="Percent 16" xfId="928"/>
    <cellStyle name="Percent 16 2" xfId="2172"/>
    <cellStyle name="Percent 16 3" xfId="1908"/>
    <cellStyle name="Percent 17" xfId="878"/>
    <cellStyle name="Percent 17 2" xfId="2153"/>
    <cellStyle name="Percent 17 3" xfId="1909"/>
    <cellStyle name="Percent 18" xfId="911"/>
    <cellStyle name="Percent 18 2" xfId="2165"/>
    <cellStyle name="Percent 18 3" xfId="1910"/>
    <cellStyle name="Percent 19" xfId="895"/>
    <cellStyle name="Percent 19 2" xfId="2160"/>
    <cellStyle name="Percent 19 3" xfId="1911"/>
    <cellStyle name="Percent 2" xfId="40"/>
    <cellStyle name="Percent 2 2" xfId="676"/>
    <cellStyle name="Percent 2 3" xfId="1912"/>
    <cellStyle name="Percent 20" xfId="905"/>
    <cellStyle name="Percent 21" xfId="918"/>
    <cellStyle name="Percent 22" xfId="888"/>
    <cellStyle name="Percent 23" xfId="925"/>
    <cellStyle name="Percent 24" xfId="881"/>
    <cellStyle name="Percent 25" xfId="874"/>
    <cellStyle name="Percent 26" xfId="915"/>
    <cellStyle name="Percent 27" xfId="891"/>
    <cellStyle name="Percent 28" xfId="907"/>
    <cellStyle name="Percent 29" xfId="899"/>
    <cellStyle name="Percent 3" xfId="41"/>
    <cellStyle name="Percent 3 2" xfId="678"/>
    <cellStyle name="Percent 3 2 2" xfId="1914"/>
    <cellStyle name="Percent 3 3" xfId="1915"/>
    <cellStyle name="Percent 3 4" xfId="1916"/>
    <cellStyle name="Percent 3 5" xfId="1913"/>
    <cellStyle name="Percent 30" xfId="921"/>
    <cellStyle name="Percent 31" xfId="885"/>
    <cellStyle name="Percent 32" xfId="927"/>
    <cellStyle name="Percent 33" xfId="879"/>
    <cellStyle name="Percent 34" xfId="876"/>
    <cellStyle name="Percent 35" xfId="913"/>
    <cellStyle name="Percent 36" xfId="893"/>
    <cellStyle name="Percent 37" xfId="922"/>
    <cellStyle name="Percent 38" xfId="884"/>
    <cellStyle name="Percent 39" xfId="964"/>
    <cellStyle name="Percent 4" xfId="39"/>
    <cellStyle name="Percent 4 2" xfId="680"/>
    <cellStyle name="Percent 4 3" xfId="679"/>
    <cellStyle name="Percent 40" xfId="965"/>
    <cellStyle name="Percent 41" xfId="962"/>
    <cellStyle name="Percent 42" xfId="966"/>
    <cellStyle name="Percent 43" xfId="961"/>
    <cellStyle name="Percent 44" xfId="967"/>
    <cellStyle name="Percent 45" xfId="987"/>
    <cellStyle name="Percent 46" xfId="989"/>
    <cellStyle name="Percent 47" xfId="984"/>
    <cellStyle name="Percent 48" xfId="990"/>
    <cellStyle name="Percent 49" xfId="988"/>
    <cellStyle name="Percent 5" xfId="681"/>
    <cellStyle name="Percent 5 2" xfId="1918"/>
    <cellStyle name="Percent 5 3" xfId="1919"/>
    <cellStyle name="Percent 5 4" xfId="1917"/>
    <cellStyle name="Percent 50" xfId="991"/>
    <cellStyle name="Percent 51" xfId="986"/>
    <cellStyle name="Percent 52" xfId="2238"/>
    <cellStyle name="Percent 53" xfId="2324"/>
    <cellStyle name="Percent 54" xfId="2243"/>
    <cellStyle name="Percent 55" xfId="2236"/>
    <cellStyle name="Percent 56" xfId="2396"/>
    <cellStyle name="Percent 57" xfId="2316"/>
    <cellStyle name="Percent 58" xfId="2401"/>
    <cellStyle name="Percent 59" xfId="2321"/>
    <cellStyle name="Percent 6" xfId="865"/>
    <cellStyle name="Percent 6 2" xfId="1921"/>
    <cellStyle name="Percent 6 2 2" xfId="1922"/>
    <cellStyle name="Percent 6 3" xfId="1923"/>
    <cellStyle name="Percent 6 3 2" xfId="1924"/>
    <cellStyle name="Percent 6 4" xfId="1925"/>
    <cellStyle name="Percent 6 5" xfId="1926"/>
    <cellStyle name="Percent 6 6" xfId="2147"/>
    <cellStyle name="Percent 6 7" xfId="1920"/>
    <cellStyle name="Percent 6 8" xfId="2386"/>
    <cellStyle name="Percent 60" xfId="2246"/>
    <cellStyle name="Percent 61" xfId="2263"/>
    <cellStyle name="Percent 62" xfId="2252"/>
    <cellStyle name="Percent 63" xfId="2392"/>
    <cellStyle name="Percent 64" xfId="2271"/>
    <cellStyle name="Percent 65" xfId="2398"/>
    <cellStyle name="Percent 66" xfId="2385"/>
    <cellStyle name="Percent 67" xfId="2325"/>
    <cellStyle name="Percent 68" xfId="2242"/>
    <cellStyle name="Percent 69" xfId="2237"/>
    <cellStyle name="Percent 7" xfId="866"/>
    <cellStyle name="Percent 7 2" xfId="1928"/>
    <cellStyle name="Percent 7 2 2" xfId="1929"/>
    <cellStyle name="Percent 7 3" xfId="1930"/>
    <cellStyle name="Percent 7 4" xfId="1931"/>
    <cellStyle name="Percent 7 5" xfId="2148"/>
    <cellStyle name="Percent 7 6" xfId="1927"/>
    <cellStyle name="Percent 7 7" xfId="2387"/>
    <cellStyle name="Percent 70" xfId="2250"/>
    <cellStyle name="Percent 71" xfId="2235"/>
    <cellStyle name="Percent 72" xfId="2395"/>
    <cellStyle name="Percent 73" xfId="2315"/>
    <cellStyle name="Percent 74" xfId="2400"/>
    <cellStyle name="Percent 75" xfId="2320"/>
    <cellStyle name="Percent 76" xfId="2323"/>
    <cellStyle name="Percent 77" xfId="2244"/>
    <cellStyle name="Percent 78" xfId="2265"/>
    <cellStyle name="Percent 79" xfId="2434"/>
    <cellStyle name="Percent 8" xfId="867"/>
    <cellStyle name="Percent 8 2" xfId="1933"/>
    <cellStyle name="Percent 8 2 2" xfId="1934"/>
    <cellStyle name="Percent 8 3" xfId="1935"/>
    <cellStyle name="Percent 8 4" xfId="1936"/>
    <cellStyle name="Percent 8 5" xfId="2149"/>
    <cellStyle name="Percent 8 6" xfId="1932"/>
    <cellStyle name="Percent 8 7" xfId="2388"/>
    <cellStyle name="Percent 80" xfId="2435"/>
    <cellStyle name="Percent 9" xfId="868"/>
    <cellStyle name="Percent 9 2" xfId="1938"/>
    <cellStyle name="Percent 9 2 2" xfId="1939"/>
    <cellStyle name="Percent 9 3" xfId="1940"/>
    <cellStyle name="Percent 9 4" xfId="2150"/>
    <cellStyle name="Percent 9 5" xfId="1937"/>
    <cellStyle name="Percent 9 6" xfId="2389"/>
    <cellStyle name="PrePop Currency (0)" xfId="1941"/>
    <cellStyle name="PrePop Currency (2)" xfId="1942"/>
    <cellStyle name="PrePop Units (0)" xfId="1943"/>
    <cellStyle name="PrePop Units (1)" xfId="1944"/>
    <cellStyle name="PrePop Units (2)" xfId="1945"/>
    <cellStyle name="Quantity" xfId="204"/>
    <cellStyle name="Quantity 2" xfId="869"/>
    <cellStyle name="Quantity 2 2" xfId="1946"/>
    <cellStyle name="Quantity 3" xfId="1947"/>
    <cellStyle name="RevList" xfId="203"/>
    <cellStyle name="Standard_Total applications 1995" xfId="682"/>
    <cellStyle name="Style 1" xfId="683"/>
    <cellStyle name="Subtotal" xfId="202"/>
    <cellStyle name="Text Indent A" xfId="1948"/>
    <cellStyle name="Text Indent B" xfId="1949"/>
    <cellStyle name="Text Indent C" xfId="1950"/>
    <cellStyle name="Times New Roman" xfId="262"/>
    <cellStyle name="Times New Roman 2" xfId="1951"/>
    <cellStyle name="Title 2" xfId="684"/>
    <cellStyle name="Title 3" xfId="685"/>
    <cellStyle name="Title 4" xfId="686"/>
    <cellStyle name="Title 5" xfId="687"/>
    <cellStyle name="Title 6" xfId="688"/>
    <cellStyle name="Title 7" xfId="689"/>
    <cellStyle name="Title 8" xfId="690"/>
    <cellStyle name="Title 9" xfId="691"/>
    <cellStyle name="Total 10" xfId="264"/>
    <cellStyle name="Total 2" xfId="692"/>
    <cellStyle name="Total 3" xfId="693"/>
    <cellStyle name="Total 4" xfId="694"/>
    <cellStyle name="Total 5" xfId="695"/>
    <cellStyle name="Total 6" xfId="696"/>
    <cellStyle name="Total 7" xfId="697"/>
    <cellStyle name="Total 8" xfId="698"/>
    <cellStyle name="Total 9" xfId="699"/>
    <cellStyle name="Warning Text 2" xfId="700"/>
    <cellStyle name="Warning Text 3" xfId="701"/>
    <cellStyle name="Warning Text 4" xfId="702"/>
    <cellStyle name="Warning Text 5" xfId="703"/>
    <cellStyle name="Warning Text 6" xfId="704"/>
    <cellStyle name="Warning Text 7" xfId="705"/>
    <cellStyle name="Warning Text 8" xfId="706"/>
    <cellStyle name="Warning Text 9" xfId="707"/>
    <cellStyle name="เครื่องหมายจุลภาค [0]_PERSONAL" xfId="266"/>
    <cellStyle name="เครื่องหมายจุลภาค_AAL Lead'00" xfId="268"/>
    <cellStyle name="เครื่องหมายสกุลเงิน [0]_PERSONAL" xfId="201"/>
    <cellStyle name="เครื่องหมายสกุลเงิน_PERSONAL" xfId="200"/>
    <cellStyle name="เชื่อมโยงหลายมิติ" xfId="199"/>
    <cellStyle name="เชื่อมโยงหลายมิติ 2" xfId="870"/>
    <cellStyle name="เปอร์เซ็นต์_Lead 280203" xfId="871"/>
    <cellStyle name="ค@ฏ๋_laroux" xfId="1953"/>
    <cellStyle name="คdคภฆ์[0]_laroux" xfId="1954"/>
    <cellStyle name="คdคภฆ์_laroux" xfId="1955"/>
    <cellStyle name="ณfน๔ [0]_laroux" xfId="1956"/>
    <cellStyle name="ณfน๔[0]_laroux" xfId="1957"/>
    <cellStyle name="ณfน๔_laroux" xfId="1958"/>
    <cellStyle name="ตามการเชื่อมโยงหลายมิติ" xfId="227"/>
    <cellStyle name="ตามการเชื่อมโยงหลายมิติ 2" xfId="872"/>
    <cellStyle name="ตามการเชื่อมโยงหลายมิติ 3" xfId="1959"/>
    <cellStyle name="ปกติ_AAL Lead'00" xfId="229"/>
    <cellStyle name="一般_mgt_dept_exp" xfId="873"/>
    <cellStyle name="千位分隔 2" xfId="42"/>
    <cellStyle name="千位分隔 3" xfId="43"/>
    <cellStyle name="千位分隔 4" xfId="44"/>
    <cellStyle name="千位分隔 4 2" xfId="45"/>
    <cellStyle name="千位分隔 5" xfId="46"/>
    <cellStyle name="千位分隔 5 2" xfId="47"/>
    <cellStyle name="千位分隔 6" xfId="48"/>
    <cellStyle name="千位分隔 7" xfId="49"/>
    <cellStyle name="好_P&amp;L" xfId="50"/>
    <cellStyle name="差_P&amp;L" xfId="51"/>
    <cellStyle name="常规 10" xfId="52"/>
    <cellStyle name="常规 11" xfId="53"/>
    <cellStyle name="常规 12" xfId="54"/>
    <cellStyle name="常规 13" xfId="55"/>
    <cellStyle name="常规 14" xfId="56"/>
    <cellStyle name="常规 15" xfId="57"/>
    <cellStyle name="常规 16" xfId="58"/>
    <cellStyle name="常规 17" xfId="59"/>
    <cellStyle name="常规 18" xfId="60"/>
    <cellStyle name="常规 19" xfId="61"/>
    <cellStyle name="常规 2" xfId="62"/>
    <cellStyle name="常规 2 2" xfId="63"/>
    <cellStyle name="常规 2 3" xfId="64"/>
    <cellStyle name="常规 20" xfId="65"/>
    <cellStyle name="常规 21" xfId="66"/>
    <cellStyle name="常规 22" xfId="67"/>
    <cellStyle name="常规 23" xfId="68"/>
    <cellStyle name="常规 24" xfId="69"/>
    <cellStyle name="常规 25" xfId="70"/>
    <cellStyle name="常规 26" xfId="71"/>
    <cellStyle name="常规 27" xfId="72"/>
    <cellStyle name="常规 28" xfId="73"/>
    <cellStyle name="常规 29" xfId="74"/>
    <cellStyle name="常规 3" xfId="75"/>
    <cellStyle name="常规 3 2" xfId="76"/>
    <cellStyle name="常规 30" xfId="77"/>
    <cellStyle name="常规 31" xfId="78"/>
    <cellStyle name="常规 32" xfId="79"/>
    <cellStyle name="常规 33" xfId="80"/>
    <cellStyle name="常规 34" xfId="81"/>
    <cellStyle name="常规 35" xfId="82"/>
    <cellStyle name="常规 36" xfId="83"/>
    <cellStyle name="常规 37" xfId="84"/>
    <cellStyle name="常规 38" xfId="85"/>
    <cellStyle name="常规 39" xfId="86"/>
    <cellStyle name="常规 4" xfId="87"/>
    <cellStyle name="常规 40" xfId="88"/>
    <cellStyle name="常规 41" xfId="89"/>
    <cellStyle name="常规 42" xfId="90"/>
    <cellStyle name="常规 43" xfId="91"/>
    <cellStyle name="常规 44" xfId="92"/>
    <cellStyle name="常规 45" xfId="93"/>
    <cellStyle name="常规 46" xfId="94"/>
    <cellStyle name="常规 47" xfId="95"/>
    <cellStyle name="常规 48" xfId="96"/>
    <cellStyle name="常规 49" xfId="97"/>
    <cellStyle name="常规 5" xfId="98"/>
    <cellStyle name="常规 5 2" xfId="99"/>
    <cellStyle name="常规 50" xfId="100"/>
    <cellStyle name="常规 51" xfId="101"/>
    <cellStyle name="常规 52" xfId="102"/>
    <cellStyle name="常规 53" xfId="103"/>
    <cellStyle name="常规 54" xfId="104"/>
    <cellStyle name="常规 55" xfId="105"/>
    <cellStyle name="常规 55 2" xfId="968"/>
    <cellStyle name="常规 55 2 2" xfId="2195"/>
    <cellStyle name="常规 55 3" xfId="992"/>
    <cellStyle name="常规 55 3 2" xfId="2201"/>
    <cellStyle name="常规 55 4" xfId="1985"/>
    <cellStyle name="常规 55 5" xfId="2437"/>
    <cellStyle name="常规 56" xfId="106"/>
    <cellStyle name="常规 6" xfId="107"/>
    <cellStyle name="常规 6 2" xfId="108"/>
    <cellStyle name="常规 7" xfId="109"/>
    <cellStyle name="常规 8" xfId="110"/>
    <cellStyle name="常规 8 2" xfId="111"/>
    <cellStyle name="常规 9" xfId="112"/>
    <cellStyle name="常规 9 2" xfId="113"/>
    <cellStyle name="百分比 2" xfId="114"/>
    <cellStyle name="百分比 3" xfId="115"/>
    <cellStyle name="百分比 4" xfId="116"/>
    <cellStyle name="百分比 5" xfId="117"/>
    <cellStyle name="百分比 6" xfId="118"/>
    <cellStyle name="百分比 7" xfId="1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showGridLines="0" tabSelected="1" topLeftCell="A25" zoomScale="70" zoomScaleNormal="70" zoomScaleSheetLayoutView="70" workbookViewId="0">
      <selection activeCell="I90" sqref="I90"/>
    </sheetView>
  </sheetViews>
  <sheetFormatPr defaultColWidth="10.7109375" defaultRowHeight="24" customHeight="1"/>
  <cols>
    <col min="1" max="1" width="18.7109375" style="87" customWidth="1"/>
    <col min="2" max="2" width="14.28515625" style="87" customWidth="1"/>
    <col min="3" max="3" width="7.7109375" style="87" customWidth="1"/>
    <col min="4" max="4" width="3.7109375" style="87" customWidth="1"/>
    <col min="5" max="5" width="6.42578125" style="88" customWidth="1"/>
    <col min="6" max="6" width="0.7109375" style="87" customWidth="1"/>
    <col min="7" max="7" width="20" style="2" customWidth="1"/>
    <col min="8" max="8" width="0.7109375" style="47" customWidth="1"/>
    <col min="9" max="9" width="17.28515625" style="2" bestFit="1" customWidth="1"/>
    <col min="10" max="10" width="0.7109375" style="87" customWidth="1"/>
    <col min="11" max="11" width="16.42578125" style="2" customWidth="1"/>
    <col min="12" max="12" width="0.7109375" style="2" customWidth="1"/>
    <col min="13" max="13" width="16.42578125" style="2" customWidth="1"/>
    <col min="14" max="14" width="0.7109375" style="87" customWidth="1"/>
    <col min="15" max="15" width="16.42578125" style="87" bestFit="1" customWidth="1"/>
    <col min="16" max="16" width="10.7109375" style="87"/>
    <col min="17" max="21" width="10.7109375" style="87" customWidth="1"/>
    <col min="22" max="22" width="31.7109375" style="87" bestFit="1" customWidth="1"/>
    <col min="23" max="23" width="17" style="87" bestFit="1" customWidth="1"/>
    <col min="24" max="16384" width="10.7109375" style="87"/>
  </cols>
  <sheetData>
    <row r="1" spans="1:14" ht="24" customHeight="1">
      <c r="A1" s="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24" customHeight="1">
      <c r="A2" s="7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7" t="s">
        <v>184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N3" s="18"/>
    </row>
    <row r="4" spans="1:14" ht="24" customHeight="1">
      <c r="E4" s="87"/>
      <c r="G4" s="87"/>
      <c r="H4" s="87"/>
      <c r="I4" s="87"/>
      <c r="K4" s="87"/>
      <c r="L4" s="87"/>
      <c r="M4" s="58" t="s">
        <v>1</v>
      </c>
    </row>
    <row r="5" spans="1:14" ht="24" customHeight="1">
      <c r="A5" s="88"/>
      <c r="B5" s="88"/>
      <c r="C5" s="88"/>
      <c r="D5" s="88"/>
      <c r="E5" s="1"/>
      <c r="F5" s="2"/>
      <c r="G5" s="95" t="s">
        <v>2</v>
      </c>
      <c r="H5" s="95"/>
      <c r="I5" s="95"/>
      <c r="J5" s="3"/>
      <c r="K5" s="95" t="s">
        <v>3</v>
      </c>
      <c r="L5" s="95"/>
      <c r="M5" s="95"/>
      <c r="N5" s="3"/>
    </row>
    <row r="6" spans="1:14" ht="24" customHeight="1">
      <c r="A6" s="89"/>
      <c r="B6" s="89"/>
      <c r="C6" s="89"/>
      <c r="D6" s="89"/>
      <c r="E6" s="46" t="s">
        <v>4</v>
      </c>
      <c r="F6" s="2"/>
      <c r="G6" s="45" t="s">
        <v>185</v>
      </c>
      <c r="H6" s="44"/>
      <c r="I6" s="45" t="s">
        <v>169</v>
      </c>
      <c r="J6" s="44"/>
      <c r="K6" s="45" t="s">
        <v>185</v>
      </c>
      <c r="L6" s="44"/>
      <c r="M6" s="45" t="s">
        <v>169</v>
      </c>
      <c r="N6" s="44"/>
    </row>
    <row r="7" spans="1:14" ht="24" customHeight="1">
      <c r="A7" s="7" t="s">
        <v>5</v>
      </c>
      <c r="G7" s="8"/>
      <c r="H7" s="71"/>
      <c r="I7" s="8"/>
      <c r="K7" s="8"/>
      <c r="L7" s="8"/>
      <c r="M7" s="8"/>
    </row>
    <row r="8" spans="1:14" ht="24" customHeight="1">
      <c r="A8" s="7" t="s">
        <v>6</v>
      </c>
      <c r="G8" s="8"/>
      <c r="H8" s="71"/>
      <c r="I8" s="8"/>
      <c r="K8" s="8"/>
      <c r="L8" s="8"/>
      <c r="M8" s="8"/>
    </row>
    <row r="9" spans="1:14" ht="24" customHeight="1">
      <c r="A9" s="82" t="s">
        <v>7</v>
      </c>
      <c r="E9" s="86">
        <v>8</v>
      </c>
      <c r="G9" s="85">
        <v>1719861368</v>
      </c>
      <c r="H9" s="84"/>
      <c r="I9" s="85">
        <v>1204345885</v>
      </c>
      <c r="J9" s="84"/>
      <c r="K9" s="85">
        <v>35394949</v>
      </c>
      <c r="L9" s="85"/>
      <c r="M9" s="85">
        <v>63464224</v>
      </c>
      <c r="N9" s="84"/>
    </row>
    <row r="10" spans="1:14" ht="24" customHeight="1">
      <c r="A10" s="82" t="s">
        <v>107</v>
      </c>
      <c r="E10" s="86">
        <v>9</v>
      </c>
      <c r="G10" s="84">
        <v>2267684449</v>
      </c>
      <c r="H10" s="84"/>
      <c r="I10" s="84">
        <v>2411111949</v>
      </c>
      <c r="J10" s="84"/>
      <c r="K10" s="84">
        <v>824713427</v>
      </c>
      <c r="L10" s="85"/>
      <c r="M10" s="84">
        <v>1148608410</v>
      </c>
      <c r="N10" s="84"/>
    </row>
    <row r="11" spans="1:14" ht="24" customHeight="1">
      <c r="A11" s="82" t="s">
        <v>65</v>
      </c>
      <c r="E11" s="86">
        <v>10</v>
      </c>
      <c r="G11" s="84">
        <v>2887121309</v>
      </c>
      <c r="H11" s="84"/>
      <c r="I11" s="84">
        <v>2353854227</v>
      </c>
      <c r="J11" s="84"/>
      <c r="K11" s="84">
        <v>1268613987</v>
      </c>
      <c r="L11" s="84"/>
      <c r="M11" s="84">
        <v>971827413</v>
      </c>
      <c r="N11" s="84"/>
    </row>
    <row r="12" spans="1:14" ht="24" customHeight="1">
      <c r="A12" s="82" t="s">
        <v>143</v>
      </c>
      <c r="E12" s="86"/>
      <c r="G12" s="85">
        <v>63263640</v>
      </c>
      <c r="H12" s="85"/>
      <c r="I12" s="85">
        <v>64811812</v>
      </c>
      <c r="J12" s="85"/>
      <c r="K12" s="85">
        <v>20896661</v>
      </c>
      <c r="L12" s="85"/>
      <c r="M12" s="85">
        <v>14269620</v>
      </c>
      <c r="N12" s="85"/>
    </row>
    <row r="13" spans="1:14" ht="24" customHeight="1">
      <c r="A13" s="82" t="s">
        <v>104</v>
      </c>
      <c r="E13" s="86"/>
      <c r="G13" s="85">
        <v>191658485</v>
      </c>
      <c r="H13" s="85"/>
      <c r="I13" s="85">
        <v>205974546</v>
      </c>
      <c r="J13" s="85"/>
      <c r="K13" s="85">
        <v>78323768</v>
      </c>
      <c r="L13" s="85"/>
      <c r="M13" s="85">
        <v>58040214</v>
      </c>
      <c r="N13" s="85"/>
    </row>
    <row r="14" spans="1:14" ht="24" customHeight="1">
      <c r="A14" s="82" t="s">
        <v>186</v>
      </c>
      <c r="E14" s="86">
        <v>11</v>
      </c>
      <c r="G14" s="85">
        <v>151396070</v>
      </c>
      <c r="H14" s="85"/>
      <c r="I14" s="85">
        <v>0</v>
      </c>
      <c r="J14" s="85"/>
      <c r="K14" s="85">
        <v>1755230</v>
      </c>
      <c r="L14" s="85"/>
      <c r="M14" s="85">
        <v>0</v>
      </c>
      <c r="N14" s="85"/>
    </row>
    <row r="15" spans="1:14" ht="24" customHeight="1">
      <c r="A15" s="82" t="s">
        <v>103</v>
      </c>
      <c r="E15" s="86"/>
      <c r="G15" s="84">
        <v>91902435</v>
      </c>
      <c r="H15" s="84"/>
      <c r="I15" s="84">
        <v>125437114</v>
      </c>
      <c r="J15" s="84"/>
      <c r="K15" s="84">
        <v>17830064</v>
      </c>
      <c r="L15" s="84"/>
      <c r="M15" s="84">
        <v>53535043</v>
      </c>
      <c r="N15" s="84"/>
    </row>
    <row r="16" spans="1:14" ht="24" customHeight="1">
      <c r="A16" s="7" t="s">
        <v>8</v>
      </c>
      <c r="E16" s="86"/>
      <c r="G16" s="4">
        <f>SUM(G9:G15)</f>
        <v>7372887756</v>
      </c>
      <c r="H16" s="84"/>
      <c r="I16" s="4">
        <v>6365535533</v>
      </c>
      <c r="J16" s="84"/>
      <c r="K16" s="4">
        <f>SUM(K9:K15)</f>
        <v>2247528086</v>
      </c>
      <c r="L16" s="85"/>
      <c r="M16" s="4">
        <v>2309744924</v>
      </c>
      <c r="N16" s="84"/>
    </row>
    <row r="17" spans="1:16" ht="24" customHeight="1">
      <c r="A17" s="7" t="s">
        <v>9</v>
      </c>
      <c r="E17" s="86"/>
      <c r="G17" s="85"/>
      <c r="H17" s="84"/>
      <c r="I17" s="85"/>
      <c r="J17" s="84"/>
      <c r="K17" s="85"/>
      <c r="L17" s="84"/>
      <c r="M17" s="85"/>
      <c r="N17" s="84"/>
    </row>
    <row r="18" spans="1:16" ht="24" customHeight="1">
      <c r="A18" s="82" t="s">
        <v>96</v>
      </c>
      <c r="E18" s="86">
        <v>12</v>
      </c>
      <c r="G18" s="85">
        <v>10910348</v>
      </c>
      <c r="H18" s="84"/>
      <c r="I18" s="85">
        <v>9742869</v>
      </c>
      <c r="J18" s="84"/>
      <c r="K18" s="85">
        <v>0</v>
      </c>
      <c r="L18" s="84"/>
      <c r="M18" s="85">
        <v>0</v>
      </c>
      <c r="N18" s="84"/>
    </row>
    <row r="19" spans="1:16" ht="24" customHeight="1">
      <c r="A19" s="82" t="s">
        <v>10</v>
      </c>
      <c r="E19" s="86">
        <v>13</v>
      </c>
      <c r="G19" s="84">
        <v>0</v>
      </c>
      <c r="H19" s="84"/>
      <c r="I19" s="84">
        <v>0</v>
      </c>
      <c r="J19" s="84"/>
      <c r="K19" s="84">
        <v>3244619811</v>
      </c>
      <c r="L19" s="84"/>
      <c r="M19" s="84">
        <v>2758674586</v>
      </c>
      <c r="N19" s="84"/>
      <c r="P19" s="78"/>
    </row>
    <row r="20" spans="1:16" ht="24" customHeight="1">
      <c r="A20" s="82" t="s">
        <v>66</v>
      </c>
      <c r="E20" s="86">
        <v>14</v>
      </c>
      <c r="G20" s="84">
        <v>11720628345</v>
      </c>
      <c r="H20" s="84"/>
      <c r="I20" s="84">
        <v>10706220279</v>
      </c>
      <c r="J20" s="84"/>
      <c r="K20" s="84">
        <v>3774524285</v>
      </c>
      <c r="L20" s="84"/>
      <c r="M20" s="84">
        <v>3876477812</v>
      </c>
      <c r="N20" s="84"/>
    </row>
    <row r="21" spans="1:16" ht="24" customHeight="1">
      <c r="A21" s="82" t="s">
        <v>106</v>
      </c>
      <c r="E21" s="86">
        <v>26</v>
      </c>
      <c r="G21" s="84">
        <v>15961194</v>
      </c>
      <c r="H21" s="84"/>
      <c r="I21" s="84">
        <v>76540885</v>
      </c>
      <c r="J21" s="84"/>
      <c r="K21" s="84">
        <v>15961194</v>
      </c>
      <c r="L21" s="84"/>
      <c r="M21" s="84">
        <v>73875274</v>
      </c>
      <c r="N21" s="84"/>
    </row>
    <row r="22" spans="1:16" ht="24" customHeight="1">
      <c r="A22" s="82" t="s">
        <v>68</v>
      </c>
      <c r="E22" s="86"/>
      <c r="G22" s="84">
        <v>3164328</v>
      </c>
      <c r="H22" s="84"/>
      <c r="I22" s="84">
        <v>3164328</v>
      </c>
      <c r="J22" s="84"/>
      <c r="K22" s="84">
        <v>0</v>
      </c>
      <c r="L22" s="84"/>
      <c r="M22" s="84">
        <v>0</v>
      </c>
      <c r="N22" s="84"/>
    </row>
    <row r="23" spans="1:16" ht="24" customHeight="1">
      <c r="A23" s="82" t="s">
        <v>67</v>
      </c>
      <c r="E23" s="86">
        <v>15</v>
      </c>
      <c r="G23" s="84">
        <v>531203</v>
      </c>
      <c r="H23" s="84"/>
      <c r="I23" s="84">
        <v>1306740</v>
      </c>
      <c r="J23" s="84"/>
      <c r="K23" s="84">
        <v>0</v>
      </c>
      <c r="L23" s="84"/>
      <c r="M23" s="84">
        <v>0</v>
      </c>
      <c r="N23" s="84"/>
    </row>
    <row r="24" spans="1:16" ht="24" customHeight="1">
      <c r="A24" s="82" t="s">
        <v>163</v>
      </c>
      <c r="E24" s="86"/>
      <c r="G24" s="84">
        <v>561672955</v>
      </c>
      <c r="H24" s="84"/>
      <c r="I24" s="84">
        <v>311466307</v>
      </c>
      <c r="J24" s="84"/>
      <c r="K24" s="84">
        <v>7853129</v>
      </c>
      <c r="L24" s="84"/>
      <c r="M24" s="84">
        <v>27210869</v>
      </c>
      <c r="N24" s="84"/>
    </row>
    <row r="25" spans="1:16" ht="24" customHeight="1">
      <c r="A25" s="82" t="s">
        <v>187</v>
      </c>
      <c r="E25" s="86">
        <v>11</v>
      </c>
      <c r="G25" s="84">
        <v>245226254</v>
      </c>
      <c r="H25" s="84"/>
      <c r="I25" s="84">
        <v>0</v>
      </c>
      <c r="J25" s="84"/>
      <c r="K25" s="84">
        <v>0</v>
      </c>
      <c r="L25" s="84"/>
      <c r="M25" s="84">
        <v>0</v>
      </c>
      <c r="N25" s="84"/>
    </row>
    <row r="26" spans="1:16" ht="24" customHeight="1">
      <c r="A26" s="82" t="s">
        <v>11</v>
      </c>
      <c r="E26" s="86"/>
      <c r="F26" s="89"/>
      <c r="G26" s="5">
        <v>98351955</v>
      </c>
      <c r="H26" s="84"/>
      <c r="I26" s="5">
        <v>16110032</v>
      </c>
      <c r="J26" s="84"/>
      <c r="K26" s="5">
        <v>10218424</v>
      </c>
      <c r="L26" s="84"/>
      <c r="M26" s="5">
        <v>7806106</v>
      </c>
      <c r="N26" s="84"/>
    </row>
    <row r="27" spans="1:16" ht="24" customHeight="1">
      <c r="A27" s="7" t="s">
        <v>12</v>
      </c>
      <c r="E27" s="87"/>
      <c r="G27" s="4">
        <f>SUM(G18:G26)</f>
        <v>12656446582</v>
      </c>
      <c r="H27" s="84"/>
      <c r="I27" s="4">
        <v>11124551440</v>
      </c>
      <c r="J27" s="84"/>
      <c r="K27" s="4">
        <f>SUM(K18:K26)</f>
        <v>7053176843</v>
      </c>
      <c r="L27" s="84"/>
      <c r="M27" s="4">
        <v>6744044647</v>
      </c>
      <c r="N27" s="84"/>
    </row>
    <row r="28" spans="1:16" ht="24" customHeight="1" thickBot="1">
      <c r="A28" s="7" t="s">
        <v>13</v>
      </c>
      <c r="G28" s="6">
        <f>G16+G27</f>
        <v>20029334338</v>
      </c>
      <c r="H28" s="84"/>
      <c r="I28" s="6">
        <v>17490086973</v>
      </c>
      <c r="J28" s="84"/>
      <c r="K28" s="6">
        <f>K16+K27</f>
        <v>9300704929</v>
      </c>
      <c r="L28" s="85"/>
      <c r="M28" s="6">
        <v>9053789571</v>
      </c>
      <c r="N28" s="84"/>
    </row>
    <row r="29" spans="1:16" ht="24" customHeight="1" thickTop="1"/>
    <row r="31" spans="1:16" ht="24" customHeight="1">
      <c r="A31" s="87" t="s">
        <v>14</v>
      </c>
    </row>
    <row r="32" spans="1:16" ht="24" customHeight="1">
      <c r="A32" s="7" t="s">
        <v>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22" ht="24" customHeight="1">
      <c r="A33" s="7" t="s">
        <v>129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spans="1:22" ht="24" customHeight="1">
      <c r="A34" s="7" t="s">
        <v>184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N34" s="18"/>
    </row>
    <row r="35" spans="1:22" ht="24" customHeight="1">
      <c r="E35" s="87"/>
      <c r="G35" s="87"/>
      <c r="H35" s="87"/>
      <c r="I35" s="87"/>
      <c r="K35" s="87"/>
      <c r="L35" s="87"/>
      <c r="M35" s="58" t="s">
        <v>1</v>
      </c>
    </row>
    <row r="36" spans="1:22" ht="24" customHeight="1">
      <c r="A36" s="88"/>
      <c r="B36" s="88"/>
      <c r="C36" s="88"/>
      <c r="D36" s="88"/>
      <c r="E36" s="1"/>
      <c r="F36" s="2"/>
      <c r="G36" s="95" t="s">
        <v>2</v>
      </c>
      <c r="H36" s="95"/>
      <c r="I36" s="95"/>
      <c r="J36" s="3"/>
      <c r="K36" s="95" t="s">
        <v>3</v>
      </c>
      <c r="L36" s="95"/>
      <c r="M36" s="95"/>
      <c r="N36" s="3"/>
    </row>
    <row r="37" spans="1:22" ht="24" customHeight="1">
      <c r="A37" s="89"/>
      <c r="B37" s="89"/>
      <c r="C37" s="89"/>
      <c r="D37" s="89"/>
      <c r="E37" s="46" t="s">
        <v>4</v>
      </c>
      <c r="F37" s="2"/>
      <c r="G37" s="45" t="s">
        <v>185</v>
      </c>
      <c r="H37" s="44"/>
      <c r="I37" s="45" t="s">
        <v>169</v>
      </c>
      <c r="J37" s="44"/>
      <c r="K37" s="45" t="s">
        <v>185</v>
      </c>
      <c r="L37" s="44"/>
      <c r="M37" s="45" t="s">
        <v>169</v>
      </c>
      <c r="N37" s="44"/>
    </row>
    <row r="38" spans="1:22" ht="24" customHeight="1">
      <c r="A38" s="7" t="s">
        <v>15</v>
      </c>
    </row>
    <row r="39" spans="1:22" ht="24" customHeight="1">
      <c r="A39" s="7" t="s">
        <v>16</v>
      </c>
    </row>
    <row r="40" spans="1:22" ht="24" customHeight="1">
      <c r="A40" s="82" t="s">
        <v>138</v>
      </c>
      <c r="E40" s="86">
        <v>16</v>
      </c>
      <c r="F40" s="86"/>
      <c r="G40" s="85">
        <v>650000000</v>
      </c>
      <c r="H40" s="84"/>
      <c r="I40" s="85">
        <v>906627750</v>
      </c>
      <c r="J40" s="84"/>
      <c r="K40" s="85">
        <v>640000000</v>
      </c>
      <c r="L40" s="85"/>
      <c r="M40" s="85">
        <v>874000000</v>
      </c>
      <c r="N40" s="84"/>
    </row>
    <row r="41" spans="1:22" ht="24" customHeight="1">
      <c r="A41" s="82" t="s">
        <v>69</v>
      </c>
      <c r="E41" s="86">
        <v>17</v>
      </c>
      <c r="G41" s="84">
        <v>1410186774</v>
      </c>
      <c r="H41" s="84"/>
      <c r="I41" s="84">
        <v>1185815051</v>
      </c>
      <c r="J41" s="84"/>
      <c r="K41" s="84">
        <v>755700284</v>
      </c>
      <c r="L41" s="85"/>
      <c r="M41" s="84">
        <v>568269951</v>
      </c>
      <c r="N41" s="84"/>
    </row>
    <row r="42" spans="1:22" ht="24" customHeight="1">
      <c r="A42" s="82" t="s">
        <v>140</v>
      </c>
      <c r="E42" s="86">
        <v>18</v>
      </c>
      <c r="F42" s="86"/>
      <c r="G42" s="85">
        <v>252734085</v>
      </c>
      <c r="H42" s="84"/>
      <c r="I42" s="85">
        <v>147295114</v>
      </c>
      <c r="J42" s="84"/>
      <c r="K42" s="85">
        <v>3041711</v>
      </c>
      <c r="L42" s="85"/>
      <c r="M42" s="85">
        <v>29893054</v>
      </c>
      <c r="N42" s="84"/>
    </row>
    <row r="43" spans="1:22" ht="24" customHeight="1">
      <c r="A43" s="82" t="s">
        <v>190</v>
      </c>
      <c r="E43" s="86"/>
      <c r="F43" s="86"/>
      <c r="G43" s="85">
        <v>5804474</v>
      </c>
      <c r="H43" s="84"/>
      <c r="I43" s="85">
        <v>0</v>
      </c>
      <c r="J43" s="84"/>
      <c r="K43" s="85">
        <v>1313731</v>
      </c>
      <c r="L43" s="85"/>
      <c r="M43" s="85">
        <v>0</v>
      </c>
      <c r="N43" s="84"/>
    </row>
    <row r="44" spans="1:22" ht="24" customHeight="1">
      <c r="A44" s="82" t="s">
        <v>70</v>
      </c>
      <c r="E44" s="86"/>
      <c r="F44" s="86"/>
      <c r="G44" s="84">
        <v>82932767</v>
      </c>
      <c r="H44" s="84"/>
      <c r="I44" s="84">
        <v>26245268</v>
      </c>
      <c r="J44" s="84"/>
      <c r="K44" s="84">
        <v>53414382</v>
      </c>
      <c r="L44" s="85"/>
      <c r="M44" s="84">
        <v>0</v>
      </c>
      <c r="N44" s="84"/>
    </row>
    <row r="45" spans="1:22" ht="24" customHeight="1">
      <c r="A45" s="82" t="s">
        <v>188</v>
      </c>
      <c r="E45" s="86">
        <v>19</v>
      </c>
      <c r="F45" s="86"/>
      <c r="G45" s="84">
        <v>33615340</v>
      </c>
      <c r="H45" s="84"/>
      <c r="I45" s="84">
        <v>0</v>
      </c>
      <c r="J45" s="84"/>
      <c r="K45" s="84">
        <v>26255336</v>
      </c>
      <c r="L45" s="85"/>
      <c r="M45" s="84">
        <v>0</v>
      </c>
      <c r="N45" s="84"/>
    </row>
    <row r="46" spans="1:22" ht="24" customHeight="1">
      <c r="A46" s="82" t="s">
        <v>17</v>
      </c>
      <c r="E46" s="87"/>
      <c r="G46" s="84">
        <v>549557553</v>
      </c>
      <c r="H46" s="84"/>
      <c r="I46" s="84">
        <v>587713486</v>
      </c>
      <c r="J46" s="84"/>
      <c r="K46" s="84">
        <v>202492420</v>
      </c>
      <c r="L46" s="85"/>
      <c r="M46" s="84">
        <v>207762433</v>
      </c>
      <c r="N46" s="84"/>
    </row>
    <row r="47" spans="1:22" ht="24" customHeight="1">
      <c r="A47" s="7" t="s">
        <v>18</v>
      </c>
      <c r="E47" s="86"/>
      <c r="F47" s="86"/>
      <c r="G47" s="4">
        <f>SUM(G40:G46)</f>
        <v>2984830993</v>
      </c>
      <c r="H47" s="84"/>
      <c r="I47" s="4">
        <v>2853696669</v>
      </c>
      <c r="J47" s="84"/>
      <c r="K47" s="4">
        <f>SUM(K40:K46)</f>
        <v>1682217864</v>
      </c>
      <c r="L47" s="85"/>
      <c r="M47" s="4">
        <v>1679925438</v>
      </c>
      <c r="N47" s="84"/>
      <c r="P47" s="93"/>
      <c r="R47" s="93"/>
      <c r="T47" s="93"/>
      <c r="U47" s="93"/>
      <c r="V47" s="93"/>
    </row>
    <row r="48" spans="1:22" ht="24" customHeight="1">
      <c r="A48" s="7" t="s">
        <v>19</v>
      </c>
      <c r="E48" s="86"/>
      <c r="F48" s="86"/>
      <c r="G48" s="84"/>
      <c r="H48" s="84"/>
      <c r="I48" s="84"/>
      <c r="J48" s="84"/>
      <c r="K48" s="84"/>
      <c r="L48" s="85"/>
      <c r="M48" s="84"/>
      <c r="N48" s="84"/>
    </row>
    <row r="49" spans="1:14" ht="24" customHeight="1">
      <c r="A49" s="82" t="s">
        <v>175</v>
      </c>
      <c r="E49" s="86"/>
      <c r="F49" s="86"/>
      <c r="G49" s="84"/>
      <c r="H49" s="84"/>
      <c r="I49" s="84"/>
      <c r="J49" s="84"/>
      <c r="K49" s="84"/>
      <c r="L49" s="85"/>
      <c r="M49" s="84"/>
      <c r="N49" s="84"/>
    </row>
    <row r="50" spans="1:14" ht="24" customHeight="1">
      <c r="A50" s="82" t="s">
        <v>20</v>
      </c>
      <c r="E50" s="86">
        <v>7</v>
      </c>
      <c r="F50" s="86"/>
      <c r="G50" s="84">
        <v>0</v>
      </c>
      <c r="H50" s="84"/>
      <c r="I50" s="84">
        <v>0</v>
      </c>
      <c r="J50" s="84"/>
      <c r="K50" s="84">
        <v>3745443600</v>
      </c>
      <c r="L50" s="85"/>
      <c r="M50" s="84">
        <v>3412735800</v>
      </c>
      <c r="N50" s="84"/>
    </row>
    <row r="51" spans="1:14" ht="24" customHeight="1">
      <c r="A51" s="82" t="s">
        <v>142</v>
      </c>
      <c r="E51" s="86"/>
      <c r="F51" s="86"/>
      <c r="G51" s="84"/>
      <c r="H51" s="84"/>
      <c r="I51" s="84"/>
      <c r="J51" s="84"/>
      <c r="K51" s="84"/>
      <c r="L51" s="85"/>
      <c r="M51" s="84"/>
      <c r="N51" s="84"/>
    </row>
    <row r="52" spans="1:14" ht="24" customHeight="1">
      <c r="A52" s="82" t="s">
        <v>20</v>
      </c>
      <c r="E52" s="86">
        <v>18</v>
      </c>
      <c r="F52" s="86"/>
      <c r="G52" s="84">
        <v>1361609706</v>
      </c>
      <c r="H52" s="84"/>
      <c r="I52" s="84">
        <v>1506019687</v>
      </c>
      <c r="J52" s="84"/>
      <c r="K52" s="84">
        <v>0</v>
      </c>
      <c r="L52" s="85"/>
      <c r="M52" s="84">
        <v>0</v>
      </c>
      <c r="N52" s="84"/>
    </row>
    <row r="53" spans="1:14" ht="24" customHeight="1">
      <c r="A53" s="82" t="s">
        <v>189</v>
      </c>
      <c r="E53" s="86"/>
      <c r="F53" s="86"/>
      <c r="G53" s="84">
        <v>12551930</v>
      </c>
      <c r="H53" s="84"/>
      <c r="I53" s="84">
        <v>0</v>
      </c>
      <c r="J53" s="84"/>
      <c r="K53" s="84">
        <v>1675468</v>
      </c>
      <c r="L53" s="85"/>
      <c r="M53" s="84">
        <v>0</v>
      </c>
      <c r="N53" s="84"/>
    </row>
    <row r="54" spans="1:14" ht="24" customHeight="1">
      <c r="A54" s="82" t="s">
        <v>71</v>
      </c>
      <c r="E54" s="86">
        <v>20</v>
      </c>
      <c r="F54" s="86"/>
      <c r="G54" s="84">
        <v>52821904</v>
      </c>
      <c r="H54" s="84"/>
      <c r="I54" s="84">
        <v>55741734</v>
      </c>
      <c r="J54" s="84"/>
      <c r="K54" s="84">
        <v>26598699</v>
      </c>
      <c r="L54" s="85"/>
      <c r="M54" s="84">
        <v>29888650</v>
      </c>
      <c r="N54" s="84"/>
    </row>
    <row r="55" spans="1:14" ht="24" customHeight="1">
      <c r="A55" s="82" t="s">
        <v>170</v>
      </c>
      <c r="E55" s="86">
        <v>26</v>
      </c>
      <c r="F55" s="86"/>
      <c r="G55" s="84">
        <v>268010755</v>
      </c>
      <c r="H55" s="84"/>
      <c r="I55" s="84">
        <v>152910407</v>
      </c>
      <c r="J55" s="84"/>
      <c r="K55" s="84">
        <v>0</v>
      </c>
      <c r="L55" s="85"/>
      <c r="M55" s="84">
        <v>0</v>
      </c>
      <c r="N55" s="84"/>
    </row>
    <row r="56" spans="1:14" ht="24" customHeight="1">
      <c r="A56" s="82" t="s">
        <v>221</v>
      </c>
      <c r="E56" s="86">
        <v>19</v>
      </c>
      <c r="F56" s="86"/>
      <c r="G56" s="84">
        <v>9809589</v>
      </c>
      <c r="H56" s="84"/>
      <c r="I56" s="84">
        <v>0</v>
      </c>
      <c r="J56" s="84"/>
      <c r="K56" s="84">
        <v>0</v>
      </c>
      <c r="L56" s="85"/>
      <c r="M56" s="84">
        <v>0</v>
      </c>
      <c r="N56" s="84"/>
    </row>
    <row r="57" spans="1:14" ht="24" customHeight="1">
      <c r="A57" s="82" t="s">
        <v>200</v>
      </c>
      <c r="E57" s="86"/>
      <c r="F57" s="86"/>
      <c r="G57" s="5">
        <v>559031</v>
      </c>
      <c r="H57" s="84"/>
      <c r="I57" s="5">
        <v>0</v>
      </c>
      <c r="J57" s="84"/>
      <c r="K57" s="5">
        <v>559031</v>
      </c>
      <c r="L57" s="85"/>
      <c r="M57" s="5">
        <v>0</v>
      </c>
      <c r="N57" s="84"/>
    </row>
    <row r="58" spans="1:14" ht="24" customHeight="1">
      <c r="A58" s="7" t="s">
        <v>21</v>
      </c>
      <c r="E58" s="86"/>
      <c r="F58" s="86"/>
      <c r="G58" s="5">
        <f>SUM(G50:G57)</f>
        <v>1705362915</v>
      </c>
      <c r="H58" s="84"/>
      <c r="I58" s="5">
        <f>SUM(I50:I57)</f>
        <v>1714671828</v>
      </c>
      <c r="J58" s="84"/>
      <c r="K58" s="5">
        <f>SUM(K50:K57)</f>
        <v>3774276798</v>
      </c>
      <c r="L58" s="85"/>
      <c r="M58" s="5">
        <f>SUM(M50:M57)</f>
        <v>3442624450</v>
      </c>
      <c r="N58" s="84"/>
    </row>
    <row r="59" spans="1:14" ht="24" customHeight="1">
      <c r="A59" s="7" t="s">
        <v>22</v>
      </c>
      <c r="E59" s="86"/>
      <c r="F59" s="86"/>
      <c r="G59" s="5">
        <f>G47+G58</f>
        <v>4690193908</v>
      </c>
      <c r="H59" s="84"/>
      <c r="I59" s="5">
        <v>4568368497</v>
      </c>
      <c r="J59" s="84"/>
      <c r="K59" s="5">
        <f>K47+K58</f>
        <v>5456494662</v>
      </c>
      <c r="L59" s="85"/>
      <c r="M59" s="5">
        <v>5122549888</v>
      </c>
      <c r="N59" s="84"/>
    </row>
    <row r="60" spans="1:14" ht="24" customHeight="1">
      <c r="G60" s="72"/>
      <c r="K60" s="72"/>
    </row>
    <row r="62" spans="1:14" ht="24" customHeight="1">
      <c r="A62" s="87" t="s">
        <v>14</v>
      </c>
    </row>
    <row r="63" spans="1:14" ht="24" customHeight="1">
      <c r="A63" s="7" t="s">
        <v>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1:14" ht="24" customHeight="1">
      <c r="A64" s="7" t="s">
        <v>129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spans="1:16" ht="24" customHeight="1">
      <c r="A65" s="7" t="s">
        <v>184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N65" s="18"/>
    </row>
    <row r="66" spans="1:16" ht="24" customHeight="1">
      <c r="E66" s="87"/>
      <c r="G66" s="87"/>
      <c r="H66" s="87"/>
      <c r="I66" s="87"/>
      <c r="K66" s="87"/>
      <c r="L66" s="87"/>
      <c r="M66" s="58" t="s">
        <v>1</v>
      </c>
    </row>
    <row r="67" spans="1:16" ht="24" customHeight="1">
      <c r="A67" s="88"/>
      <c r="B67" s="88"/>
      <c r="C67" s="88"/>
      <c r="D67" s="88"/>
      <c r="E67" s="1"/>
      <c r="F67" s="2"/>
      <c r="G67" s="95" t="s">
        <v>2</v>
      </c>
      <c r="H67" s="95"/>
      <c r="I67" s="95"/>
      <c r="J67" s="3"/>
      <c r="K67" s="95" t="s">
        <v>3</v>
      </c>
      <c r="L67" s="95"/>
      <c r="M67" s="95"/>
      <c r="N67" s="3"/>
    </row>
    <row r="68" spans="1:16" ht="24" customHeight="1">
      <c r="A68" s="89"/>
      <c r="B68" s="89"/>
      <c r="C68" s="89"/>
      <c r="D68" s="89"/>
      <c r="E68" s="46" t="s">
        <v>4</v>
      </c>
      <c r="F68" s="2"/>
      <c r="G68" s="45" t="s">
        <v>185</v>
      </c>
      <c r="H68" s="44"/>
      <c r="I68" s="45" t="s">
        <v>169</v>
      </c>
      <c r="J68" s="44"/>
      <c r="K68" s="45" t="s">
        <v>185</v>
      </c>
      <c r="L68" s="44"/>
      <c r="M68" s="45" t="s">
        <v>169</v>
      </c>
      <c r="N68" s="44"/>
    </row>
    <row r="69" spans="1:16" ht="24" customHeight="1">
      <c r="A69" s="7" t="s">
        <v>23</v>
      </c>
      <c r="G69" s="8"/>
      <c r="H69" s="73"/>
      <c r="I69" s="8"/>
      <c r="K69" s="8"/>
      <c r="L69" s="8"/>
      <c r="M69" s="8"/>
      <c r="P69" s="74"/>
    </row>
    <row r="70" spans="1:16" ht="24" customHeight="1">
      <c r="A70" s="82" t="s">
        <v>24</v>
      </c>
      <c r="E70" s="86"/>
      <c r="F70" s="86"/>
      <c r="G70" s="8"/>
      <c r="H70" s="73"/>
      <c r="I70" s="8"/>
      <c r="K70" s="8"/>
      <c r="L70" s="8"/>
      <c r="M70" s="8"/>
    </row>
    <row r="71" spans="1:16" ht="24" customHeight="1">
      <c r="A71" s="82" t="s">
        <v>25</v>
      </c>
      <c r="E71" s="86"/>
      <c r="F71" s="86"/>
      <c r="G71" s="19"/>
      <c r="H71" s="73"/>
      <c r="I71" s="19"/>
      <c r="K71" s="19"/>
      <c r="L71" s="19"/>
      <c r="M71" s="19"/>
    </row>
    <row r="72" spans="1:16" ht="24" customHeight="1" thickBot="1">
      <c r="A72" s="82" t="s">
        <v>137</v>
      </c>
      <c r="E72" s="86"/>
      <c r="F72" s="86"/>
      <c r="G72" s="6">
        <v>900000000</v>
      </c>
      <c r="H72" s="84"/>
      <c r="I72" s="6">
        <v>900000000</v>
      </c>
      <c r="J72" s="84"/>
      <c r="K72" s="6">
        <v>900000000</v>
      </c>
      <c r="L72" s="16"/>
      <c r="M72" s="6">
        <v>900000000</v>
      </c>
      <c r="N72" s="84"/>
    </row>
    <row r="73" spans="1:16" ht="24" customHeight="1" thickTop="1">
      <c r="A73" s="82" t="s">
        <v>105</v>
      </c>
      <c r="E73" s="86"/>
      <c r="F73" s="86"/>
      <c r="G73" s="85"/>
      <c r="H73" s="84"/>
      <c r="I73" s="85"/>
      <c r="J73" s="84"/>
      <c r="K73" s="85"/>
      <c r="L73" s="16"/>
      <c r="M73" s="85"/>
      <c r="N73" s="84"/>
    </row>
    <row r="74" spans="1:16" ht="24" customHeight="1">
      <c r="A74" s="82" t="s">
        <v>137</v>
      </c>
      <c r="E74" s="86"/>
      <c r="F74" s="86"/>
      <c r="G74" s="85">
        <v>900000000</v>
      </c>
      <c r="H74" s="84"/>
      <c r="I74" s="85">
        <v>900000000</v>
      </c>
      <c r="J74" s="84"/>
      <c r="K74" s="85">
        <v>900000000</v>
      </c>
      <c r="L74" s="16"/>
      <c r="M74" s="85">
        <v>900000000</v>
      </c>
      <c r="N74" s="84"/>
    </row>
    <row r="75" spans="1:16" ht="24" customHeight="1">
      <c r="A75" s="82" t="s">
        <v>26</v>
      </c>
      <c r="E75" s="86"/>
      <c r="F75" s="86"/>
      <c r="G75" s="85">
        <v>1908449678</v>
      </c>
      <c r="H75" s="84"/>
      <c r="I75" s="85">
        <v>1908449678</v>
      </c>
      <c r="J75" s="84"/>
      <c r="K75" s="85">
        <v>1908449678</v>
      </c>
      <c r="L75" s="16"/>
      <c r="M75" s="85">
        <v>1908449678</v>
      </c>
      <c r="N75" s="84"/>
    </row>
    <row r="76" spans="1:16" ht="24" customHeight="1">
      <c r="A76" s="82" t="s">
        <v>27</v>
      </c>
      <c r="E76" s="86"/>
      <c r="F76" s="86"/>
      <c r="G76" s="85"/>
      <c r="H76" s="84"/>
      <c r="I76" s="85"/>
      <c r="J76" s="84"/>
      <c r="K76" s="85"/>
      <c r="L76" s="16"/>
      <c r="M76" s="85"/>
      <c r="N76" s="84"/>
    </row>
    <row r="77" spans="1:16" ht="24" customHeight="1">
      <c r="A77" s="82" t="s">
        <v>28</v>
      </c>
      <c r="E77" s="86">
        <v>21</v>
      </c>
      <c r="F77" s="86"/>
      <c r="G77" s="84">
        <v>96000000</v>
      </c>
      <c r="H77" s="84"/>
      <c r="I77" s="84">
        <v>96000000</v>
      </c>
      <c r="J77" s="84"/>
      <c r="K77" s="84">
        <v>96000000</v>
      </c>
      <c r="L77" s="16"/>
      <c r="M77" s="85">
        <v>96000000</v>
      </c>
      <c r="N77" s="84"/>
    </row>
    <row r="78" spans="1:16" ht="24" customHeight="1">
      <c r="A78" s="82" t="s">
        <v>29</v>
      </c>
      <c r="E78" s="87"/>
      <c r="G78" s="85">
        <v>13415694575</v>
      </c>
      <c r="H78" s="84"/>
      <c r="I78" s="84">
        <v>11190252252</v>
      </c>
      <c r="J78" s="84"/>
      <c r="K78" s="84">
        <v>939760589</v>
      </c>
      <c r="L78" s="84"/>
      <c r="M78" s="84">
        <v>1026790005</v>
      </c>
      <c r="N78" s="84"/>
    </row>
    <row r="79" spans="1:16" ht="24" customHeight="1">
      <c r="A79" s="82" t="s">
        <v>95</v>
      </c>
      <c r="E79" s="86"/>
      <c r="F79" s="86"/>
      <c r="G79" s="5">
        <v>-1042999117</v>
      </c>
      <c r="H79" s="84"/>
      <c r="I79" s="5">
        <v>-1207430262</v>
      </c>
      <c r="J79" s="84"/>
      <c r="K79" s="5">
        <v>0</v>
      </c>
      <c r="L79" s="16"/>
      <c r="M79" s="5">
        <v>0</v>
      </c>
      <c r="N79" s="84"/>
    </row>
    <row r="80" spans="1:16" ht="24" customHeight="1">
      <c r="A80" s="82" t="s">
        <v>72</v>
      </c>
      <c r="E80" s="87"/>
      <c r="G80" s="85">
        <f>SUM(G74:G79)</f>
        <v>15277145136</v>
      </c>
      <c r="H80" s="84"/>
      <c r="I80" s="85">
        <v>12887271668</v>
      </c>
      <c r="J80" s="84"/>
      <c r="K80" s="85">
        <f>SUM(K74:K79)</f>
        <v>3844210267</v>
      </c>
      <c r="L80" s="85"/>
      <c r="M80" s="85">
        <v>3931239683</v>
      </c>
      <c r="N80" s="84"/>
    </row>
    <row r="81" spans="1:14" ht="24" customHeight="1">
      <c r="A81" s="82" t="s">
        <v>217</v>
      </c>
      <c r="E81" s="87"/>
      <c r="G81" s="85">
        <v>61995294</v>
      </c>
      <c r="H81" s="84"/>
      <c r="I81" s="85">
        <v>34446808</v>
      </c>
      <c r="J81" s="84"/>
      <c r="K81" s="85">
        <v>0</v>
      </c>
      <c r="L81" s="85"/>
      <c r="M81" s="85">
        <v>0</v>
      </c>
      <c r="N81" s="84"/>
    </row>
    <row r="82" spans="1:14" ht="24" customHeight="1">
      <c r="A82" s="7" t="s">
        <v>30</v>
      </c>
      <c r="E82" s="87"/>
      <c r="G82" s="4">
        <f>SUM(G80:G81)</f>
        <v>15339140430</v>
      </c>
      <c r="H82" s="84"/>
      <c r="I82" s="4">
        <v>12921718476</v>
      </c>
      <c r="J82" s="84"/>
      <c r="K82" s="4">
        <f>SUM(K80:K81)</f>
        <v>3844210267</v>
      </c>
      <c r="L82" s="85"/>
      <c r="M82" s="4">
        <v>3931239683</v>
      </c>
      <c r="N82" s="84"/>
    </row>
    <row r="83" spans="1:14" ht="24" customHeight="1" thickBot="1">
      <c r="A83" s="7" t="s">
        <v>31</v>
      </c>
      <c r="G83" s="6">
        <f>G59+G82</f>
        <v>20029334338</v>
      </c>
      <c r="H83" s="84"/>
      <c r="I83" s="6">
        <v>17490086973</v>
      </c>
      <c r="J83" s="84"/>
      <c r="K83" s="6">
        <f>K59+K82</f>
        <v>9300704929</v>
      </c>
      <c r="L83" s="85"/>
      <c r="M83" s="6">
        <v>9053789571</v>
      </c>
      <c r="N83" s="84"/>
    </row>
    <row r="84" spans="1:14" ht="24" customHeight="1" thickTop="1">
      <c r="G84" s="75">
        <f>G83-G28</f>
        <v>0</v>
      </c>
      <c r="H84" s="75"/>
      <c r="I84" s="75">
        <f>I83-I28</f>
        <v>0</v>
      </c>
      <c r="J84" s="75"/>
      <c r="K84" s="75">
        <f>K83-K28</f>
        <v>0</v>
      </c>
      <c r="L84" s="75"/>
      <c r="M84" s="75">
        <f>M83-M28</f>
        <v>0</v>
      </c>
    </row>
    <row r="85" spans="1:14" ht="24" customHeight="1">
      <c r="G85" s="20"/>
      <c r="I85" s="20"/>
      <c r="K85" s="20"/>
    </row>
    <row r="86" spans="1:14" ht="24" customHeight="1">
      <c r="A86" s="87" t="s">
        <v>14</v>
      </c>
      <c r="K86" s="20"/>
    </row>
    <row r="88" spans="1:14" ht="24" customHeight="1">
      <c r="A88" s="76"/>
      <c r="B88" s="76"/>
      <c r="C88" s="76"/>
      <c r="D88" s="76"/>
      <c r="G88" s="20"/>
      <c r="H88" s="2"/>
      <c r="I88" s="20"/>
      <c r="K88" s="20"/>
      <c r="M88" s="20"/>
    </row>
    <row r="90" spans="1:14" ht="24" customHeight="1">
      <c r="E90" s="18" t="s">
        <v>32</v>
      </c>
    </row>
    <row r="91" spans="1:14" ht="24" customHeight="1">
      <c r="A91" s="76"/>
      <c r="B91" s="76"/>
      <c r="C91" s="76"/>
      <c r="D91" s="76"/>
    </row>
  </sheetData>
  <mergeCells count="6">
    <mergeCell ref="G67:I67"/>
    <mergeCell ref="K67:M67"/>
    <mergeCell ref="G5:I5"/>
    <mergeCell ref="K5:M5"/>
    <mergeCell ref="G36:I36"/>
    <mergeCell ref="K36:M36"/>
  </mergeCells>
  <pageMargins left="0.78740157480314965" right="0.39370078740157483" top="0.78740157480314965" bottom="0.39370078740157483" header="0.19685039370078741" footer="0.19685039370078741"/>
  <pageSetup paperSize="9" scale="73" fitToHeight="3" orientation="portrait" r:id="rId1"/>
  <rowBreaks count="2" manualBreakCount="2">
    <brk id="31" max="1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view="pageBreakPreview" topLeftCell="A145" zoomScale="70" zoomScaleNormal="70" zoomScaleSheetLayoutView="70" workbookViewId="0">
      <selection activeCell="P43" sqref="P43"/>
    </sheetView>
  </sheetViews>
  <sheetFormatPr defaultColWidth="10.7109375" defaultRowHeight="24" customHeight="1"/>
  <cols>
    <col min="1" max="1" width="18.7109375" style="87" customWidth="1"/>
    <col min="2" max="2" width="14.28515625" style="87" customWidth="1"/>
    <col min="3" max="3" width="10.42578125" style="87" customWidth="1"/>
    <col min="4" max="4" width="2.7109375" style="87" customWidth="1"/>
    <col min="5" max="5" width="8.28515625" style="88" customWidth="1"/>
    <col min="6" max="6" width="0.7109375" style="87" customWidth="1"/>
    <col min="7" max="7" width="18.5703125" style="2" customWidth="1"/>
    <col min="8" max="8" width="0.7109375" style="47" customWidth="1"/>
    <col min="9" max="9" width="17.7109375" style="2" customWidth="1"/>
    <col min="10" max="10" width="0.7109375" style="87" customWidth="1"/>
    <col min="11" max="11" width="16.42578125" style="2" customWidth="1"/>
    <col min="12" max="12" width="0.7109375" style="47" customWidth="1"/>
    <col min="13" max="13" width="16.42578125" style="2" customWidth="1"/>
    <col min="14" max="14" width="0.7109375" style="87" customWidth="1"/>
    <col min="15" max="15" width="10.7109375" style="87"/>
    <col min="16" max="16" width="12.85546875" style="57" bestFit="1" customWidth="1"/>
    <col min="17" max="17" width="16.7109375" style="87" hidden="1" customWidth="1"/>
    <col min="18" max="18" width="14.140625" style="87" hidden="1" customWidth="1"/>
    <col min="19" max="21" width="0" style="87" hidden="1" customWidth="1"/>
    <col min="22" max="22" width="16.28515625" style="87" bestFit="1" customWidth="1"/>
    <col min="23" max="23" width="17" style="87" bestFit="1" customWidth="1"/>
    <col min="24" max="24" width="10.7109375" style="87"/>
    <col min="25" max="25" width="12.85546875" style="87" customWidth="1"/>
    <col min="26" max="29" width="10.7109375" style="87"/>
    <col min="30" max="30" width="10.7109375" style="87" customWidth="1"/>
    <col min="31" max="31" width="13.7109375" style="87" customWidth="1"/>
    <col min="32" max="32" width="11.85546875" style="87" bestFit="1" customWidth="1"/>
    <col min="33" max="33" width="11.28515625" style="87" bestFit="1" customWidth="1"/>
    <col min="34" max="16384" width="10.7109375" style="87"/>
  </cols>
  <sheetData>
    <row r="1" spans="1:16" ht="24" customHeight="1">
      <c r="A1" s="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6" ht="24" customHeight="1">
      <c r="A2" s="7" t="s">
        <v>130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ht="24" customHeight="1">
      <c r="A3" s="7" t="s">
        <v>193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6" ht="24" customHeight="1">
      <c r="E4" s="87"/>
      <c r="G4" s="87"/>
      <c r="H4" s="87"/>
      <c r="I4" s="87"/>
      <c r="K4" s="87"/>
      <c r="L4" s="87"/>
      <c r="M4" s="58" t="s">
        <v>1</v>
      </c>
    </row>
    <row r="5" spans="1:16" ht="24" customHeight="1">
      <c r="A5" s="88"/>
      <c r="B5" s="88"/>
      <c r="C5" s="88"/>
      <c r="D5" s="88"/>
      <c r="F5" s="88"/>
      <c r="G5" s="96" t="s">
        <v>2</v>
      </c>
      <c r="H5" s="96"/>
      <c r="I5" s="96"/>
      <c r="K5" s="96" t="s">
        <v>3</v>
      </c>
      <c r="L5" s="96"/>
      <c r="M5" s="96"/>
    </row>
    <row r="6" spans="1:16" ht="24" customHeight="1">
      <c r="A6" s="89"/>
      <c r="B6" s="89"/>
      <c r="C6" s="89"/>
      <c r="D6" s="89"/>
      <c r="E6" s="59" t="s">
        <v>4</v>
      </c>
      <c r="F6" s="88"/>
      <c r="G6" s="51">
        <v>2021</v>
      </c>
      <c r="H6" s="88"/>
      <c r="I6" s="51">
        <v>2020</v>
      </c>
      <c r="J6" s="60"/>
      <c r="K6" s="51">
        <v>2021</v>
      </c>
      <c r="L6" s="88"/>
      <c r="M6" s="51">
        <v>2020</v>
      </c>
    </row>
    <row r="7" spans="1:16" ht="24" customHeight="1">
      <c r="A7" s="7" t="s">
        <v>33</v>
      </c>
      <c r="B7" s="89"/>
      <c r="C7" s="89"/>
      <c r="D7" s="89"/>
    </row>
    <row r="8" spans="1:16" ht="24" customHeight="1">
      <c r="A8" s="82" t="s">
        <v>34</v>
      </c>
      <c r="B8" s="89"/>
      <c r="C8" s="89"/>
      <c r="D8" s="89"/>
      <c r="E8" s="86">
        <v>27</v>
      </c>
      <c r="F8" s="17"/>
      <c r="G8" s="85">
        <v>15144387625</v>
      </c>
      <c r="H8" s="90"/>
      <c r="I8" s="85">
        <v>14050846059</v>
      </c>
      <c r="J8" s="90"/>
      <c r="K8" s="85">
        <v>6240257022</v>
      </c>
      <c r="L8" s="84"/>
      <c r="M8" s="85">
        <v>6103895077</v>
      </c>
      <c r="P8" s="77"/>
    </row>
    <row r="9" spans="1:16" ht="24" customHeight="1">
      <c r="A9" s="82" t="s">
        <v>232</v>
      </c>
      <c r="B9" s="89"/>
      <c r="C9" s="89"/>
      <c r="D9" s="89"/>
      <c r="E9" s="86"/>
      <c r="F9" s="17"/>
      <c r="G9" s="85">
        <v>1243596</v>
      </c>
      <c r="H9" s="90"/>
      <c r="I9" s="85">
        <v>0</v>
      </c>
      <c r="J9" s="90"/>
      <c r="K9" s="85">
        <v>0</v>
      </c>
      <c r="L9" s="84"/>
      <c r="M9" s="85">
        <v>51514185</v>
      </c>
      <c r="P9" s="77"/>
    </row>
    <row r="10" spans="1:16" ht="24" customHeight="1">
      <c r="A10" s="82" t="s">
        <v>233</v>
      </c>
      <c r="B10" s="89"/>
      <c r="C10" s="89"/>
      <c r="D10" s="89"/>
      <c r="E10" s="86"/>
      <c r="F10" s="17"/>
      <c r="G10" s="85">
        <v>12067647</v>
      </c>
      <c r="H10" s="90"/>
      <c r="I10" s="85">
        <v>0</v>
      </c>
      <c r="J10" s="90"/>
      <c r="K10" s="85">
        <v>17583698</v>
      </c>
      <c r="L10" s="84"/>
      <c r="M10" s="85">
        <v>0</v>
      </c>
      <c r="P10" s="77"/>
    </row>
    <row r="11" spans="1:16" ht="24" customHeight="1">
      <c r="A11" s="82" t="s">
        <v>35</v>
      </c>
      <c r="B11" s="89"/>
      <c r="C11" s="89"/>
      <c r="D11" s="89"/>
      <c r="E11" s="86">
        <v>22</v>
      </c>
      <c r="F11" s="17"/>
      <c r="G11" s="85">
        <v>34845767</v>
      </c>
      <c r="H11" s="90"/>
      <c r="I11" s="85">
        <f>73851215-I25</f>
        <v>63178850</v>
      </c>
      <c r="J11" s="90"/>
      <c r="K11" s="85">
        <v>19084432</v>
      </c>
      <c r="L11" s="84"/>
      <c r="M11" s="85">
        <v>35387318</v>
      </c>
      <c r="P11" s="77"/>
    </row>
    <row r="12" spans="1:16" ht="24" customHeight="1">
      <c r="A12" s="7" t="s">
        <v>36</v>
      </c>
      <c r="B12" s="89"/>
      <c r="C12" s="89"/>
      <c r="D12" s="89"/>
      <c r="E12" s="17"/>
      <c r="F12" s="17"/>
      <c r="G12" s="4">
        <f>SUM(G8:G11)</f>
        <v>15192544635</v>
      </c>
      <c r="H12" s="90"/>
      <c r="I12" s="4">
        <f>SUM(I8:I11)</f>
        <v>14114024909</v>
      </c>
      <c r="J12" s="90"/>
      <c r="K12" s="4">
        <f>SUM(K8:K11)</f>
        <v>6276925152</v>
      </c>
      <c r="L12" s="84"/>
      <c r="M12" s="4">
        <f>SUM(M8:M11)</f>
        <v>6190796580</v>
      </c>
      <c r="P12" s="77"/>
    </row>
    <row r="13" spans="1:16" ht="24" customHeight="1">
      <c r="A13" s="7" t="s">
        <v>37</v>
      </c>
      <c r="B13" s="89"/>
      <c r="C13" s="89"/>
      <c r="D13" s="89"/>
      <c r="E13" s="17"/>
      <c r="F13" s="17"/>
      <c r="G13" s="85"/>
      <c r="H13" s="90"/>
      <c r="I13" s="85"/>
      <c r="J13" s="90"/>
      <c r="K13" s="85"/>
      <c r="L13" s="84"/>
      <c r="M13" s="85"/>
      <c r="P13" s="77"/>
    </row>
    <row r="14" spans="1:16" ht="24" customHeight="1">
      <c r="A14" s="82" t="s">
        <v>38</v>
      </c>
      <c r="B14" s="89"/>
      <c r="C14" s="89"/>
      <c r="D14" s="89"/>
      <c r="E14" s="17"/>
      <c r="F14" s="17"/>
      <c r="G14" s="85">
        <v>10433230804</v>
      </c>
      <c r="H14" s="90"/>
      <c r="I14" s="85">
        <v>10769284712</v>
      </c>
      <c r="J14" s="90"/>
      <c r="K14" s="85">
        <v>4837414678</v>
      </c>
      <c r="L14" s="84"/>
      <c r="M14" s="85">
        <v>5012933542</v>
      </c>
      <c r="P14" s="77"/>
    </row>
    <row r="15" spans="1:16" ht="24" customHeight="1">
      <c r="A15" s="82" t="s">
        <v>162</v>
      </c>
      <c r="B15" s="89"/>
      <c r="C15" s="89"/>
      <c r="D15" s="89"/>
      <c r="E15" s="17"/>
      <c r="F15" s="17"/>
      <c r="G15" s="85">
        <v>970867355</v>
      </c>
      <c r="H15" s="90"/>
      <c r="I15" s="85">
        <v>761616097</v>
      </c>
      <c r="J15" s="90"/>
      <c r="K15" s="85">
        <v>427860515</v>
      </c>
      <c r="L15" s="84"/>
      <c r="M15" s="85">
        <v>323036100</v>
      </c>
      <c r="P15" s="77"/>
    </row>
    <row r="16" spans="1:16" ht="24" customHeight="1">
      <c r="A16" s="82" t="s">
        <v>39</v>
      </c>
      <c r="B16" s="89"/>
      <c r="C16" s="89"/>
      <c r="D16" s="89"/>
      <c r="E16" s="17"/>
      <c r="F16" s="17"/>
      <c r="G16" s="85">
        <v>507304059</v>
      </c>
      <c r="H16" s="90"/>
      <c r="I16" s="85">
        <v>466196250</v>
      </c>
      <c r="J16" s="90"/>
      <c r="K16" s="85">
        <v>114454165</v>
      </c>
      <c r="L16" s="84"/>
      <c r="M16" s="85">
        <v>98606651</v>
      </c>
      <c r="P16" s="77"/>
    </row>
    <row r="17" spans="1:16" ht="24" customHeight="1">
      <c r="A17" s="82" t="s">
        <v>180</v>
      </c>
      <c r="B17" s="89"/>
      <c r="C17" s="89"/>
      <c r="D17" s="89"/>
      <c r="E17" s="17"/>
      <c r="F17" s="17"/>
      <c r="G17" s="85"/>
      <c r="H17" s="90"/>
      <c r="I17" s="85"/>
      <c r="J17" s="90"/>
      <c r="K17" s="85"/>
      <c r="L17" s="84"/>
      <c r="M17" s="85"/>
      <c r="P17" s="77"/>
    </row>
    <row r="18" spans="1:16" ht="24" customHeight="1">
      <c r="A18" s="82" t="s">
        <v>179</v>
      </c>
      <c r="B18" s="89"/>
      <c r="C18" s="89"/>
      <c r="D18" s="89"/>
      <c r="E18" s="86">
        <v>13</v>
      </c>
      <c r="F18" s="17"/>
      <c r="G18" s="85">
        <v>0</v>
      </c>
      <c r="H18" s="90"/>
      <c r="I18" s="85">
        <v>0</v>
      </c>
      <c r="J18" s="90"/>
      <c r="K18" s="85">
        <v>0</v>
      </c>
      <c r="L18" s="84"/>
      <c r="M18" s="85">
        <v>-246284716</v>
      </c>
      <c r="P18" s="77"/>
    </row>
    <row r="19" spans="1:16" ht="24" customHeight="1">
      <c r="A19" s="82" t="s">
        <v>181</v>
      </c>
      <c r="B19" s="89"/>
      <c r="C19" s="89"/>
      <c r="D19" s="89"/>
      <c r="E19" s="86"/>
      <c r="F19" s="17"/>
      <c r="G19" s="85"/>
      <c r="H19" s="90"/>
      <c r="I19" s="85"/>
      <c r="J19" s="90"/>
      <c r="K19" s="85"/>
      <c r="L19" s="84"/>
      <c r="M19" s="85"/>
      <c r="P19" s="77"/>
    </row>
    <row r="20" spans="1:16" ht="24" customHeight="1">
      <c r="A20" s="82" t="s">
        <v>178</v>
      </c>
      <c r="B20" s="89"/>
      <c r="C20" s="89"/>
      <c r="D20" s="89"/>
      <c r="E20" s="86">
        <v>14</v>
      </c>
      <c r="F20" s="17"/>
      <c r="G20" s="85">
        <v>0</v>
      </c>
      <c r="H20" s="90"/>
      <c r="I20" s="85">
        <v>-310247627</v>
      </c>
      <c r="J20" s="90"/>
      <c r="K20" s="85">
        <v>0</v>
      </c>
      <c r="L20" s="84"/>
      <c r="M20" s="85">
        <v>0</v>
      </c>
      <c r="P20" s="77"/>
    </row>
    <row r="21" spans="1:16" ht="24" customHeight="1">
      <c r="A21" s="82" t="s">
        <v>235</v>
      </c>
      <c r="B21" s="89"/>
      <c r="C21" s="89"/>
      <c r="D21" s="89"/>
      <c r="E21" s="86"/>
      <c r="F21" s="17"/>
      <c r="G21" s="85">
        <v>0</v>
      </c>
      <c r="H21" s="90"/>
      <c r="I21" s="85">
        <v>267602590</v>
      </c>
      <c r="J21" s="90"/>
      <c r="K21" s="85">
        <v>75534765</v>
      </c>
      <c r="L21" s="84"/>
      <c r="M21" s="85">
        <v>0</v>
      </c>
      <c r="P21" s="77"/>
    </row>
    <row r="22" spans="1:16" ht="24" customHeight="1">
      <c r="A22" s="82" t="s">
        <v>234</v>
      </c>
      <c r="B22" s="89"/>
      <c r="C22" s="89"/>
      <c r="D22" s="89"/>
      <c r="E22" s="86"/>
      <c r="F22" s="17"/>
      <c r="G22" s="85">
        <v>0</v>
      </c>
      <c r="H22" s="90"/>
      <c r="I22" s="85">
        <v>43493823</v>
      </c>
      <c r="J22" s="90"/>
      <c r="K22" s="85">
        <v>0</v>
      </c>
      <c r="L22" s="84"/>
      <c r="M22" s="85">
        <v>41955032</v>
      </c>
      <c r="P22" s="77"/>
    </row>
    <row r="23" spans="1:16" ht="24" customHeight="1">
      <c r="A23" s="7" t="s">
        <v>40</v>
      </c>
      <c r="B23" s="89"/>
      <c r="C23" s="89"/>
      <c r="D23" s="89"/>
      <c r="E23" s="17"/>
      <c r="F23" s="17"/>
      <c r="G23" s="4">
        <f>SUM(G14:G22)</f>
        <v>11911402218</v>
      </c>
      <c r="H23" s="90"/>
      <c r="I23" s="4">
        <f>SUM(I14:I22)</f>
        <v>11997945845</v>
      </c>
      <c r="J23" s="90"/>
      <c r="K23" s="4">
        <f>SUM(K14:K22)</f>
        <v>5455264123</v>
      </c>
      <c r="L23" s="84"/>
      <c r="M23" s="4">
        <f>SUM(M14:M22)</f>
        <v>5230246609</v>
      </c>
      <c r="P23" s="77"/>
    </row>
    <row r="24" spans="1:16" ht="24" customHeight="1">
      <c r="A24" s="7" t="s">
        <v>216</v>
      </c>
      <c r="B24" s="89"/>
      <c r="C24" s="89"/>
      <c r="D24" s="89"/>
      <c r="E24" s="17"/>
      <c r="F24" s="17"/>
      <c r="G24" s="85">
        <f>G12-G23</f>
        <v>3281142417</v>
      </c>
      <c r="H24" s="90"/>
      <c r="I24" s="85">
        <f>I12-I23</f>
        <v>2116079064</v>
      </c>
      <c r="J24" s="90"/>
      <c r="K24" s="85">
        <f>K12-K23</f>
        <v>821661029</v>
      </c>
      <c r="L24" s="84"/>
      <c r="M24" s="85">
        <f>M12-M23</f>
        <v>960549971</v>
      </c>
      <c r="P24" s="77"/>
    </row>
    <row r="25" spans="1:16" ht="24" customHeight="1">
      <c r="A25" s="80" t="s">
        <v>191</v>
      </c>
      <c r="B25" s="89"/>
      <c r="C25" s="89"/>
      <c r="D25" s="89"/>
      <c r="E25" s="86">
        <v>23</v>
      </c>
      <c r="F25" s="17"/>
      <c r="G25" s="85">
        <v>23445201</v>
      </c>
      <c r="H25" s="90"/>
      <c r="I25" s="85">
        <v>10672365</v>
      </c>
      <c r="J25" s="90"/>
      <c r="K25" s="85">
        <v>82519</v>
      </c>
      <c r="L25" s="84"/>
      <c r="M25" s="85">
        <v>334264</v>
      </c>
      <c r="P25" s="77"/>
    </row>
    <row r="26" spans="1:16" ht="24" customHeight="1">
      <c r="A26" s="80" t="s">
        <v>192</v>
      </c>
      <c r="B26" s="89"/>
      <c r="C26" s="89"/>
      <c r="D26" s="89"/>
      <c r="E26" s="86">
        <v>24</v>
      </c>
      <c r="F26" s="17"/>
      <c r="G26" s="5">
        <v>-61447359</v>
      </c>
      <c r="H26" s="90"/>
      <c r="I26" s="5">
        <v>-66360851</v>
      </c>
      <c r="J26" s="90"/>
      <c r="K26" s="5">
        <v>-50274827</v>
      </c>
      <c r="L26" s="84"/>
      <c r="M26" s="5">
        <v>-75439926</v>
      </c>
      <c r="P26" s="77"/>
    </row>
    <row r="27" spans="1:16" ht="24" customHeight="1">
      <c r="A27" s="7" t="s">
        <v>145</v>
      </c>
      <c r="B27" s="89"/>
      <c r="C27" s="89"/>
      <c r="D27" s="89"/>
      <c r="E27" s="86"/>
      <c r="F27" s="17"/>
      <c r="G27" s="84">
        <f>SUM(G24:G26)</f>
        <v>3243140259</v>
      </c>
      <c r="H27" s="90"/>
      <c r="I27" s="84">
        <f>SUM(I24:I26)</f>
        <v>2060390578</v>
      </c>
      <c r="J27" s="90"/>
      <c r="K27" s="84">
        <f>SUM(K24:K26)</f>
        <v>771468721</v>
      </c>
      <c r="L27" s="84"/>
      <c r="M27" s="84">
        <f>SUM(M24:M26)</f>
        <v>885444309</v>
      </c>
      <c r="P27" s="77"/>
    </row>
    <row r="28" spans="1:16" ht="24" customHeight="1">
      <c r="A28" s="82" t="s">
        <v>153</v>
      </c>
      <c r="B28" s="89"/>
      <c r="C28" s="89"/>
      <c r="D28" s="89"/>
      <c r="E28" s="86">
        <v>26</v>
      </c>
      <c r="F28" s="86"/>
      <c r="G28" s="5">
        <v>-270670744</v>
      </c>
      <c r="H28" s="90"/>
      <c r="I28" s="5">
        <v>-253596723</v>
      </c>
      <c r="J28" s="90"/>
      <c r="K28" s="5">
        <v>-111498137</v>
      </c>
      <c r="L28" s="84"/>
      <c r="M28" s="5">
        <v>-74547455</v>
      </c>
      <c r="P28" s="77"/>
    </row>
    <row r="29" spans="1:16" ht="24" customHeight="1" thickBot="1">
      <c r="A29" s="7" t="s">
        <v>117</v>
      </c>
      <c r="B29" s="89"/>
      <c r="C29" s="89"/>
      <c r="D29" s="89"/>
      <c r="E29" s="17"/>
      <c r="F29" s="17"/>
      <c r="G29" s="15">
        <f>SUM(G27:G28)</f>
        <v>2972469515</v>
      </c>
      <c r="H29" s="90"/>
      <c r="I29" s="15">
        <f>SUM(I27:I28)</f>
        <v>1806793855</v>
      </c>
      <c r="J29" s="90"/>
      <c r="K29" s="15">
        <f>SUM(K27:K28)</f>
        <v>659970584</v>
      </c>
      <c r="L29" s="81"/>
      <c r="M29" s="15">
        <f>SUM(M27:M28)</f>
        <v>810896854</v>
      </c>
      <c r="P29" s="77"/>
    </row>
    <row r="30" spans="1:16" ht="24" customHeight="1" thickTop="1">
      <c r="A30" s="7"/>
      <c r="B30" s="89"/>
      <c r="C30" s="89"/>
      <c r="D30" s="89"/>
      <c r="E30" s="17"/>
      <c r="F30" s="17"/>
      <c r="G30" s="81"/>
      <c r="H30" s="90"/>
      <c r="I30" s="81"/>
      <c r="J30" s="81"/>
      <c r="K30" s="79"/>
      <c r="L30" s="90"/>
      <c r="M30" s="79"/>
      <c r="P30" s="77"/>
    </row>
    <row r="31" spans="1:16" ht="24" customHeight="1">
      <c r="A31" s="7" t="s">
        <v>146</v>
      </c>
      <c r="B31" s="89"/>
      <c r="C31" s="89"/>
      <c r="D31" s="89"/>
      <c r="E31" s="17"/>
      <c r="F31" s="17"/>
      <c r="G31" s="81"/>
      <c r="H31" s="90"/>
      <c r="I31" s="81"/>
      <c r="J31" s="81"/>
      <c r="K31" s="81"/>
      <c r="L31" s="90"/>
      <c r="M31" s="81"/>
      <c r="P31" s="77"/>
    </row>
    <row r="32" spans="1:16" ht="24" customHeight="1" thickBot="1">
      <c r="A32" s="82" t="s">
        <v>75</v>
      </c>
      <c r="B32" s="89"/>
      <c r="C32" s="89"/>
      <c r="D32" s="89"/>
      <c r="E32" s="17"/>
      <c r="F32" s="17"/>
      <c r="G32" s="81">
        <f>SUM(G29-G33)</f>
        <v>2970004154</v>
      </c>
      <c r="H32" s="90"/>
      <c r="I32" s="81">
        <f>SUM(I29-I33)</f>
        <v>1803076888</v>
      </c>
      <c r="J32" s="81"/>
      <c r="K32" s="61">
        <f>K29</f>
        <v>659970584</v>
      </c>
      <c r="L32" s="90"/>
      <c r="M32" s="61">
        <f>M29</f>
        <v>810896854</v>
      </c>
      <c r="P32" s="77"/>
    </row>
    <row r="33" spans="1:16" ht="24" customHeight="1" thickTop="1">
      <c r="A33" s="82" t="s">
        <v>217</v>
      </c>
      <c r="B33" s="89"/>
      <c r="C33" s="89"/>
      <c r="D33" s="89"/>
      <c r="E33" s="17"/>
      <c r="F33" s="17"/>
      <c r="G33" s="81">
        <v>2465361</v>
      </c>
      <c r="H33" s="90"/>
      <c r="I33" s="81">
        <v>3716967</v>
      </c>
      <c r="J33" s="81"/>
      <c r="K33" s="81"/>
      <c r="L33" s="90"/>
      <c r="M33" s="81"/>
      <c r="P33" s="77"/>
    </row>
    <row r="34" spans="1:16" ht="24" customHeight="1" thickBot="1">
      <c r="A34" s="7"/>
      <c r="B34" s="89"/>
      <c r="C34" s="89"/>
      <c r="D34" s="89"/>
      <c r="E34" s="17"/>
      <c r="F34" s="17"/>
      <c r="G34" s="15">
        <f>G29</f>
        <v>2972469515</v>
      </c>
      <c r="H34" s="90"/>
      <c r="I34" s="15">
        <f>I29</f>
        <v>1806793855</v>
      </c>
      <c r="J34" s="81"/>
      <c r="K34" s="81"/>
      <c r="L34" s="81"/>
      <c r="M34" s="81"/>
      <c r="P34" s="77"/>
    </row>
    <row r="35" spans="1:16" ht="24" customHeight="1" thickTop="1">
      <c r="A35" s="82"/>
      <c r="B35" s="89"/>
      <c r="C35" s="89"/>
      <c r="D35" s="89"/>
      <c r="E35" s="17"/>
      <c r="F35" s="17"/>
      <c r="G35" s="13"/>
      <c r="H35" s="10"/>
      <c r="I35" s="13"/>
      <c r="J35" s="13"/>
      <c r="K35" s="13"/>
      <c r="L35" s="10"/>
      <c r="M35" s="13"/>
      <c r="P35" s="77"/>
    </row>
    <row r="36" spans="1:16" ht="24" customHeight="1">
      <c r="A36" s="7" t="s">
        <v>127</v>
      </c>
      <c r="B36" s="89"/>
      <c r="C36" s="89"/>
      <c r="D36" s="89"/>
      <c r="E36" s="86"/>
      <c r="F36" s="17"/>
      <c r="G36" s="10"/>
      <c r="H36" s="10"/>
      <c r="I36" s="10"/>
      <c r="J36" s="13"/>
      <c r="K36" s="10"/>
      <c r="L36" s="10"/>
      <c r="M36" s="10"/>
      <c r="P36" s="77"/>
    </row>
    <row r="37" spans="1:16" ht="24" customHeight="1">
      <c r="A37" s="82" t="s">
        <v>151</v>
      </c>
      <c r="B37" s="89"/>
      <c r="C37" s="89"/>
      <c r="D37" s="89"/>
      <c r="E37" s="86"/>
      <c r="F37" s="17"/>
      <c r="G37" s="10"/>
      <c r="H37" s="10"/>
      <c r="I37" s="10"/>
      <c r="J37" s="13"/>
      <c r="K37" s="10"/>
      <c r="L37" s="10"/>
      <c r="M37" s="10"/>
    </row>
    <row r="38" spans="1:16" ht="24" customHeight="1" thickBot="1">
      <c r="A38" s="82" t="s">
        <v>152</v>
      </c>
      <c r="B38" s="89"/>
      <c r="C38" s="89"/>
      <c r="D38" s="89"/>
      <c r="E38" s="17"/>
      <c r="F38" s="17"/>
      <c r="G38" s="62">
        <f>G32/G39</f>
        <v>3.3000046155555554</v>
      </c>
      <c r="H38" s="63"/>
      <c r="I38" s="62">
        <f>I32/I39</f>
        <v>2.0034187644444446</v>
      </c>
      <c r="J38" s="64"/>
      <c r="K38" s="62">
        <f>K32/K39</f>
        <v>0.73330064888888891</v>
      </c>
      <c r="L38" s="63"/>
      <c r="M38" s="62">
        <f>M32/M39</f>
        <v>0.90099650444444446</v>
      </c>
      <c r="P38" s="77"/>
    </row>
    <row r="39" spans="1:16" ht="24" customHeight="1" thickTop="1" thickBot="1">
      <c r="A39" s="82" t="s">
        <v>139</v>
      </c>
      <c r="B39" s="89"/>
      <c r="C39" s="89"/>
      <c r="D39" s="89"/>
      <c r="E39" s="17"/>
      <c r="F39" s="17"/>
      <c r="G39" s="15">
        <v>900000000</v>
      </c>
      <c r="H39" s="63"/>
      <c r="I39" s="15">
        <v>900000000</v>
      </c>
      <c r="J39" s="64"/>
      <c r="K39" s="15">
        <v>900000000</v>
      </c>
      <c r="L39" s="63"/>
      <c r="M39" s="15">
        <v>900000000</v>
      </c>
      <c r="P39" s="77"/>
    </row>
    <row r="40" spans="1:16" ht="24" customHeight="1" thickTop="1">
      <c r="B40" s="89"/>
      <c r="C40" s="89"/>
      <c r="D40" s="89"/>
    </row>
    <row r="41" spans="1:16" ht="24" customHeight="1">
      <c r="B41" s="89"/>
      <c r="C41" s="89"/>
      <c r="D41" s="89"/>
      <c r="P41" s="77"/>
    </row>
    <row r="42" spans="1:16" ht="24" customHeight="1">
      <c r="A42" s="87" t="s">
        <v>14</v>
      </c>
      <c r="B42" s="89"/>
      <c r="C42" s="89"/>
      <c r="D42" s="89"/>
      <c r="P42" s="77"/>
    </row>
    <row r="43" spans="1:16" ht="24" customHeight="1">
      <c r="A43" s="7" t="s">
        <v>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P43" s="77"/>
    </row>
    <row r="44" spans="1:16" ht="24" customHeight="1">
      <c r="A44" s="7" t="s">
        <v>131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P44" s="77"/>
    </row>
    <row r="45" spans="1:16" ht="24" customHeight="1">
      <c r="A45" s="7" t="s">
        <v>193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P45" s="77"/>
    </row>
    <row r="46" spans="1:16" ht="24" customHeight="1">
      <c r="E46" s="87"/>
      <c r="G46" s="87"/>
      <c r="H46" s="87"/>
      <c r="I46" s="87"/>
      <c r="K46" s="87"/>
      <c r="L46" s="87"/>
      <c r="M46" s="58" t="s">
        <v>1</v>
      </c>
      <c r="P46" s="77"/>
    </row>
    <row r="47" spans="1:16" ht="24" customHeight="1">
      <c r="A47" s="88"/>
      <c r="B47" s="88"/>
      <c r="C47" s="88"/>
      <c r="D47" s="88"/>
      <c r="F47" s="88"/>
      <c r="G47" s="96" t="s">
        <v>2</v>
      </c>
      <c r="H47" s="96"/>
      <c r="I47" s="96"/>
      <c r="K47" s="96" t="s">
        <v>3</v>
      </c>
      <c r="L47" s="96"/>
      <c r="M47" s="96"/>
      <c r="P47" s="77"/>
    </row>
    <row r="48" spans="1:16" ht="24" customHeight="1">
      <c r="A48" s="89"/>
      <c r="B48" s="89"/>
      <c r="C48" s="89"/>
      <c r="D48" s="89"/>
      <c r="E48" s="65"/>
      <c r="F48" s="65"/>
      <c r="G48" s="51">
        <v>2021</v>
      </c>
      <c r="H48" s="88"/>
      <c r="I48" s="51">
        <v>2020</v>
      </c>
      <c r="J48" s="60"/>
      <c r="K48" s="51">
        <v>2021</v>
      </c>
      <c r="L48" s="88"/>
      <c r="M48" s="51">
        <v>2020</v>
      </c>
      <c r="P48" s="77"/>
    </row>
    <row r="49" spans="1:16" ht="24" customHeight="1">
      <c r="A49" s="7"/>
      <c r="B49" s="89"/>
      <c r="C49" s="89"/>
      <c r="D49" s="89"/>
      <c r="I49" s="49"/>
      <c r="J49" s="66"/>
      <c r="K49" s="67"/>
      <c r="L49" s="65"/>
      <c r="M49" s="49"/>
      <c r="P49" s="77"/>
    </row>
    <row r="50" spans="1:16" ht="24" customHeight="1">
      <c r="A50" s="7" t="s">
        <v>117</v>
      </c>
      <c r="B50" s="89"/>
      <c r="C50" s="89"/>
      <c r="D50" s="89"/>
      <c r="E50" s="86"/>
      <c r="F50" s="17"/>
      <c r="G50" s="5">
        <f>G29</f>
        <v>2972469515</v>
      </c>
      <c r="H50" s="90"/>
      <c r="I50" s="5">
        <f>I29</f>
        <v>1806793855</v>
      </c>
      <c r="J50" s="84"/>
      <c r="K50" s="5">
        <f>K29</f>
        <v>659970584</v>
      </c>
      <c r="L50" s="85"/>
      <c r="M50" s="5">
        <f>M29</f>
        <v>810896854</v>
      </c>
      <c r="P50" s="77"/>
    </row>
    <row r="51" spans="1:16" ht="24" customHeight="1">
      <c r="A51" s="82"/>
      <c r="B51" s="89"/>
      <c r="C51" s="89"/>
      <c r="D51" s="89"/>
      <c r="E51" s="86"/>
      <c r="F51" s="17"/>
      <c r="G51" s="85"/>
      <c r="H51" s="90"/>
      <c r="I51" s="85"/>
      <c r="J51" s="84"/>
      <c r="K51" s="85"/>
      <c r="L51" s="85"/>
      <c r="M51" s="85"/>
      <c r="P51" s="77"/>
    </row>
    <row r="52" spans="1:16" ht="24" customHeight="1">
      <c r="A52" s="7" t="s">
        <v>76</v>
      </c>
      <c r="B52" s="89"/>
      <c r="C52" s="89"/>
      <c r="D52" s="89"/>
      <c r="E52" s="86"/>
      <c r="F52" s="17"/>
      <c r="G52" s="85"/>
      <c r="H52" s="90"/>
      <c r="I52" s="85"/>
      <c r="J52" s="84"/>
      <c r="K52" s="85"/>
      <c r="L52" s="85"/>
      <c r="M52" s="85"/>
      <c r="P52" s="77"/>
    </row>
    <row r="53" spans="1:16" ht="24" customHeight="1">
      <c r="A53" s="50" t="s">
        <v>122</v>
      </c>
      <c r="B53" s="89"/>
      <c r="C53" s="89"/>
      <c r="D53" s="89"/>
      <c r="E53" s="86"/>
      <c r="F53" s="17"/>
      <c r="G53" s="85"/>
      <c r="H53" s="90"/>
      <c r="I53" s="85"/>
      <c r="J53" s="84"/>
      <c r="K53" s="85"/>
      <c r="L53" s="85"/>
      <c r="M53" s="85"/>
      <c r="P53" s="77"/>
    </row>
    <row r="54" spans="1:16" ht="24" customHeight="1">
      <c r="A54" s="50" t="s">
        <v>157</v>
      </c>
      <c r="B54" s="89"/>
      <c r="C54" s="89"/>
      <c r="D54" s="89"/>
      <c r="E54" s="86"/>
      <c r="F54" s="17"/>
      <c r="G54" s="85"/>
      <c r="H54" s="90"/>
      <c r="I54" s="85"/>
      <c r="J54" s="84"/>
      <c r="K54" s="85"/>
      <c r="L54" s="85"/>
      <c r="M54" s="85"/>
      <c r="P54" s="77"/>
    </row>
    <row r="55" spans="1:16" ht="24" customHeight="1">
      <c r="A55" s="82" t="s">
        <v>73</v>
      </c>
      <c r="B55" s="89"/>
      <c r="C55" s="89"/>
      <c r="D55" s="89"/>
      <c r="E55" s="86"/>
      <c r="F55" s="17"/>
      <c r="G55" s="85"/>
      <c r="H55" s="90"/>
      <c r="I55" s="85"/>
      <c r="J55" s="84"/>
      <c r="K55" s="85"/>
      <c r="L55" s="85"/>
      <c r="M55" s="85"/>
      <c r="P55" s="77"/>
    </row>
    <row r="56" spans="1:16" ht="24" customHeight="1">
      <c r="A56" s="82" t="s">
        <v>74</v>
      </c>
      <c r="B56" s="89"/>
      <c r="C56" s="89"/>
      <c r="D56" s="89"/>
      <c r="E56" s="17"/>
      <c r="F56" s="17"/>
      <c r="G56" s="84">
        <v>159867900</v>
      </c>
      <c r="H56" s="81"/>
      <c r="I56" s="84">
        <v>130755973</v>
      </c>
      <c r="J56" s="81"/>
      <c r="K56" s="84">
        <v>0</v>
      </c>
      <c r="L56" s="84"/>
      <c r="M56" s="84">
        <v>0</v>
      </c>
      <c r="N56" s="89"/>
      <c r="O56" s="89"/>
      <c r="P56" s="77"/>
    </row>
    <row r="57" spans="1:16" ht="24" customHeight="1">
      <c r="A57" s="83" t="s">
        <v>218</v>
      </c>
      <c r="B57" s="89"/>
      <c r="C57" s="89"/>
      <c r="D57" s="89"/>
      <c r="E57" s="86"/>
      <c r="F57" s="17"/>
      <c r="G57" s="85"/>
      <c r="H57" s="90"/>
      <c r="I57" s="85"/>
      <c r="J57" s="84"/>
      <c r="K57" s="85"/>
      <c r="L57" s="85"/>
      <c r="M57" s="85"/>
      <c r="P57" s="77"/>
    </row>
    <row r="58" spans="1:16" ht="24" customHeight="1">
      <c r="A58" s="80" t="s">
        <v>197</v>
      </c>
      <c r="B58" s="89"/>
      <c r="C58" s="89"/>
      <c r="D58" s="89"/>
      <c r="E58" s="86"/>
      <c r="F58" s="17"/>
      <c r="G58" s="85"/>
      <c r="H58" s="90"/>
      <c r="I58" s="85"/>
      <c r="J58" s="84"/>
      <c r="K58" s="85"/>
      <c r="L58" s="85"/>
      <c r="M58" s="85"/>
      <c r="P58" s="77"/>
    </row>
    <row r="59" spans="1:16" ht="24" customHeight="1">
      <c r="A59" s="80" t="s">
        <v>198</v>
      </c>
      <c r="B59" s="89"/>
      <c r="C59" s="89"/>
      <c r="D59" s="89"/>
      <c r="E59" s="17"/>
      <c r="F59" s="17"/>
      <c r="G59" s="5">
        <v>4563245</v>
      </c>
      <c r="H59" s="90"/>
      <c r="I59" s="5">
        <v>0</v>
      </c>
      <c r="J59" s="90"/>
      <c r="K59" s="5">
        <v>0</v>
      </c>
      <c r="L59" s="84"/>
      <c r="M59" s="5">
        <v>0</v>
      </c>
      <c r="P59" s="77"/>
    </row>
    <row r="60" spans="1:16" ht="24" customHeight="1">
      <c r="A60" s="82" t="s">
        <v>154</v>
      </c>
      <c r="B60" s="89"/>
      <c r="C60" s="89"/>
      <c r="D60" s="89"/>
      <c r="E60" s="17"/>
      <c r="F60" s="17"/>
      <c r="G60" s="87"/>
      <c r="H60" s="87"/>
      <c r="I60" s="87"/>
      <c r="K60" s="87"/>
      <c r="L60" s="87"/>
      <c r="M60" s="87"/>
      <c r="P60" s="77"/>
    </row>
    <row r="61" spans="1:16" ht="24" customHeight="1">
      <c r="A61" s="82" t="s">
        <v>158</v>
      </c>
      <c r="B61" s="89"/>
      <c r="C61" s="89"/>
      <c r="D61" s="89"/>
      <c r="E61" s="17"/>
      <c r="F61" s="17"/>
      <c r="G61" s="85">
        <f>SUM(G56:G59)</f>
        <v>164431145</v>
      </c>
      <c r="H61" s="90"/>
      <c r="I61" s="85">
        <f t="shared" ref="I61:M61" si="0">SUM(I56:I59)</f>
        <v>130755973</v>
      </c>
      <c r="J61" s="85">
        <f t="shared" si="0"/>
        <v>0</v>
      </c>
      <c r="K61" s="85">
        <f t="shared" si="0"/>
        <v>0</v>
      </c>
      <c r="L61" s="85">
        <f t="shared" si="0"/>
        <v>0</v>
      </c>
      <c r="M61" s="85">
        <f t="shared" si="0"/>
        <v>0</v>
      </c>
      <c r="P61" s="77"/>
    </row>
    <row r="62" spans="1:16" ht="24" customHeight="1">
      <c r="A62" s="50" t="s">
        <v>123</v>
      </c>
      <c r="B62" s="89"/>
      <c r="C62" s="89"/>
      <c r="D62" s="89"/>
      <c r="E62" s="17"/>
      <c r="F62" s="17"/>
      <c r="G62" s="85"/>
      <c r="H62" s="90"/>
      <c r="I62" s="85"/>
      <c r="J62" s="90"/>
      <c r="K62" s="85"/>
      <c r="L62" s="84"/>
      <c r="M62" s="85"/>
      <c r="P62" s="77"/>
    </row>
    <row r="63" spans="1:16" ht="24" customHeight="1">
      <c r="A63" s="50" t="s">
        <v>159</v>
      </c>
      <c r="B63" s="89"/>
      <c r="C63" s="89"/>
      <c r="D63" s="89"/>
      <c r="E63" s="17"/>
      <c r="F63" s="17"/>
      <c r="G63" s="85"/>
      <c r="H63" s="90"/>
      <c r="I63" s="85"/>
      <c r="J63" s="90"/>
      <c r="K63" s="85"/>
      <c r="L63" s="84"/>
      <c r="M63" s="85"/>
      <c r="P63" s="77"/>
    </row>
    <row r="64" spans="1:16" ht="24" customHeight="1">
      <c r="A64" s="82" t="s">
        <v>223</v>
      </c>
      <c r="B64" s="89"/>
      <c r="C64" s="89"/>
      <c r="D64" s="89"/>
      <c r="E64" s="17"/>
      <c r="F64" s="17"/>
      <c r="G64" s="5">
        <v>2438169</v>
      </c>
      <c r="H64" s="81"/>
      <c r="I64" s="5">
        <v>-4128997</v>
      </c>
      <c r="J64" s="81"/>
      <c r="K64" s="5">
        <v>0</v>
      </c>
      <c r="L64" s="84"/>
      <c r="M64" s="5">
        <v>-3061116</v>
      </c>
      <c r="P64" s="77"/>
    </row>
    <row r="65" spans="1:16" ht="24" customHeight="1">
      <c r="A65" s="82" t="s">
        <v>124</v>
      </c>
      <c r="B65" s="89"/>
      <c r="C65" s="89"/>
      <c r="D65" s="89"/>
      <c r="E65" s="17"/>
      <c r="F65" s="17"/>
      <c r="G65" s="87"/>
      <c r="H65" s="89"/>
      <c r="I65" s="87"/>
      <c r="J65" s="89"/>
      <c r="K65" s="87"/>
      <c r="L65" s="87"/>
      <c r="M65" s="87"/>
      <c r="P65" s="77"/>
    </row>
    <row r="66" spans="1:16" ht="24" customHeight="1">
      <c r="A66" s="82" t="s">
        <v>160</v>
      </c>
      <c r="B66" s="89"/>
      <c r="C66" s="89"/>
      <c r="D66" s="89"/>
      <c r="E66" s="17"/>
      <c r="F66" s="17"/>
      <c r="G66" s="85">
        <f>SUM(G64)</f>
        <v>2438169</v>
      </c>
      <c r="H66" s="81"/>
      <c r="I66" s="85">
        <f>SUM(I64)</f>
        <v>-4128997</v>
      </c>
      <c r="J66" s="81"/>
      <c r="K66" s="85">
        <f>SUM(K64)</f>
        <v>0</v>
      </c>
      <c r="L66" s="84"/>
      <c r="M66" s="85">
        <f>SUM(M64)</f>
        <v>-3061116</v>
      </c>
      <c r="P66" s="77"/>
    </row>
    <row r="67" spans="1:16" ht="24" customHeight="1">
      <c r="A67" s="7" t="s">
        <v>77</v>
      </c>
      <c r="B67" s="89"/>
      <c r="C67" s="89"/>
      <c r="D67" s="89"/>
      <c r="E67" s="17"/>
      <c r="F67" s="17"/>
      <c r="G67" s="4">
        <f>G66+G61</f>
        <v>166869314</v>
      </c>
      <c r="H67" s="84"/>
      <c r="I67" s="4">
        <f>I66+I61</f>
        <v>126626976</v>
      </c>
      <c r="J67" s="84"/>
      <c r="K67" s="4">
        <f>K66+K61</f>
        <v>0</v>
      </c>
      <c r="L67" s="84"/>
      <c r="M67" s="4">
        <f>M66+M61</f>
        <v>-3061116</v>
      </c>
      <c r="P67" s="77"/>
    </row>
    <row r="68" spans="1:16" ht="24" customHeight="1">
      <c r="A68" s="7"/>
      <c r="B68" s="89"/>
      <c r="C68" s="89"/>
      <c r="D68" s="89"/>
      <c r="E68" s="17"/>
      <c r="F68" s="17"/>
      <c r="G68" s="85"/>
      <c r="H68" s="81"/>
      <c r="I68" s="85"/>
      <c r="J68" s="81"/>
      <c r="K68" s="85"/>
      <c r="L68" s="84"/>
      <c r="M68" s="85"/>
      <c r="P68" s="77"/>
    </row>
    <row r="69" spans="1:16" ht="24" customHeight="1" thickBot="1">
      <c r="A69" s="7" t="s">
        <v>78</v>
      </c>
      <c r="B69" s="89"/>
      <c r="C69" s="89"/>
      <c r="D69" s="89"/>
      <c r="E69" s="17"/>
      <c r="F69" s="17"/>
      <c r="G69" s="6">
        <f>G50+G67</f>
        <v>3139338829</v>
      </c>
      <c r="H69" s="81"/>
      <c r="I69" s="6">
        <f>I50+I67</f>
        <v>1933420831</v>
      </c>
      <c r="J69" s="81"/>
      <c r="K69" s="6">
        <f>K50+K67</f>
        <v>659970584</v>
      </c>
      <c r="L69" s="84"/>
      <c r="M69" s="6">
        <f>M50+M67</f>
        <v>807835738</v>
      </c>
      <c r="P69" s="77"/>
    </row>
    <row r="70" spans="1:16" ht="24" customHeight="1" thickTop="1">
      <c r="A70" s="7"/>
      <c r="B70" s="89"/>
      <c r="C70" s="89"/>
      <c r="D70" s="89"/>
      <c r="E70" s="17"/>
      <c r="F70" s="17"/>
      <c r="G70" s="81"/>
      <c r="H70" s="81"/>
      <c r="I70" s="81"/>
      <c r="J70" s="81"/>
      <c r="K70" s="81"/>
      <c r="L70" s="90"/>
      <c r="M70" s="81"/>
      <c r="P70" s="77"/>
    </row>
    <row r="71" spans="1:16" ht="24" customHeight="1">
      <c r="A71" s="7" t="s">
        <v>79</v>
      </c>
      <c r="B71" s="89"/>
      <c r="C71" s="89"/>
      <c r="D71" s="89"/>
      <c r="E71" s="17"/>
      <c r="F71" s="17"/>
      <c r="G71" s="81"/>
      <c r="H71" s="90"/>
      <c r="I71" s="81"/>
      <c r="J71" s="81"/>
      <c r="K71" s="81"/>
      <c r="L71" s="90"/>
      <c r="M71" s="81"/>
      <c r="P71" s="77"/>
    </row>
    <row r="72" spans="1:16" ht="24" customHeight="1" thickBot="1">
      <c r="A72" s="82" t="s">
        <v>75</v>
      </c>
      <c r="B72" s="89"/>
      <c r="C72" s="89"/>
      <c r="D72" s="89"/>
      <c r="E72" s="17"/>
      <c r="F72" s="17"/>
      <c r="G72" s="81">
        <f>G69-G73</f>
        <v>3136873468</v>
      </c>
      <c r="H72" s="90"/>
      <c r="I72" s="81">
        <f>I69-I73</f>
        <v>1929703864</v>
      </c>
      <c r="J72" s="81"/>
      <c r="K72" s="61">
        <f>K69</f>
        <v>659970584</v>
      </c>
      <c r="L72" s="90"/>
      <c r="M72" s="61">
        <f>M69</f>
        <v>807835738</v>
      </c>
      <c r="P72" s="77"/>
    </row>
    <row r="73" spans="1:16" ht="24" customHeight="1" thickTop="1">
      <c r="A73" s="82" t="s">
        <v>217</v>
      </c>
      <c r="B73" s="89"/>
      <c r="C73" s="89"/>
      <c r="D73" s="89"/>
      <c r="E73" s="17"/>
      <c r="F73" s="17"/>
      <c r="G73" s="81">
        <f>G33</f>
        <v>2465361</v>
      </c>
      <c r="H73" s="90"/>
      <c r="I73" s="81">
        <f>I33</f>
        <v>3716967</v>
      </c>
      <c r="J73" s="81"/>
      <c r="K73" s="81"/>
      <c r="L73" s="90"/>
      <c r="M73" s="81"/>
      <c r="P73" s="77"/>
    </row>
    <row r="74" spans="1:16" ht="24" customHeight="1" thickBot="1">
      <c r="A74" s="7"/>
      <c r="B74" s="89"/>
      <c r="C74" s="89"/>
      <c r="D74" s="89"/>
      <c r="E74" s="17"/>
      <c r="F74" s="17"/>
      <c r="G74" s="15">
        <f>G69</f>
        <v>3139338829</v>
      </c>
      <c r="H74" s="90"/>
      <c r="I74" s="15">
        <f>I69</f>
        <v>1933420831</v>
      </c>
      <c r="J74" s="81"/>
      <c r="K74" s="81"/>
      <c r="L74" s="81"/>
      <c r="M74" s="81"/>
      <c r="P74" s="77"/>
    </row>
    <row r="75" spans="1:16" ht="24" customHeight="1" thickTop="1">
      <c r="B75" s="89"/>
      <c r="C75" s="89"/>
      <c r="D75" s="89"/>
      <c r="H75" s="2"/>
      <c r="P75" s="77"/>
    </row>
    <row r="76" spans="1:16" ht="24" customHeight="1">
      <c r="B76" s="89"/>
      <c r="C76" s="89"/>
      <c r="D76" s="89"/>
    </row>
    <row r="77" spans="1:16" ht="24" customHeight="1">
      <c r="A77" s="87" t="s">
        <v>14</v>
      </c>
      <c r="B77" s="89"/>
      <c r="C77" s="89"/>
      <c r="D77" s="89"/>
    </row>
    <row r="78" spans="1:16" ht="24" customHeight="1">
      <c r="A78" s="7" t="s">
        <v>0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6" ht="24" customHeight="1">
      <c r="A79" s="7" t="s">
        <v>132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6" ht="24" customHeight="1">
      <c r="A80" s="7" t="s">
        <v>193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ht="24" customHeight="1">
      <c r="E81" s="87"/>
      <c r="G81" s="87"/>
      <c r="H81" s="87"/>
      <c r="I81" s="87"/>
      <c r="K81" s="87"/>
      <c r="L81" s="87"/>
      <c r="M81" s="58" t="s">
        <v>1</v>
      </c>
    </row>
    <row r="82" spans="1:13" ht="24" customHeight="1">
      <c r="A82" s="88"/>
      <c r="B82" s="88"/>
      <c r="C82" s="88"/>
      <c r="D82" s="88"/>
      <c r="F82" s="88"/>
      <c r="G82" s="96" t="s">
        <v>2</v>
      </c>
      <c r="H82" s="96"/>
      <c r="I82" s="96"/>
      <c r="K82" s="96" t="s">
        <v>3</v>
      </c>
      <c r="L82" s="96"/>
      <c r="M82" s="96"/>
    </row>
    <row r="83" spans="1:13" ht="24" customHeight="1">
      <c r="A83" s="89"/>
      <c r="B83" s="89"/>
      <c r="C83" s="89"/>
      <c r="D83" s="89"/>
      <c r="E83" s="65"/>
      <c r="F83" s="65"/>
      <c r="G83" s="51">
        <v>2021</v>
      </c>
      <c r="H83" s="88"/>
      <c r="I83" s="51">
        <v>2020</v>
      </c>
      <c r="J83" s="60"/>
      <c r="K83" s="51">
        <v>2021</v>
      </c>
      <c r="L83" s="88"/>
      <c r="M83" s="51">
        <v>2020</v>
      </c>
    </row>
    <row r="84" spans="1:13" ht="24" customHeight="1">
      <c r="A84" s="68" t="s">
        <v>41</v>
      </c>
      <c r="B84" s="88"/>
      <c r="E84" s="87"/>
      <c r="G84" s="47"/>
      <c r="H84" s="2"/>
      <c r="I84" s="47"/>
      <c r="K84" s="47"/>
      <c r="L84" s="2"/>
      <c r="M84" s="47"/>
    </row>
    <row r="85" spans="1:13" ht="24" customHeight="1">
      <c r="A85" s="87" t="s">
        <v>155</v>
      </c>
      <c r="B85" s="88"/>
      <c r="E85" s="87"/>
      <c r="G85" s="84">
        <f>G27</f>
        <v>3243140259</v>
      </c>
      <c r="H85" s="85"/>
      <c r="I85" s="84">
        <f>I27</f>
        <v>2060390578</v>
      </c>
      <c r="J85" s="85"/>
      <c r="K85" s="84">
        <f>K27</f>
        <v>771468721</v>
      </c>
      <c r="L85" s="85"/>
      <c r="M85" s="84">
        <f>M27</f>
        <v>885444309</v>
      </c>
    </row>
    <row r="86" spans="1:13" ht="24" customHeight="1">
      <c r="A86" s="87" t="s">
        <v>156</v>
      </c>
      <c r="B86" s="88"/>
      <c r="E86" s="87"/>
      <c r="G86" s="84"/>
      <c r="H86" s="85"/>
      <c r="I86" s="84"/>
      <c r="J86" s="85"/>
      <c r="K86" s="84"/>
      <c r="L86" s="85"/>
      <c r="M86" s="84"/>
    </row>
    <row r="87" spans="1:13" ht="24" customHeight="1">
      <c r="A87" s="87" t="s">
        <v>161</v>
      </c>
      <c r="B87" s="88"/>
      <c r="E87" s="87"/>
      <c r="G87" s="84"/>
      <c r="H87" s="85"/>
      <c r="I87" s="84"/>
      <c r="J87" s="85"/>
      <c r="K87" s="84"/>
      <c r="L87" s="85"/>
      <c r="M87" s="84"/>
    </row>
    <row r="88" spans="1:13" ht="24" customHeight="1">
      <c r="A88" s="87" t="s">
        <v>42</v>
      </c>
      <c r="B88" s="88"/>
      <c r="E88" s="87"/>
      <c r="G88" s="81">
        <v>929914048</v>
      </c>
      <c r="H88" s="90"/>
      <c r="I88" s="81">
        <v>862892944</v>
      </c>
      <c r="J88" s="90"/>
      <c r="K88" s="81">
        <v>450781886</v>
      </c>
      <c r="L88" s="85"/>
      <c r="M88" s="81">
        <v>430769432</v>
      </c>
    </row>
    <row r="89" spans="1:13" ht="24" customHeight="1">
      <c r="A89" s="87" t="s">
        <v>228</v>
      </c>
      <c r="B89" s="88"/>
      <c r="E89" s="87"/>
      <c r="G89" s="81">
        <v>31635</v>
      </c>
      <c r="H89" s="90"/>
      <c r="I89" s="81">
        <v>-3191456</v>
      </c>
      <c r="J89" s="90"/>
      <c r="K89" s="81">
        <v>1027</v>
      </c>
      <c r="L89" s="85"/>
      <c r="M89" s="81">
        <v>-375661</v>
      </c>
    </row>
    <row r="90" spans="1:13" ht="24" customHeight="1">
      <c r="A90" s="87" t="s">
        <v>201</v>
      </c>
      <c r="B90" s="88"/>
      <c r="E90" s="87"/>
      <c r="G90" s="81">
        <v>-9363965</v>
      </c>
      <c r="H90" s="90"/>
      <c r="I90" s="81">
        <v>15824985</v>
      </c>
      <c r="J90" s="90"/>
      <c r="K90" s="81">
        <v>5048191</v>
      </c>
      <c r="L90" s="85"/>
      <c r="M90" s="81">
        <v>10231259</v>
      </c>
    </row>
    <row r="91" spans="1:13" ht="24" customHeight="1">
      <c r="A91" s="87" t="s">
        <v>182</v>
      </c>
      <c r="B91" s="88"/>
      <c r="E91" s="87"/>
      <c r="G91" s="81"/>
      <c r="H91" s="90"/>
      <c r="I91" s="81"/>
      <c r="J91" s="90"/>
      <c r="K91" s="81"/>
      <c r="L91" s="85"/>
      <c r="M91" s="81"/>
    </row>
    <row r="92" spans="1:13" ht="24" customHeight="1">
      <c r="A92" s="87" t="s">
        <v>176</v>
      </c>
      <c r="B92" s="88"/>
      <c r="E92" s="87"/>
      <c r="G92" s="81">
        <v>0</v>
      </c>
      <c r="H92" s="90"/>
      <c r="I92" s="81">
        <v>-310247627</v>
      </c>
      <c r="J92" s="90"/>
      <c r="K92" s="81">
        <v>0</v>
      </c>
      <c r="L92" s="85"/>
      <c r="M92" s="81">
        <v>0</v>
      </c>
    </row>
    <row r="93" spans="1:13" ht="24" customHeight="1">
      <c r="A93" s="87" t="s">
        <v>183</v>
      </c>
      <c r="B93" s="88"/>
      <c r="E93" s="87"/>
      <c r="G93" s="81">
        <v>0</v>
      </c>
      <c r="H93" s="90"/>
      <c r="I93" s="81">
        <v>0</v>
      </c>
      <c r="J93" s="90"/>
      <c r="K93" s="81">
        <v>0</v>
      </c>
      <c r="L93" s="85"/>
      <c r="M93" s="81">
        <v>-246284716</v>
      </c>
    </row>
    <row r="94" spans="1:13" ht="24" customHeight="1">
      <c r="A94" s="87" t="s">
        <v>227</v>
      </c>
      <c r="B94" s="88"/>
      <c r="E94" s="87"/>
      <c r="G94" s="81"/>
      <c r="H94" s="90"/>
      <c r="I94" s="81"/>
      <c r="J94" s="90"/>
      <c r="K94" s="81"/>
      <c r="L94" s="85"/>
      <c r="M94" s="81"/>
    </row>
    <row r="95" spans="1:13" ht="24" customHeight="1">
      <c r="A95" s="87" t="s">
        <v>226</v>
      </c>
      <c r="B95" s="88"/>
      <c r="E95" s="87"/>
      <c r="G95" s="81">
        <v>3820367</v>
      </c>
      <c r="H95" s="81"/>
      <c r="I95" s="81">
        <v>2235571</v>
      </c>
      <c r="J95" s="81"/>
      <c r="K95" s="81">
        <v>4385110</v>
      </c>
      <c r="L95" s="84"/>
      <c r="M95" s="81">
        <v>-1722213</v>
      </c>
    </row>
    <row r="96" spans="1:13" ht="24" customHeight="1">
      <c r="A96" s="87" t="s">
        <v>224</v>
      </c>
      <c r="B96" s="88"/>
      <c r="E96" s="87"/>
      <c r="G96" s="81">
        <v>359204</v>
      </c>
      <c r="H96" s="81"/>
      <c r="I96" s="81">
        <v>0</v>
      </c>
      <c r="J96" s="81"/>
      <c r="K96" s="81">
        <v>0</v>
      </c>
      <c r="L96" s="84"/>
      <c r="M96" s="81">
        <v>0</v>
      </c>
    </row>
    <row r="97" spans="1:13" ht="24" customHeight="1">
      <c r="A97" s="87" t="s">
        <v>174</v>
      </c>
      <c r="B97" s="88"/>
      <c r="E97" s="87"/>
      <c r="G97" s="81">
        <v>0</v>
      </c>
      <c r="H97" s="81"/>
      <c r="I97" s="81">
        <v>1633768</v>
      </c>
      <c r="J97" s="81"/>
      <c r="K97" s="81">
        <v>0</v>
      </c>
      <c r="L97" s="84"/>
      <c r="M97" s="81">
        <v>1633768</v>
      </c>
    </row>
    <row r="98" spans="1:13" ht="24" customHeight="1">
      <c r="A98" s="87" t="s">
        <v>135</v>
      </c>
      <c r="B98" s="88"/>
      <c r="E98" s="87"/>
      <c r="G98" s="81">
        <v>3579722</v>
      </c>
      <c r="H98" s="81">
        <v>8956226</v>
      </c>
      <c r="I98" s="81">
        <v>11401378</v>
      </c>
      <c r="J98" s="81">
        <v>8956226</v>
      </c>
      <c r="K98" s="81">
        <v>1563490</v>
      </c>
      <c r="L98" s="84"/>
      <c r="M98" s="81">
        <v>5631786</v>
      </c>
    </row>
    <row r="99" spans="1:13" ht="24" customHeight="1">
      <c r="A99" s="87" t="s">
        <v>202</v>
      </c>
      <c r="B99" s="88"/>
      <c r="E99" s="87"/>
      <c r="G99" s="81">
        <v>-2335970</v>
      </c>
      <c r="H99" s="81"/>
      <c r="I99" s="81">
        <v>0</v>
      </c>
      <c r="J99" s="81"/>
      <c r="K99" s="81">
        <v>0</v>
      </c>
      <c r="L99" s="84"/>
      <c r="M99" s="81">
        <v>0</v>
      </c>
    </row>
    <row r="100" spans="1:13" ht="24" customHeight="1">
      <c r="A100" s="87" t="s">
        <v>236</v>
      </c>
      <c r="B100" s="88"/>
      <c r="E100" s="87"/>
      <c r="G100" s="81">
        <v>19791068</v>
      </c>
      <c r="H100" s="90"/>
      <c r="I100" s="81">
        <v>378778752</v>
      </c>
      <c r="J100" s="90"/>
      <c r="K100" s="81">
        <v>104188750</v>
      </c>
      <c r="L100" s="85"/>
      <c r="M100" s="81">
        <v>3610425</v>
      </c>
    </row>
    <row r="101" spans="1:13" ht="24" customHeight="1">
      <c r="A101" s="87" t="s">
        <v>43</v>
      </c>
      <c r="B101" s="88"/>
      <c r="E101" s="87"/>
      <c r="G101" s="81">
        <v>61447360</v>
      </c>
      <c r="H101" s="90"/>
      <c r="I101" s="81">
        <v>56922111</v>
      </c>
      <c r="J101" s="90"/>
      <c r="K101" s="81">
        <v>50274827</v>
      </c>
      <c r="L101" s="85"/>
      <c r="M101" s="81">
        <v>75413729</v>
      </c>
    </row>
    <row r="102" spans="1:13" ht="24" customHeight="1">
      <c r="A102" s="87" t="s">
        <v>147</v>
      </c>
      <c r="B102" s="88"/>
      <c r="E102" s="87"/>
      <c r="G102" s="81">
        <v>-23445201</v>
      </c>
      <c r="H102" s="90"/>
      <c r="I102" s="81">
        <v>-20494123</v>
      </c>
      <c r="J102" s="90"/>
      <c r="K102" s="81">
        <v>-82519</v>
      </c>
      <c r="L102" s="85"/>
      <c r="M102" s="81">
        <v>-334264</v>
      </c>
    </row>
    <row r="103" spans="1:13" ht="24" customHeight="1">
      <c r="A103" s="87" t="s">
        <v>148</v>
      </c>
      <c r="B103" s="88"/>
      <c r="E103" s="87"/>
      <c r="G103" s="94">
        <v>0</v>
      </c>
      <c r="H103" s="90"/>
      <c r="I103" s="94">
        <v>0</v>
      </c>
      <c r="J103" s="90"/>
      <c r="K103" s="94">
        <v>0</v>
      </c>
      <c r="L103" s="85"/>
      <c r="M103" s="94">
        <v>-1770563</v>
      </c>
    </row>
    <row r="104" spans="1:13" ht="24" customHeight="1">
      <c r="A104" s="87" t="s">
        <v>80</v>
      </c>
      <c r="B104" s="88"/>
      <c r="E104" s="87"/>
      <c r="G104" s="84"/>
      <c r="H104" s="85"/>
      <c r="I104" s="84"/>
      <c r="J104" s="85"/>
      <c r="K104" s="84"/>
      <c r="L104" s="85"/>
      <c r="M104" s="84"/>
    </row>
    <row r="105" spans="1:13" ht="24" customHeight="1">
      <c r="A105" s="87" t="s">
        <v>44</v>
      </c>
      <c r="B105" s="88"/>
      <c r="E105" s="87"/>
      <c r="G105" s="84">
        <f>SUM(G85:G104)</f>
        <v>4226938527</v>
      </c>
      <c r="H105" s="85"/>
      <c r="I105" s="84">
        <f>SUM(I85:I104)</f>
        <v>3056146881</v>
      </c>
      <c r="J105" s="85"/>
      <c r="K105" s="84">
        <f>SUM(K85:K104)</f>
        <v>1387629483</v>
      </c>
      <c r="L105" s="85"/>
      <c r="M105" s="84">
        <f>SUM(M85:M104)</f>
        <v>1162247291</v>
      </c>
    </row>
    <row r="106" spans="1:13" ht="24" customHeight="1">
      <c r="A106" s="87" t="s">
        <v>45</v>
      </c>
      <c r="B106" s="88"/>
      <c r="E106" s="87"/>
      <c r="G106" s="84"/>
      <c r="H106" s="85"/>
      <c r="I106" s="84"/>
      <c r="J106" s="85"/>
      <c r="K106" s="84"/>
      <c r="L106" s="85"/>
      <c r="M106" s="84"/>
    </row>
    <row r="107" spans="1:13" ht="24" customHeight="1">
      <c r="A107" s="87" t="s">
        <v>108</v>
      </c>
      <c r="B107" s="88"/>
      <c r="E107" s="87"/>
      <c r="G107" s="81">
        <v>83264581</v>
      </c>
      <c r="H107" s="90"/>
      <c r="I107" s="81">
        <v>-217671500</v>
      </c>
      <c r="J107" s="90"/>
      <c r="K107" s="81">
        <v>281122967</v>
      </c>
      <c r="L107" s="85"/>
      <c r="M107" s="81">
        <v>226815781</v>
      </c>
    </row>
    <row r="108" spans="1:13" ht="24" customHeight="1">
      <c r="A108" s="87" t="s">
        <v>46</v>
      </c>
      <c r="B108" s="88"/>
      <c r="E108" s="87"/>
      <c r="G108" s="81">
        <v>-525142668</v>
      </c>
      <c r="H108" s="90"/>
      <c r="I108" s="81">
        <v>-30592170</v>
      </c>
      <c r="J108" s="90"/>
      <c r="K108" s="81">
        <v>-301834765</v>
      </c>
      <c r="L108" s="85"/>
      <c r="M108" s="81">
        <v>-93248216</v>
      </c>
    </row>
    <row r="109" spans="1:13" ht="24" customHeight="1">
      <c r="A109" s="89" t="s">
        <v>47</v>
      </c>
      <c r="B109" s="88"/>
      <c r="E109" s="87"/>
      <c r="G109" s="81">
        <v>44348045</v>
      </c>
      <c r="H109" s="90"/>
      <c r="I109" s="81">
        <v>-633178</v>
      </c>
      <c r="J109" s="90"/>
      <c r="K109" s="81">
        <v>-6964199</v>
      </c>
      <c r="L109" s="85"/>
      <c r="M109" s="81">
        <v>-28988752</v>
      </c>
    </row>
    <row r="110" spans="1:13" s="89" customFormat="1" ht="24" customHeight="1">
      <c r="A110" s="87" t="s">
        <v>48</v>
      </c>
      <c r="B110" s="69"/>
      <c r="G110" s="81">
        <v>-82241923</v>
      </c>
      <c r="H110" s="90"/>
      <c r="I110" s="81">
        <v>929667</v>
      </c>
      <c r="J110" s="90"/>
      <c r="K110" s="81">
        <v>-2412317</v>
      </c>
      <c r="L110" s="85"/>
      <c r="M110" s="81">
        <v>-769279</v>
      </c>
    </row>
    <row r="111" spans="1:13" ht="24" customHeight="1">
      <c r="A111" s="89" t="s">
        <v>49</v>
      </c>
      <c r="B111" s="88"/>
      <c r="E111" s="87"/>
      <c r="G111" s="81"/>
      <c r="H111" s="90"/>
      <c r="I111" s="81"/>
      <c r="J111" s="90"/>
      <c r="K111" s="81"/>
      <c r="L111" s="84"/>
      <c r="M111" s="81"/>
    </row>
    <row r="112" spans="1:13" s="89" customFormat="1" ht="24" customHeight="1">
      <c r="A112" s="87" t="s">
        <v>81</v>
      </c>
      <c r="B112" s="69"/>
      <c r="G112" s="81">
        <v>217940324</v>
      </c>
      <c r="H112" s="90"/>
      <c r="I112" s="81">
        <v>-10685456</v>
      </c>
      <c r="J112" s="90"/>
      <c r="K112" s="81">
        <v>220567736</v>
      </c>
      <c r="L112" s="84"/>
      <c r="M112" s="81">
        <v>-106668651</v>
      </c>
    </row>
    <row r="113" spans="1:16" ht="24" customHeight="1">
      <c r="A113" s="87" t="s">
        <v>50</v>
      </c>
      <c r="B113" s="88"/>
      <c r="E113" s="87"/>
      <c r="G113" s="81">
        <v>29203078</v>
      </c>
      <c r="H113" s="90"/>
      <c r="I113" s="81">
        <v>97676492</v>
      </c>
      <c r="J113" s="90"/>
      <c r="K113" s="81">
        <v>53188145</v>
      </c>
      <c r="L113" s="85"/>
      <c r="M113" s="81">
        <v>34688059</v>
      </c>
    </row>
    <row r="114" spans="1:16" ht="24" customHeight="1">
      <c r="A114" s="87" t="s">
        <v>136</v>
      </c>
      <c r="B114" s="88"/>
      <c r="E114" s="87"/>
      <c r="G114" s="94">
        <v>-4853454</v>
      </c>
      <c r="H114" s="90"/>
      <c r="I114" s="94">
        <v>-2047542</v>
      </c>
      <c r="J114" s="90"/>
      <c r="K114" s="94">
        <v>-4853441</v>
      </c>
      <c r="L114" s="85"/>
      <c r="M114" s="94">
        <v>-668533</v>
      </c>
    </row>
    <row r="115" spans="1:16" ht="24" customHeight="1">
      <c r="A115" s="1" t="s">
        <v>125</v>
      </c>
      <c r="B115" s="88"/>
      <c r="E115" s="87"/>
      <c r="G115" s="81">
        <f>SUM(G105:G114)</f>
        <v>3989456510</v>
      </c>
      <c r="H115" s="90"/>
      <c r="I115" s="81">
        <f>SUM(I105:I114)</f>
        <v>2893123194</v>
      </c>
      <c r="J115" s="90"/>
      <c r="K115" s="81">
        <f>SUM(K105:K114)</f>
        <v>1626443609</v>
      </c>
      <c r="L115" s="85"/>
      <c r="M115" s="81">
        <f>SUM(M105:M114)</f>
        <v>1193407700</v>
      </c>
    </row>
    <row r="116" spans="1:16" ht="24" customHeight="1">
      <c r="A116" s="1" t="s">
        <v>51</v>
      </c>
      <c r="B116" s="88"/>
      <c r="E116" s="87"/>
      <c r="G116" s="84">
        <v>-42816801</v>
      </c>
      <c r="H116" s="90"/>
      <c r="I116" s="84">
        <v>-30785585</v>
      </c>
      <c r="J116" s="90"/>
      <c r="K116" s="81">
        <v>-169675</v>
      </c>
      <c r="L116" s="85"/>
      <c r="M116" s="81">
        <v>-155816</v>
      </c>
    </row>
    <row r="117" spans="1:16" ht="24" customHeight="1">
      <c r="A117" s="68" t="s">
        <v>126</v>
      </c>
      <c r="B117" s="88"/>
      <c r="E117" s="87"/>
      <c r="G117" s="4">
        <f>SUM(G115:G116)</f>
        <v>3946639709</v>
      </c>
      <c r="H117" s="85"/>
      <c r="I117" s="4">
        <f>SUM(I115:I116)</f>
        <v>2862337609</v>
      </c>
      <c r="J117" s="85"/>
      <c r="K117" s="4">
        <f>SUM(K115:K116)</f>
        <v>1626273934</v>
      </c>
      <c r="L117" s="85"/>
      <c r="M117" s="4">
        <f>SUM(M115:M116)</f>
        <v>1193251884</v>
      </c>
    </row>
    <row r="118" spans="1:16" ht="24" customHeight="1">
      <c r="B118" s="88"/>
      <c r="D118" s="2"/>
      <c r="E118" s="2"/>
      <c r="F118" s="2"/>
      <c r="G118" s="87"/>
      <c r="H118" s="87"/>
      <c r="I118" s="87"/>
      <c r="K118" s="87"/>
      <c r="L118" s="87"/>
      <c r="M118" s="87"/>
    </row>
    <row r="119" spans="1:16" ht="24" customHeight="1">
      <c r="B119" s="88"/>
      <c r="D119" s="2"/>
      <c r="E119" s="2"/>
      <c r="F119" s="2"/>
      <c r="G119" s="87"/>
      <c r="H119" s="87"/>
      <c r="I119" s="87"/>
      <c r="K119" s="87"/>
      <c r="L119" s="87"/>
      <c r="M119" s="87"/>
    </row>
    <row r="120" spans="1:16" ht="24" customHeight="1">
      <c r="A120" s="87" t="s">
        <v>14</v>
      </c>
      <c r="B120" s="88"/>
      <c r="D120" s="2"/>
      <c r="E120" s="2"/>
      <c r="F120" s="2"/>
      <c r="G120" s="87"/>
      <c r="H120" s="87"/>
      <c r="I120" s="87"/>
      <c r="K120" s="87"/>
      <c r="L120" s="87"/>
      <c r="M120" s="87"/>
    </row>
    <row r="121" spans="1:16" ht="24" customHeight="1">
      <c r="A121" s="7" t="s">
        <v>0</v>
      </c>
      <c r="E121" s="87"/>
      <c r="G121" s="87"/>
      <c r="H121" s="87"/>
      <c r="I121" s="87"/>
      <c r="K121" s="87"/>
      <c r="L121" s="87"/>
      <c r="M121" s="87"/>
    </row>
    <row r="122" spans="1:16" ht="24" customHeight="1">
      <c r="A122" s="7" t="s">
        <v>133</v>
      </c>
      <c r="E122" s="87"/>
      <c r="G122" s="87"/>
      <c r="H122" s="87"/>
      <c r="I122" s="87"/>
      <c r="K122" s="87"/>
      <c r="L122" s="87"/>
      <c r="M122" s="87"/>
    </row>
    <row r="123" spans="1:16" ht="24" customHeight="1">
      <c r="A123" s="7" t="s">
        <v>193</v>
      </c>
      <c r="E123" s="87"/>
      <c r="G123" s="87"/>
      <c r="H123" s="87"/>
      <c r="I123" s="87"/>
      <c r="K123" s="87"/>
      <c r="L123" s="87"/>
      <c r="M123" s="87"/>
    </row>
    <row r="124" spans="1:16" ht="24" customHeight="1">
      <c r="E124" s="87"/>
      <c r="G124" s="87"/>
      <c r="H124" s="87"/>
      <c r="I124" s="87"/>
      <c r="K124" s="87"/>
      <c r="L124" s="87"/>
      <c r="M124" s="58" t="s">
        <v>1</v>
      </c>
    </row>
    <row r="125" spans="1:16" ht="24" customHeight="1">
      <c r="A125" s="88"/>
      <c r="B125" s="88"/>
      <c r="C125" s="88"/>
      <c r="D125" s="88"/>
      <c r="F125" s="88"/>
      <c r="G125" s="96" t="s">
        <v>2</v>
      </c>
      <c r="H125" s="96"/>
      <c r="I125" s="96"/>
      <c r="K125" s="96" t="s">
        <v>3</v>
      </c>
      <c r="L125" s="96"/>
      <c r="M125" s="96"/>
    </row>
    <row r="126" spans="1:16" ht="24" customHeight="1">
      <c r="A126" s="89"/>
      <c r="B126" s="89"/>
      <c r="C126" s="89"/>
      <c r="D126" s="89"/>
      <c r="E126" s="65"/>
      <c r="F126" s="65"/>
      <c r="G126" s="51">
        <v>2021</v>
      </c>
      <c r="H126" s="88"/>
      <c r="I126" s="51">
        <v>2020</v>
      </c>
      <c r="J126" s="60"/>
      <c r="K126" s="51">
        <v>2021</v>
      </c>
      <c r="L126" s="88"/>
      <c r="M126" s="51">
        <v>2020</v>
      </c>
    </row>
    <row r="127" spans="1:16" ht="24" customHeight="1">
      <c r="A127" s="68" t="s">
        <v>52</v>
      </c>
      <c r="B127" s="88"/>
      <c r="E127" s="87"/>
      <c r="G127" s="47"/>
      <c r="H127" s="2"/>
      <c r="I127" s="47"/>
      <c r="K127" s="47"/>
      <c r="L127" s="2"/>
      <c r="M127" s="47"/>
    </row>
    <row r="128" spans="1:16" ht="22.15" customHeight="1">
      <c r="A128" s="87" t="s">
        <v>149</v>
      </c>
      <c r="B128" s="88"/>
      <c r="G128" s="13">
        <v>22665497</v>
      </c>
      <c r="H128" s="2"/>
      <c r="I128" s="13">
        <v>20557967</v>
      </c>
      <c r="K128" s="47">
        <v>82519</v>
      </c>
      <c r="L128" s="2"/>
      <c r="M128" s="47">
        <v>334264</v>
      </c>
      <c r="P128" s="87"/>
    </row>
    <row r="129" spans="1:16" ht="24" customHeight="1">
      <c r="A129" s="87" t="s">
        <v>164</v>
      </c>
      <c r="B129" s="88"/>
      <c r="E129" s="87"/>
      <c r="G129" s="47">
        <v>-1167479</v>
      </c>
      <c r="H129" s="2"/>
      <c r="I129" s="47">
        <v>54671216</v>
      </c>
      <c r="J129" s="2"/>
      <c r="K129" s="84">
        <v>0</v>
      </c>
      <c r="L129" s="87"/>
      <c r="M129" s="84">
        <v>0</v>
      </c>
    </row>
    <row r="130" spans="1:16" ht="24" customHeight="1">
      <c r="A130" s="87" t="s">
        <v>206</v>
      </c>
      <c r="B130" s="88"/>
      <c r="E130" s="87"/>
      <c r="G130" s="84">
        <v>0</v>
      </c>
      <c r="H130" s="85"/>
      <c r="I130" s="84">
        <v>13177908</v>
      </c>
      <c r="J130" s="85"/>
      <c r="K130" s="84">
        <v>0</v>
      </c>
      <c r="L130" s="85"/>
      <c r="M130" s="84">
        <v>0</v>
      </c>
    </row>
    <row r="131" spans="1:16" ht="24" customHeight="1">
      <c r="A131" s="87" t="s">
        <v>165</v>
      </c>
      <c r="B131" s="88"/>
      <c r="E131" s="87"/>
      <c r="G131" s="84">
        <v>0</v>
      </c>
      <c r="H131" s="85"/>
      <c r="I131" s="84">
        <v>0</v>
      </c>
      <c r="J131" s="85"/>
      <c r="K131" s="84">
        <v>-485945225</v>
      </c>
      <c r="L131" s="85"/>
      <c r="M131" s="84">
        <v>0</v>
      </c>
    </row>
    <row r="132" spans="1:16" ht="24" customHeight="1">
      <c r="A132" s="87" t="s">
        <v>203</v>
      </c>
      <c r="B132" s="88"/>
      <c r="E132" s="87"/>
      <c r="G132" s="84">
        <v>-141508434</v>
      </c>
      <c r="H132" s="85"/>
      <c r="I132" s="84">
        <v>0</v>
      </c>
      <c r="J132" s="85"/>
      <c r="K132" s="84">
        <v>0</v>
      </c>
      <c r="L132" s="85"/>
      <c r="M132" s="84">
        <v>0</v>
      </c>
    </row>
    <row r="133" spans="1:16" ht="24" customHeight="1">
      <c r="A133" s="87" t="s">
        <v>204</v>
      </c>
      <c r="B133" s="88"/>
      <c r="E133" s="87"/>
      <c r="G133" s="84">
        <v>-240017762</v>
      </c>
      <c r="H133" s="85"/>
      <c r="I133" s="84">
        <v>0</v>
      </c>
      <c r="J133" s="85"/>
      <c r="K133" s="84">
        <v>0</v>
      </c>
      <c r="L133" s="85"/>
      <c r="M133" s="84">
        <v>0</v>
      </c>
    </row>
    <row r="134" spans="1:16" ht="22.15" customHeight="1">
      <c r="A134" s="87" t="s">
        <v>150</v>
      </c>
      <c r="B134" s="88"/>
      <c r="G134" s="84">
        <v>0</v>
      </c>
      <c r="H134" s="2"/>
      <c r="I134" s="84">
        <v>0</v>
      </c>
      <c r="K134" s="84">
        <v>0</v>
      </c>
      <c r="L134" s="2"/>
      <c r="M134" s="47">
        <v>1770563</v>
      </c>
      <c r="P134" s="87"/>
    </row>
    <row r="135" spans="1:16" ht="24" customHeight="1">
      <c r="A135" s="87" t="s">
        <v>171</v>
      </c>
      <c r="B135" s="88"/>
      <c r="E135" s="87"/>
      <c r="G135" s="84"/>
      <c r="H135" s="85"/>
      <c r="I135" s="84"/>
      <c r="J135" s="85"/>
      <c r="K135" s="84"/>
      <c r="L135" s="85"/>
      <c r="M135" s="84"/>
    </row>
    <row r="136" spans="1:16" ht="24" customHeight="1">
      <c r="A136" s="87" t="s">
        <v>213</v>
      </c>
      <c r="B136" s="88"/>
      <c r="E136" s="87"/>
      <c r="G136" s="84">
        <v>-250206648</v>
      </c>
      <c r="H136" s="85"/>
      <c r="I136" s="84">
        <v>59191049</v>
      </c>
      <c r="J136" s="85"/>
      <c r="K136" s="84">
        <v>19357740</v>
      </c>
      <c r="L136" s="85"/>
      <c r="M136" s="84">
        <v>-712430</v>
      </c>
    </row>
    <row r="137" spans="1:16" ht="24" customHeight="1">
      <c r="A137" s="87" t="s">
        <v>166</v>
      </c>
      <c r="B137" s="88"/>
      <c r="E137" s="87"/>
      <c r="G137" s="84"/>
      <c r="H137" s="85"/>
      <c r="I137" s="84"/>
      <c r="J137" s="85"/>
      <c r="K137" s="84"/>
      <c r="L137" s="85"/>
      <c r="M137" s="84"/>
    </row>
    <row r="138" spans="1:16" ht="24" customHeight="1">
      <c r="A138" s="87" t="s">
        <v>213</v>
      </c>
      <c r="B138" s="88"/>
      <c r="E138" s="87"/>
      <c r="G138" s="84">
        <v>-711694</v>
      </c>
      <c r="H138" s="85"/>
      <c r="I138" s="84">
        <v>54610292</v>
      </c>
      <c r="J138" s="85"/>
      <c r="K138" s="84">
        <v>-33445485</v>
      </c>
      <c r="L138" s="85"/>
      <c r="M138" s="84">
        <v>56233410</v>
      </c>
    </row>
    <row r="139" spans="1:16" ht="24" customHeight="1">
      <c r="A139" s="87" t="s">
        <v>214</v>
      </c>
      <c r="B139" s="88"/>
      <c r="E139" s="87"/>
      <c r="G139" s="84">
        <v>9943547</v>
      </c>
      <c r="H139" s="85"/>
      <c r="I139" s="84">
        <v>2256191</v>
      </c>
      <c r="J139" s="85"/>
      <c r="K139" s="84">
        <v>3016582</v>
      </c>
      <c r="L139" s="85"/>
      <c r="M139" s="84">
        <v>2209742</v>
      </c>
    </row>
    <row r="140" spans="1:16" ht="24" customHeight="1">
      <c r="A140" s="87" t="s">
        <v>225</v>
      </c>
      <c r="B140" s="88"/>
      <c r="E140" s="87"/>
      <c r="G140" s="87">
        <v>-1862446984</v>
      </c>
      <c r="H140" s="84"/>
      <c r="I140" s="87">
        <v>-1854741860</v>
      </c>
      <c r="J140" s="84"/>
      <c r="K140" s="87">
        <v>-351408220</v>
      </c>
      <c r="L140" s="84"/>
      <c r="M140" s="87">
        <v>-268207054</v>
      </c>
    </row>
    <row r="141" spans="1:16" ht="24" customHeight="1">
      <c r="A141" s="87" t="s">
        <v>215</v>
      </c>
      <c r="B141" s="88"/>
      <c r="E141" s="87"/>
      <c r="G141" s="84">
        <v>-118932</v>
      </c>
      <c r="H141" s="84"/>
      <c r="I141" s="84">
        <v>-218313</v>
      </c>
      <c r="J141" s="84"/>
      <c r="K141" s="84">
        <v>0</v>
      </c>
      <c r="L141" s="84"/>
      <c r="M141" s="84">
        <v>0</v>
      </c>
      <c r="N141" s="89"/>
    </row>
    <row r="142" spans="1:16" ht="24" customHeight="1">
      <c r="A142" s="68" t="s">
        <v>109</v>
      </c>
      <c r="B142" s="88"/>
      <c r="E142" s="87"/>
      <c r="G142" s="4">
        <f>SUM(G128:G141)</f>
        <v>-2463568889</v>
      </c>
      <c r="H142" s="85"/>
      <c r="I142" s="4">
        <f>SUM(I128:I141)</f>
        <v>-1650495550</v>
      </c>
      <c r="J142" s="85"/>
      <c r="K142" s="4">
        <f>SUM(K128:K141)</f>
        <v>-848342089</v>
      </c>
      <c r="L142" s="85"/>
      <c r="M142" s="4">
        <f>SUM(M128:M141)</f>
        <v>-208371505</v>
      </c>
    </row>
    <row r="143" spans="1:16" ht="24" customHeight="1">
      <c r="A143" s="68" t="s">
        <v>53</v>
      </c>
      <c r="B143" s="88"/>
      <c r="E143" s="87"/>
      <c r="G143" s="84"/>
      <c r="H143" s="85"/>
      <c r="I143" s="84"/>
      <c r="J143" s="85"/>
      <c r="K143" s="84"/>
      <c r="L143" s="85"/>
      <c r="M143" s="84"/>
    </row>
    <row r="144" spans="1:16" ht="24" customHeight="1">
      <c r="A144" s="87" t="s">
        <v>172</v>
      </c>
      <c r="B144" s="88"/>
      <c r="E144" s="87"/>
      <c r="G144" s="84">
        <v>-256627750</v>
      </c>
      <c r="H144" s="85"/>
      <c r="I144" s="84">
        <v>-688893750</v>
      </c>
      <c r="J144" s="85"/>
      <c r="K144" s="84">
        <v>-234000000</v>
      </c>
      <c r="L144" s="85"/>
      <c r="M144" s="84">
        <v>-245000000</v>
      </c>
    </row>
    <row r="145" spans="1:16" ht="24" customHeight="1">
      <c r="A145" s="87" t="s">
        <v>229</v>
      </c>
      <c r="B145" s="88"/>
      <c r="E145" s="87"/>
      <c r="G145" s="84">
        <v>0</v>
      </c>
      <c r="H145" s="85"/>
      <c r="I145" s="84">
        <v>0</v>
      </c>
      <c r="J145" s="85"/>
      <c r="K145" s="84">
        <v>253886535</v>
      </c>
      <c r="L145" s="85"/>
      <c r="M145" s="84">
        <v>202260000</v>
      </c>
    </row>
    <row r="146" spans="1:16" ht="24" customHeight="1">
      <c r="A146" s="87" t="s">
        <v>173</v>
      </c>
      <c r="B146" s="88"/>
      <c r="E146" s="87"/>
      <c r="G146" s="84">
        <v>-34767579</v>
      </c>
      <c r="H146" s="85"/>
      <c r="I146" s="84">
        <v>602114909</v>
      </c>
      <c r="J146" s="85"/>
      <c r="K146" s="84">
        <v>-26723457</v>
      </c>
      <c r="L146" s="85"/>
      <c r="M146" s="84">
        <v>-202191558</v>
      </c>
    </row>
    <row r="147" spans="1:16" ht="24" customHeight="1">
      <c r="A147" s="87" t="s">
        <v>205</v>
      </c>
      <c r="B147" s="88"/>
      <c r="E147" s="87"/>
      <c r="G147" s="84">
        <v>25083125</v>
      </c>
      <c r="H147" s="85"/>
      <c r="I147" s="84">
        <v>0</v>
      </c>
      <c r="J147" s="85"/>
      <c r="K147" s="84">
        <v>0</v>
      </c>
      <c r="L147" s="85"/>
      <c r="M147" s="84">
        <v>0</v>
      </c>
    </row>
    <row r="148" spans="1:16" ht="24" customHeight="1">
      <c r="A148" s="87" t="s">
        <v>207</v>
      </c>
      <c r="B148" s="88"/>
      <c r="E148" s="87"/>
      <c r="G148" s="84">
        <v>-5051856</v>
      </c>
      <c r="H148" s="85"/>
      <c r="I148" s="84">
        <v>0</v>
      </c>
      <c r="J148" s="85"/>
      <c r="K148" s="84">
        <v>-1273598</v>
      </c>
      <c r="L148" s="85"/>
      <c r="M148" s="84">
        <v>0</v>
      </c>
    </row>
    <row r="149" spans="1:16" ht="24" customHeight="1">
      <c r="A149" s="87" t="s">
        <v>54</v>
      </c>
      <c r="B149" s="88"/>
      <c r="E149" s="87"/>
      <c r="G149" s="84">
        <v>-66768398</v>
      </c>
      <c r="H149" s="85"/>
      <c r="I149" s="84">
        <v>-80225461</v>
      </c>
      <c r="J149" s="85"/>
      <c r="K149" s="84">
        <v>-50890600</v>
      </c>
      <c r="L149" s="85"/>
      <c r="M149" s="84">
        <v>-76201549</v>
      </c>
      <c r="P149" s="87"/>
    </row>
    <row r="150" spans="1:16" ht="24" customHeight="1">
      <c r="A150" s="87" t="s">
        <v>177</v>
      </c>
      <c r="B150" s="88"/>
      <c r="E150" s="87"/>
      <c r="G150" s="84">
        <v>-747000000</v>
      </c>
      <c r="H150" s="85"/>
      <c r="I150" s="84">
        <v>-621891938</v>
      </c>
      <c r="J150" s="85"/>
      <c r="K150" s="84">
        <v>-747000000</v>
      </c>
      <c r="L150" s="85"/>
      <c r="M150" s="84">
        <v>-621000000</v>
      </c>
      <c r="P150" s="87"/>
    </row>
    <row r="151" spans="1:16" s="89" customFormat="1" ht="24" customHeight="1">
      <c r="A151" s="68" t="s">
        <v>141</v>
      </c>
      <c r="B151" s="69"/>
      <c r="C151" s="87"/>
      <c r="G151" s="4">
        <f>SUM(G144:G150)</f>
        <v>-1085132458</v>
      </c>
      <c r="H151" s="85"/>
      <c r="I151" s="4">
        <f>SUM(I144:I150)</f>
        <v>-788896240</v>
      </c>
      <c r="J151" s="85"/>
      <c r="K151" s="4">
        <f>SUM(K144:K150)</f>
        <v>-806001120</v>
      </c>
      <c r="L151" s="84"/>
      <c r="M151" s="4">
        <f>SUM(M144:M150)</f>
        <v>-942133107</v>
      </c>
    </row>
    <row r="152" spans="1:16" s="89" customFormat="1" ht="24" customHeight="1">
      <c r="A152" s="68" t="s">
        <v>208</v>
      </c>
      <c r="B152" s="69"/>
      <c r="C152" s="87"/>
      <c r="G152" s="4">
        <v>117577121</v>
      </c>
      <c r="H152" s="85"/>
      <c r="I152" s="4">
        <v>-74593201</v>
      </c>
      <c r="J152" s="85"/>
      <c r="K152" s="4">
        <v>0</v>
      </c>
      <c r="L152" s="84"/>
      <c r="M152" s="4">
        <v>0</v>
      </c>
    </row>
    <row r="153" spans="1:16" ht="24" customHeight="1">
      <c r="A153" s="68" t="s">
        <v>112</v>
      </c>
      <c r="B153" s="88"/>
      <c r="E153" s="87"/>
      <c r="G153" s="84">
        <f>SUM(G117,G142,G151,G152)</f>
        <v>515515483</v>
      </c>
      <c r="H153" s="85"/>
      <c r="I153" s="84">
        <f>SUM(I117,I142,I151,I152)</f>
        <v>348352618</v>
      </c>
      <c r="J153" s="85"/>
      <c r="K153" s="84">
        <f>SUM(K117,K142,K151,K152)</f>
        <v>-28069275</v>
      </c>
      <c r="L153" s="85"/>
      <c r="M153" s="84">
        <f>SUM(M117,M142,M151,M152)</f>
        <v>42747272</v>
      </c>
      <c r="P153" s="87"/>
    </row>
    <row r="154" spans="1:16" ht="24" customHeight="1">
      <c r="A154" s="70" t="s">
        <v>55</v>
      </c>
      <c r="B154" s="88"/>
      <c r="E154" s="87"/>
      <c r="G154" s="5">
        <f>BS!I9</f>
        <v>1204345885</v>
      </c>
      <c r="H154" s="85"/>
      <c r="I154" s="5">
        <v>855993267</v>
      </c>
      <c r="J154" s="84"/>
      <c r="K154" s="5">
        <f>BS!M9</f>
        <v>63464224</v>
      </c>
      <c r="L154" s="84"/>
      <c r="M154" s="5">
        <v>20716952</v>
      </c>
      <c r="P154" s="87"/>
    </row>
    <row r="155" spans="1:16" ht="24" customHeight="1" thickBot="1">
      <c r="A155" s="68" t="s">
        <v>56</v>
      </c>
      <c r="B155" s="88"/>
      <c r="E155" s="87"/>
      <c r="G155" s="6">
        <f>SUM(G153:G154)</f>
        <v>1719861368</v>
      </c>
      <c r="H155" s="85"/>
      <c r="I155" s="6">
        <f>SUM(I153:I154)</f>
        <v>1204345885</v>
      </c>
      <c r="J155" s="85"/>
      <c r="K155" s="6">
        <f>SUM(K153:K154)</f>
        <v>35394949</v>
      </c>
      <c r="L155" s="85"/>
      <c r="M155" s="6">
        <f>SUM(M153:M154)</f>
        <v>63464224</v>
      </c>
      <c r="P155" s="87"/>
    </row>
    <row r="156" spans="1:16" ht="24" customHeight="1" thickTop="1">
      <c r="B156" s="86"/>
      <c r="E156" s="87"/>
      <c r="G156" s="84">
        <f>G155-BS!G9</f>
        <v>0</v>
      </c>
      <c r="H156" s="85"/>
      <c r="I156" s="84"/>
      <c r="J156" s="85"/>
      <c r="K156" s="48">
        <f>K155-BS!K9</f>
        <v>0</v>
      </c>
      <c r="L156" s="85"/>
      <c r="M156" s="48"/>
      <c r="P156" s="87"/>
    </row>
    <row r="157" spans="1:16" ht="24" customHeight="1">
      <c r="A157" s="68" t="s">
        <v>110</v>
      </c>
      <c r="B157" s="86"/>
      <c r="E157" s="87"/>
      <c r="G157" s="84"/>
      <c r="H157" s="85"/>
      <c r="I157" s="84"/>
      <c r="J157" s="85"/>
      <c r="K157" s="84"/>
      <c r="L157" s="85"/>
      <c r="M157" s="84"/>
      <c r="P157" s="87"/>
    </row>
    <row r="158" spans="1:16" ht="24" customHeight="1">
      <c r="A158" s="87" t="s">
        <v>144</v>
      </c>
      <c r="B158" s="86"/>
      <c r="E158" s="87"/>
      <c r="G158" s="84"/>
      <c r="H158" s="85"/>
      <c r="I158" s="84"/>
      <c r="J158" s="85"/>
      <c r="K158" s="84"/>
      <c r="L158" s="85"/>
      <c r="M158" s="84"/>
      <c r="P158" s="87"/>
    </row>
    <row r="159" spans="1:16" ht="24" customHeight="1">
      <c r="A159" s="87" t="s">
        <v>230</v>
      </c>
      <c r="B159" s="86"/>
      <c r="E159" s="87"/>
      <c r="G159" s="84">
        <v>63809729</v>
      </c>
      <c r="H159" s="85"/>
      <c r="I159" s="84">
        <v>64847111</v>
      </c>
      <c r="J159" s="85"/>
      <c r="K159" s="84">
        <v>31404028</v>
      </c>
      <c r="L159" s="85"/>
      <c r="M159" s="84">
        <v>64412388</v>
      </c>
      <c r="P159" s="87"/>
    </row>
    <row r="160" spans="1:16" ht="24" customHeight="1">
      <c r="A160" s="87" t="s">
        <v>194</v>
      </c>
      <c r="B160" s="86"/>
      <c r="E160" s="87"/>
      <c r="G160" s="84">
        <v>18356402</v>
      </c>
      <c r="H160" s="85"/>
      <c r="I160" s="84">
        <v>0</v>
      </c>
      <c r="J160" s="85"/>
      <c r="K160" s="84">
        <v>2989199</v>
      </c>
      <c r="L160" s="85"/>
      <c r="M160" s="84">
        <v>0</v>
      </c>
      <c r="P160" s="87"/>
    </row>
    <row r="161" spans="1:16" ht="24" customHeight="1">
      <c r="A161" s="87" t="s">
        <v>14</v>
      </c>
      <c r="B161" s="88"/>
      <c r="D161" s="2"/>
      <c r="E161" s="47"/>
      <c r="F161" s="2"/>
      <c r="G161" s="87"/>
      <c r="H161" s="87"/>
      <c r="I161" s="87"/>
      <c r="K161" s="87"/>
      <c r="L161" s="87"/>
      <c r="M161" s="87"/>
      <c r="P161" s="87"/>
    </row>
  </sheetData>
  <mergeCells count="8">
    <mergeCell ref="G125:I125"/>
    <mergeCell ref="K125:M125"/>
    <mergeCell ref="G5:I5"/>
    <mergeCell ref="K5:M5"/>
    <mergeCell ref="G47:I47"/>
    <mergeCell ref="K47:M47"/>
    <mergeCell ref="G82:I82"/>
    <mergeCell ref="K82:M82"/>
  </mergeCells>
  <pageMargins left="0.78740157480314965" right="0.39370078740157483" top="0.78740157480314965" bottom="0.31496062992125984" header="0.19685039370078741" footer="0.19685039370078741"/>
  <pageSetup paperSize="9" scale="70" fitToWidth="0" fitToHeight="0" orientation="portrait" r:id="rId1"/>
  <rowBreaks count="3" manualBreakCount="3">
    <brk id="42" max="12" man="1"/>
    <brk id="77" max="16383" man="1"/>
    <brk id="120" max="16383" man="1"/>
  </rowBreaks>
  <colBreaks count="1" manualBreakCount="1">
    <brk id="13" max="15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2"/>
  <sheetViews>
    <sheetView showGridLines="0" topLeftCell="A70" zoomScale="55" zoomScaleNormal="55" zoomScaleSheetLayoutView="55" workbookViewId="0">
      <selection activeCell="H74" sqref="H74:L75"/>
    </sheetView>
  </sheetViews>
  <sheetFormatPr defaultColWidth="9.28515625" defaultRowHeight="27" customHeight="1"/>
  <cols>
    <col min="1" max="2" width="9.28515625" style="34"/>
    <col min="3" max="3" width="18.42578125" style="34" customWidth="1"/>
    <col min="4" max="4" width="7.7109375" style="34" customWidth="1"/>
    <col min="5" max="5" width="1.7109375" style="34" customWidth="1"/>
    <col min="6" max="6" width="19.7109375" style="34" customWidth="1"/>
    <col min="7" max="7" width="1.7109375" style="34" customWidth="1"/>
    <col min="8" max="8" width="20.7109375" style="34" customWidth="1"/>
    <col min="9" max="9" width="1.7109375" style="34" customWidth="1"/>
    <col min="10" max="10" width="19.42578125" style="34" customWidth="1"/>
    <col min="11" max="11" width="1.7109375" style="41" customWidth="1"/>
    <col min="12" max="12" width="22.42578125" style="34" bestFit="1" customWidth="1"/>
    <col min="13" max="13" width="1.7109375" style="34" customWidth="1"/>
    <col min="14" max="14" width="23" style="34" customWidth="1"/>
    <col min="15" max="15" width="1.7109375" style="34" customWidth="1"/>
    <col min="16" max="16" width="23" style="34" customWidth="1"/>
    <col min="17" max="17" width="1.7109375" style="34" customWidth="1"/>
    <col min="18" max="18" width="19.7109375" style="34" customWidth="1"/>
    <col min="19" max="19" width="1.7109375" style="34" customWidth="1"/>
    <col min="20" max="20" width="21.7109375" style="34" customWidth="1"/>
    <col min="21" max="21" width="1.7109375" style="34" customWidth="1"/>
    <col min="22" max="22" width="21.7109375" style="34" bestFit="1" customWidth="1"/>
    <col min="23" max="23" width="1.5703125" style="34" customWidth="1"/>
    <col min="24" max="24" width="23.140625" style="34" customWidth="1"/>
    <col min="25" max="25" width="1.7109375" style="34" customWidth="1"/>
    <col min="26" max="26" width="21.7109375" style="34" customWidth="1"/>
    <col min="27" max="27" width="1.7109375" style="34" customWidth="1"/>
    <col min="28" max="28" width="21.7109375" style="34" bestFit="1" customWidth="1"/>
    <col min="29" max="29" width="16.5703125" style="34" bestFit="1" customWidth="1"/>
    <col min="30" max="16384" width="9.28515625" style="34"/>
  </cols>
  <sheetData>
    <row r="1" spans="1:28" s="22" customFormat="1" ht="27" customHeight="1">
      <c r="A1" s="21" t="s">
        <v>0</v>
      </c>
    </row>
    <row r="2" spans="1:28" s="22" customFormat="1" ht="27" customHeight="1">
      <c r="A2" s="21" t="s">
        <v>134</v>
      </c>
    </row>
    <row r="3" spans="1:28" s="22" customFormat="1" ht="27" customHeight="1">
      <c r="A3" s="21" t="s">
        <v>193</v>
      </c>
    </row>
    <row r="4" spans="1:28" s="22" customFormat="1" ht="27" customHeight="1">
      <c r="AB4" s="23" t="s">
        <v>1</v>
      </c>
    </row>
    <row r="5" spans="1:28" s="22" customFormat="1" ht="27" customHeight="1">
      <c r="A5" s="24"/>
      <c r="B5" s="24"/>
      <c r="C5" s="24"/>
      <c r="D5" s="24"/>
      <c r="E5" s="24"/>
      <c r="F5" s="97" t="s">
        <v>2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</row>
    <row r="6" spans="1:28" s="22" customFormat="1" ht="27" customHeight="1">
      <c r="A6" s="24"/>
      <c r="B6" s="24"/>
      <c r="C6" s="24"/>
      <c r="D6" s="24"/>
      <c r="E6" s="24"/>
      <c r="F6" s="98" t="s">
        <v>82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25"/>
      <c r="Z6" s="25"/>
      <c r="AA6" s="25"/>
      <c r="AB6" s="25"/>
    </row>
    <row r="7" spans="1:28" s="22" customFormat="1" ht="27" customHeight="1">
      <c r="A7" s="24"/>
      <c r="B7" s="24"/>
      <c r="C7" s="24"/>
      <c r="D7" s="24"/>
      <c r="E7" s="25"/>
      <c r="F7" s="25"/>
      <c r="G7" s="25"/>
      <c r="H7" s="25"/>
      <c r="I7" s="25"/>
      <c r="J7" s="26"/>
      <c r="K7" s="26"/>
      <c r="L7" s="26"/>
      <c r="M7" s="25"/>
      <c r="N7" s="98" t="s">
        <v>95</v>
      </c>
      <c r="O7" s="98"/>
      <c r="P7" s="98"/>
      <c r="Q7" s="98"/>
      <c r="R7" s="98"/>
      <c r="S7" s="98"/>
      <c r="T7" s="98"/>
      <c r="U7" s="98"/>
      <c r="V7" s="98"/>
      <c r="W7" s="25"/>
      <c r="X7" s="25"/>
      <c r="Y7" s="25"/>
      <c r="Z7" s="25"/>
      <c r="AA7" s="25"/>
      <c r="AB7" s="25"/>
    </row>
    <row r="8" spans="1:28" s="22" customFormat="1" ht="27" customHeight="1">
      <c r="A8" s="24"/>
      <c r="B8" s="24"/>
      <c r="C8" s="24"/>
      <c r="D8" s="24"/>
      <c r="E8" s="25"/>
      <c r="F8" s="25"/>
      <c r="G8" s="25"/>
      <c r="H8" s="25"/>
      <c r="I8" s="25"/>
      <c r="J8" s="25"/>
      <c r="K8" s="25"/>
      <c r="L8" s="25"/>
      <c r="M8" s="25"/>
      <c r="N8" s="101" t="s">
        <v>101</v>
      </c>
      <c r="O8" s="101"/>
      <c r="P8" s="101"/>
      <c r="Q8" s="25"/>
      <c r="R8" s="25"/>
      <c r="S8" s="25"/>
      <c r="T8" s="27"/>
      <c r="U8" s="25"/>
      <c r="V8" s="25"/>
      <c r="W8" s="25"/>
      <c r="X8" s="25"/>
      <c r="Y8" s="25"/>
      <c r="Z8" s="25"/>
      <c r="AA8" s="25"/>
      <c r="AB8" s="25"/>
    </row>
    <row r="9" spans="1:28" s="22" customFormat="1" ht="27" customHeight="1">
      <c r="A9" s="24"/>
      <c r="B9" s="24"/>
      <c r="C9" s="24"/>
      <c r="D9" s="24"/>
      <c r="E9" s="25"/>
      <c r="F9" s="25"/>
      <c r="G9" s="25"/>
      <c r="H9" s="25"/>
      <c r="I9" s="25"/>
      <c r="J9" s="25"/>
      <c r="K9" s="25"/>
      <c r="L9" s="25"/>
      <c r="M9" s="25"/>
      <c r="N9" s="100" t="s">
        <v>100</v>
      </c>
      <c r="O9" s="100"/>
      <c r="P9" s="100"/>
      <c r="Q9" s="25"/>
      <c r="R9" s="29"/>
      <c r="S9" s="25"/>
      <c r="T9" s="27" t="s">
        <v>116</v>
      </c>
      <c r="U9" s="25"/>
      <c r="V9" s="25"/>
      <c r="W9" s="25"/>
      <c r="X9" s="25"/>
      <c r="Y9" s="25"/>
      <c r="Z9" s="25"/>
      <c r="AA9" s="25"/>
      <c r="AB9" s="25"/>
    </row>
    <row r="10" spans="1:28" s="28" customFormat="1" ht="27" customHeight="1">
      <c r="J10" s="99" t="s">
        <v>27</v>
      </c>
      <c r="K10" s="99"/>
      <c r="L10" s="99"/>
      <c r="N10" s="28" t="s">
        <v>83</v>
      </c>
      <c r="P10" s="28" t="s">
        <v>209</v>
      </c>
      <c r="R10" s="25" t="s">
        <v>118</v>
      </c>
      <c r="T10" s="30" t="s">
        <v>115</v>
      </c>
      <c r="V10" s="28" t="s">
        <v>98</v>
      </c>
      <c r="X10" s="28" t="s">
        <v>64</v>
      </c>
      <c r="Z10" s="28" t="s">
        <v>90</v>
      </c>
    </row>
    <row r="11" spans="1:28" s="28" customFormat="1" ht="27" customHeight="1">
      <c r="F11" s="28" t="s">
        <v>58</v>
      </c>
      <c r="J11" s="28" t="s">
        <v>59</v>
      </c>
      <c r="N11" s="28" t="s">
        <v>84</v>
      </c>
      <c r="P11" s="28" t="s">
        <v>210</v>
      </c>
      <c r="R11" s="28" t="s">
        <v>119</v>
      </c>
      <c r="T11" s="30" t="s">
        <v>114</v>
      </c>
      <c r="V11" s="28" t="s">
        <v>99</v>
      </c>
      <c r="X11" s="28" t="s">
        <v>89</v>
      </c>
      <c r="Z11" s="28" t="s">
        <v>91</v>
      </c>
      <c r="AB11" s="28" t="s">
        <v>64</v>
      </c>
    </row>
    <row r="12" spans="1:28" s="28" customFormat="1" ht="27" customHeight="1">
      <c r="F12" s="27" t="s">
        <v>97</v>
      </c>
      <c r="J12" s="28" t="s">
        <v>60</v>
      </c>
      <c r="K12" s="27"/>
      <c r="N12" s="28" t="s">
        <v>85</v>
      </c>
      <c r="P12" s="28" t="s">
        <v>211</v>
      </c>
      <c r="R12" s="28" t="s">
        <v>120</v>
      </c>
      <c r="T12" s="28" t="s">
        <v>113</v>
      </c>
      <c r="V12" s="28" t="s">
        <v>93</v>
      </c>
      <c r="X12" s="28" t="s">
        <v>88</v>
      </c>
      <c r="Z12" s="28" t="s">
        <v>92</v>
      </c>
      <c r="AB12" s="28" t="s">
        <v>93</v>
      </c>
    </row>
    <row r="13" spans="1:28" s="28" customFormat="1" ht="27" customHeight="1">
      <c r="D13" s="31"/>
      <c r="F13" s="91" t="s">
        <v>61</v>
      </c>
      <c r="H13" s="91" t="s">
        <v>26</v>
      </c>
      <c r="J13" s="91" t="s">
        <v>62</v>
      </c>
      <c r="K13" s="27"/>
      <c r="L13" s="91" t="s">
        <v>63</v>
      </c>
      <c r="M13" s="27"/>
      <c r="N13" s="91" t="s">
        <v>86</v>
      </c>
      <c r="O13" s="27"/>
      <c r="P13" s="91" t="s">
        <v>212</v>
      </c>
      <c r="Q13" s="27"/>
      <c r="R13" s="54" t="s">
        <v>121</v>
      </c>
      <c r="S13" s="27"/>
      <c r="T13" s="32" t="s">
        <v>102</v>
      </c>
      <c r="U13" s="27"/>
      <c r="V13" s="54" t="s">
        <v>94</v>
      </c>
      <c r="W13" s="27"/>
      <c r="X13" s="54" t="s">
        <v>87</v>
      </c>
      <c r="Z13" s="54" t="s">
        <v>222</v>
      </c>
      <c r="AB13" s="54" t="s">
        <v>94</v>
      </c>
    </row>
    <row r="14" spans="1:28" ht="27" customHeight="1">
      <c r="A14" s="33" t="s">
        <v>168</v>
      </c>
      <c r="D14" s="35"/>
      <c r="E14" s="37"/>
      <c r="F14" s="36">
        <v>900000000</v>
      </c>
      <c r="G14" s="37"/>
      <c r="H14" s="36">
        <v>1908449678</v>
      </c>
      <c r="I14" s="37"/>
      <c r="J14" s="36">
        <v>96000000</v>
      </c>
      <c r="K14" s="37"/>
      <c r="L14" s="36">
        <v>10012304361</v>
      </c>
      <c r="M14" s="37"/>
      <c r="N14" s="36">
        <v>-1341014327</v>
      </c>
      <c r="O14" s="36"/>
      <c r="P14" s="36">
        <v>0</v>
      </c>
      <c r="Q14" s="36"/>
      <c r="R14" s="36">
        <v>-1622600</v>
      </c>
      <c r="S14" s="36"/>
      <c r="T14" s="36">
        <v>4450692</v>
      </c>
      <c r="U14" s="36"/>
      <c r="V14" s="36">
        <v>-1338186235</v>
      </c>
      <c r="W14" s="36"/>
      <c r="X14" s="36">
        <v>11578567804</v>
      </c>
      <c r="Y14" s="37"/>
      <c r="Z14" s="36">
        <v>31621778</v>
      </c>
      <c r="AA14" s="37"/>
      <c r="AB14" s="36">
        <v>11610189582</v>
      </c>
    </row>
    <row r="15" spans="1:28" ht="27" customHeight="1">
      <c r="A15" s="38" t="s">
        <v>117</v>
      </c>
      <c r="D15" s="35"/>
      <c r="E15" s="36"/>
      <c r="F15" s="36">
        <v>0</v>
      </c>
      <c r="G15" s="36"/>
      <c r="H15" s="36">
        <v>0</v>
      </c>
      <c r="I15" s="36"/>
      <c r="J15" s="36">
        <v>0</v>
      </c>
      <c r="K15" s="36"/>
      <c r="L15" s="36">
        <f>SUM('PL&amp;CF'!I32)</f>
        <v>1803076888</v>
      </c>
      <c r="M15" s="36"/>
      <c r="N15" s="36">
        <v>0</v>
      </c>
      <c r="O15" s="36"/>
      <c r="P15" s="36">
        <v>0</v>
      </c>
      <c r="Q15" s="36"/>
      <c r="R15" s="36">
        <v>0</v>
      </c>
      <c r="S15" s="36"/>
      <c r="T15" s="36">
        <v>0</v>
      </c>
      <c r="U15" s="36"/>
      <c r="V15" s="36">
        <f>SUM(N15:T15)</f>
        <v>0</v>
      </c>
      <c r="W15" s="36"/>
      <c r="X15" s="36">
        <f>SUM(F15:L15,V15)</f>
        <v>1803076888</v>
      </c>
      <c r="Y15" s="36"/>
      <c r="Z15" s="36">
        <f>SUM('PL&amp;CF'!I33)</f>
        <v>3716967</v>
      </c>
      <c r="AA15" s="37"/>
      <c r="AB15" s="36">
        <f t="shared" ref="AB15:AB16" si="0">SUM(X15:Z15)</f>
        <v>1806793855</v>
      </c>
    </row>
    <row r="16" spans="1:28" ht="27" customHeight="1">
      <c r="A16" s="38" t="s">
        <v>77</v>
      </c>
      <c r="D16" s="35"/>
      <c r="E16" s="36"/>
      <c r="F16" s="39">
        <v>0</v>
      </c>
      <c r="G16" s="36"/>
      <c r="H16" s="39">
        <v>0</v>
      </c>
      <c r="I16" s="36"/>
      <c r="J16" s="39">
        <v>0</v>
      </c>
      <c r="K16" s="36"/>
      <c r="L16" s="39">
        <f>SUM('PL&amp;CF'!I66)</f>
        <v>-4128997</v>
      </c>
      <c r="M16" s="36"/>
      <c r="N16" s="39">
        <f>SUM('PL&amp;CF'!I61)</f>
        <v>130755973</v>
      </c>
      <c r="O16" s="36"/>
      <c r="P16" s="39">
        <v>0</v>
      </c>
      <c r="Q16" s="36"/>
      <c r="R16" s="39">
        <v>0</v>
      </c>
      <c r="S16" s="36"/>
      <c r="T16" s="39">
        <v>0</v>
      </c>
      <c r="U16" s="36"/>
      <c r="V16" s="39">
        <f>SUM(N16:T16)</f>
        <v>130755973</v>
      </c>
      <c r="W16" s="36"/>
      <c r="X16" s="39">
        <f>SUM(F16:L16,V16)</f>
        <v>126626976</v>
      </c>
      <c r="Y16" s="36"/>
      <c r="Z16" s="39">
        <v>0</v>
      </c>
      <c r="AA16" s="37"/>
      <c r="AB16" s="39">
        <f t="shared" si="0"/>
        <v>126626976</v>
      </c>
    </row>
    <row r="17" spans="1:28" ht="27" customHeight="1">
      <c r="A17" s="38" t="s">
        <v>78</v>
      </c>
      <c r="D17" s="35"/>
      <c r="E17" s="36"/>
      <c r="F17" s="36">
        <f>SUM(F15:F16)</f>
        <v>0</v>
      </c>
      <c r="G17" s="36"/>
      <c r="H17" s="36">
        <f>SUM(H15:H16)</f>
        <v>0</v>
      </c>
      <c r="I17" s="36"/>
      <c r="J17" s="36">
        <f>SUM(J15:J16)</f>
        <v>0</v>
      </c>
      <c r="K17" s="36"/>
      <c r="L17" s="36">
        <f>SUM(L15:L16)</f>
        <v>1798947891</v>
      </c>
      <c r="M17" s="36"/>
      <c r="N17" s="36">
        <f>SUM(N15:N16)</f>
        <v>130755973</v>
      </c>
      <c r="O17" s="36"/>
      <c r="P17" s="36">
        <f>SUM(P15:P16)</f>
        <v>0</v>
      </c>
      <c r="Q17" s="36"/>
      <c r="R17" s="36">
        <f>SUM(R15:R16)</f>
        <v>0</v>
      </c>
      <c r="S17" s="36"/>
      <c r="T17" s="36">
        <f>SUM(T15:T16)</f>
        <v>0</v>
      </c>
      <c r="U17" s="36"/>
      <c r="V17" s="36">
        <f>SUM(V15:V16)</f>
        <v>130755973</v>
      </c>
      <c r="W17" s="36"/>
      <c r="X17" s="36">
        <f>SUM(X15:X16)</f>
        <v>1929703864</v>
      </c>
      <c r="Y17" s="36"/>
      <c r="Z17" s="36">
        <f>SUM(Z15:Z16)</f>
        <v>3716967</v>
      </c>
      <c r="AA17" s="36"/>
      <c r="AB17" s="36">
        <f>SUM(AB15:AB16)</f>
        <v>1933420831</v>
      </c>
    </row>
    <row r="18" spans="1:28" ht="27" customHeight="1">
      <c r="A18" s="38" t="s">
        <v>199</v>
      </c>
      <c r="D18" s="35"/>
      <c r="E18" s="36"/>
      <c r="F18" s="36">
        <v>0</v>
      </c>
      <c r="G18" s="36"/>
      <c r="H18" s="36">
        <v>0</v>
      </c>
      <c r="I18" s="36"/>
      <c r="J18" s="36">
        <v>0</v>
      </c>
      <c r="K18" s="36"/>
      <c r="L18" s="36">
        <v>-621000000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f t="shared" ref="V18" si="1">SUM(N18:T18)</f>
        <v>0</v>
      </c>
      <c r="W18" s="36"/>
      <c r="X18" s="36">
        <f>F18+H18+J18+L18+V18</f>
        <v>-621000000</v>
      </c>
      <c r="Y18" s="36"/>
      <c r="Z18" s="36">
        <v>-891937</v>
      </c>
      <c r="AA18" s="37"/>
      <c r="AB18" s="36">
        <f>SUM(X18:Z18)</f>
        <v>-621891937</v>
      </c>
    </row>
    <row r="19" spans="1:28" s="41" customFormat="1" ht="27" customHeight="1" thickBot="1">
      <c r="A19" s="40" t="s">
        <v>167</v>
      </c>
      <c r="D19" s="42"/>
      <c r="E19" s="36"/>
      <c r="F19" s="43">
        <f>SUM(F14,F17:F18)</f>
        <v>900000000</v>
      </c>
      <c r="G19" s="36"/>
      <c r="H19" s="43">
        <f>SUM(H14,H17:H18)</f>
        <v>1908449678</v>
      </c>
      <c r="I19" s="36"/>
      <c r="J19" s="43">
        <f>SUM(J14,J17:J18)</f>
        <v>96000000</v>
      </c>
      <c r="K19" s="36"/>
      <c r="L19" s="43">
        <f>SUM(L14,L17:L18)</f>
        <v>11190252252</v>
      </c>
      <c r="M19" s="36"/>
      <c r="N19" s="43">
        <f>SUM(N14,N17:N18)</f>
        <v>-1210258354</v>
      </c>
      <c r="O19" s="36"/>
      <c r="P19" s="43">
        <f>SUM(P14,P17:P18)</f>
        <v>0</v>
      </c>
      <c r="Q19" s="36"/>
      <c r="R19" s="43">
        <f>SUM(R14,R17:R18)</f>
        <v>-1622600</v>
      </c>
      <c r="S19" s="36"/>
      <c r="T19" s="43">
        <f>SUM(T14,T17:T18)</f>
        <v>4450692</v>
      </c>
      <c r="U19" s="36"/>
      <c r="V19" s="43">
        <f>SUM(V14,V17:V18)</f>
        <v>-1207430262</v>
      </c>
      <c r="W19" s="36"/>
      <c r="X19" s="43">
        <f>SUM(X14,X17:X18)</f>
        <v>12887271668</v>
      </c>
      <c r="Y19" s="36"/>
      <c r="Z19" s="43">
        <f>SUM(Z14,Z17:Z18)</f>
        <v>34446808</v>
      </c>
      <c r="AA19" s="36"/>
      <c r="AB19" s="43">
        <f>SUM(AB14,AB17:AB18)</f>
        <v>12921718476</v>
      </c>
    </row>
    <row r="20" spans="1:28" ht="27" customHeight="1" thickTop="1"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</row>
    <row r="21" spans="1:28" ht="27" customHeight="1">
      <c r="A21" s="33" t="s">
        <v>195</v>
      </c>
      <c r="D21" s="35"/>
      <c r="E21" s="37"/>
      <c r="F21" s="36">
        <f>SUM(F19)</f>
        <v>900000000</v>
      </c>
      <c r="G21" s="37"/>
      <c r="H21" s="36">
        <f>SUM(H19)</f>
        <v>1908449678</v>
      </c>
      <c r="I21" s="37"/>
      <c r="J21" s="36">
        <f>SUM(J19)</f>
        <v>96000000</v>
      </c>
      <c r="K21" s="37"/>
      <c r="L21" s="36">
        <f>SUM(L19)</f>
        <v>11190252252</v>
      </c>
      <c r="M21" s="37"/>
      <c r="N21" s="36">
        <f>SUM(N19)</f>
        <v>-1210258354</v>
      </c>
      <c r="O21" s="36"/>
      <c r="P21" s="36">
        <v>0</v>
      </c>
      <c r="Q21" s="36"/>
      <c r="R21" s="36">
        <f>SUM(R19)</f>
        <v>-1622600</v>
      </c>
      <c r="S21" s="36"/>
      <c r="T21" s="36">
        <f>SUM(T19)</f>
        <v>4450692</v>
      </c>
      <c r="U21" s="36"/>
      <c r="V21" s="36">
        <f>SUM(N21:T21)</f>
        <v>-1207430262</v>
      </c>
      <c r="W21" s="36"/>
      <c r="X21" s="36">
        <f>SUM(F21:L21,V21)</f>
        <v>12887271668</v>
      </c>
      <c r="Y21" s="37"/>
      <c r="Z21" s="36">
        <f>SUM(Z19)</f>
        <v>34446808</v>
      </c>
      <c r="AA21" s="37"/>
      <c r="AB21" s="36">
        <f>SUM(X21:Z21)</f>
        <v>12921718476</v>
      </c>
    </row>
    <row r="22" spans="1:28" ht="27" customHeight="1">
      <c r="A22" s="38" t="s">
        <v>117</v>
      </c>
      <c r="D22" s="35"/>
      <c r="E22" s="36"/>
      <c r="F22" s="36">
        <v>0</v>
      </c>
      <c r="G22" s="36"/>
      <c r="H22" s="36">
        <v>0</v>
      </c>
      <c r="I22" s="36"/>
      <c r="J22" s="36">
        <v>0</v>
      </c>
      <c r="K22" s="36"/>
      <c r="L22" s="36">
        <f>'PL&amp;CF'!G32</f>
        <v>2970004154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0</v>
      </c>
      <c r="U22" s="36"/>
      <c r="V22" s="36">
        <f>SUM(N22:T22)</f>
        <v>0</v>
      </c>
      <c r="W22" s="36"/>
      <c r="X22" s="36">
        <f>SUM(F22:L22,V22)</f>
        <v>2970004154</v>
      </c>
      <c r="Y22" s="36"/>
      <c r="Z22" s="36">
        <f>'PL&amp;CF'!G33</f>
        <v>2465361</v>
      </c>
      <c r="AA22" s="37"/>
      <c r="AB22" s="36">
        <f t="shared" ref="AB22:AB23" si="2">SUM(X22:Z22)</f>
        <v>2972469515</v>
      </c>
    </row>
    <row r="23" spans="1:28" ht="27" customHeight="1">
      <c r="A23" s="38" t="s">
        <v>77</v>
      </c>
      <c r="D23" s="35"/>
      <c r="E23" s="36"/>
      <c r="F23" s="39">
        <v>0</v>
      </c>
      <c r="G23" s="36"/>
      <c r="H23" s="39">
        <v>0</v>
      </c>
      <c r="I23" s="36"/>
      <c r="J23" s="39">
        <v>0</v>
      </c>
      <c r="K23" s="36"/>
      <c r="L23" s="39">
        <f>'PL&amp;CF'!G66</f>
        <v>2438169</v>
      </c>
      <c r="M23" s="36"/>
      <c r="N23" s="39">
        <f>'PL&amp;CF'!G56</f>
        <v>159867900</v>
      </c>
      <c r="O23" s="36"/>
      <c r="P23" s="39">
        <f>'PL&amp;CF'!G59</f>
        <v>4563245</v>
      </c>
      <c r="Q23" s="36"/>
      <c r="R23" s="39">
        <v>0</v>
      </c>
      <c r="S23" s="36"/>
      <c r="T23" s="39">
        <v>0</v>
      </c>
      <c r="U23" s="36"/>
      <c r="V23" s="39">
        <f>SUM(N23:T23)</f>
        <v>164431145</v>
      </c>
      <c r="W23" s="36"/>
      <c r="X23" s="39">
        <f>SUM(F23:L23,V23)</f>
        <v>166869314</v>
      </c>
      <c r="Y23" s="36"/>
      <c r="Z23" s="39">
        <v>0</v>
      </c>
      <c r="AA23" s="36"/>
      <c r="AB23" s="39">
        <f t="shared" si="2"/>
        <v>166869314</v>
      </c>
    </row>
    <row r="24" spans="1:28" ht="27" customHeight="1">
      <c r="A24" s="38" t="s">
        <v>78</v>
      </c>
      <c r="D24" s="35"/>
      <c r="E24" s="36"/>
      <c r="F24" s="36">
        <f>SUM(F22:F23)</f>
        <v>0</v>
      </c>
      <c r="G24" s="36"/>
      <c r="H24" s="36">
        <f>SUM(H22:H23)</f>
        <v>0</v>
      </c>
      <c r="I24" s="36"/>
      <c r="J24" s="36">
        <f>SUM(J22:J23)</f>
        <v>0</v>
      </c>
      <c r="K24" s="36"/>
      <c r="L24" s="36">
        <f>SUM(L22:L23)</f>
        <v>2972442323</v>
      </c>
      <c r="M24" s="36"/>
      <c r="N24" s="36">
        <f>SUM(N22:N23)</f>
        <v>159867900</v>
      </c>
      <c r="O24" s="36"/>
      <c r="P24" s="36">
        <f>SUM(P22:P23)</f>
        <v>4563245</v>
      </c>
      <c r="Q24" s="36"/>
      <c r="R24" s="36">
        <f>SUM(R22:R23)</f>
        <v>0</v>
      </c>
      <c r="S24" s="36"/>
      <c r="T24" s="36">
        <f>SUM(T22:T23)</f>
        <v>0</v>
      </c>
      <c r="U24" s="36"/>
      <c r="V24" s="36">
        <f>SUM(V22:V23)</f>
        <v>164431145</v>
      </c>
      <c r="W24" s="36"/>
      <c r="X24" s="36">
        <f>SUM(X22:X23)</f>
        <v>3136873468</v>
      </c>
      <c r="Y24" s="36"/>
      <c r="Z24" s="36">
        <f>SUM(Z22:Z23)</f>
        <v>2465361</v>
      </c>
      <c r="AA24" s="37"/>
      <c r="AB24" s="36">
        <f>SUM(AB22:AB23)</f>
        <v>3139338829</v>
      </c>
    </row>
    <row r="25" spans="1:28" ht="27" customHeight="1">
      <c r="A25" s="38" t="s">
        <v>231</v>
      </c>
      <c r="D25" s="35"/>
      <c r="E25" s="36"/>
      <c r="F25" s="36"/>
      <c r="G25" s="36"/>
      <c r="H25" s="36"/>
      <c r="I25" s="36"/>
      <c r="J25" s="36"/>
      <c r="K25" s="36"/>
    </row>
    <row r="26" spans="1:28" ht="27" customHeight="1">
      <c r="A26" s="38" t="s">
        <v>220</v>
      </c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7"/>
      <c r="AB26" s="36"/>
    </row>
    <row r="27" spans="1:28" ht="27" customHeight="1">
      <c r="A27" s="38" t="s">
        <v>219</v>
      </c>
      <c r="D27" s="35"/>
      <c r="E27" s="36"/>
      <c r="F27" s="36">
        <v>0</v>
      </c>
      <c r="G27" s="36"/>
      <c r="H27" s="36">
        <v>0</v>
      </c>
      <c r="I27" s="36"/>
      <c r="J27" s="36">
        <v>0</v>
      </c>
      <c r="K27" s="36"/>
      <c r="L27" s="36">
        <v>0</v>
      </c>
      <c r="M27" s="36"/>
      <c r="N27" s="36">
        <v>0</v>
      </c>
      <c r="O27" s="36"/>
      <c r="P27" s="36">
        <v>0</v>
      </c>
      <c r="Q27" s="36"/>
      <c r="R27" s="36">
        <v>0</v>
      </c>
      <c r="S27" s="36"/>
      <c r="T27" s="36">
        <v>0</v>
      </c>
      <c r="U27" s="36"/>
      <c r="V27" s="36">
        <v>0</v>
      </c>
      <c r="W27" s="36"/>
      <c r="X27" s="36">
        <v>0</v>
      </c>
      <c r="Y27" s="36"/>
      <c r="Z27" s="36">
        <v>25083125</v>
      </c>
      <c r="AA27" s="37"/>
      <c r="AB27" s="36">
        <f>SUM(X27:Z27)</f>
        <v>25083125</v>
      </c>
    </row>
    <row r="28" spans="1:28" ht="27" customHeight="1">
      <c r="A28" s="38" t="s">
        <v>199</v>
      </c>
      <c r="D28" s="35"/>
      <c r="E28" s="36"/>
      <c r="F28" s="36">
        <v>0</v>
      </c>
      <c r="G28" s="36"/>
      <c r="H28" s="36">
        <v>0</v>
      </c>
      <c r="I28" s="36"/>
      <c r="J28" s="36">
        <v>0</v>
      </c>
      <c r="K28" s="36"/>
      <c r="L28" s="36">
        <v>-747000000</v>
      </c>
      <c r="M28" s="36"/>
      <c r="N28" s="36">
        <v>0</v>
      </c>
      <c r="O28" s="36"/>
      <c r="P28" s="36">
        <v>0</v>
      </c>
      <c r="Q28" s="36"/>
      <c r="R28" s="36">
        <v>0</v>
      </c>
      <c r="S28" s="36"/>
      <c r="T28" s="36">
        <v>0</v>
      </c>
      <c r="U28" s="36"/>
      <c r="V28" s="36">
        <f t="shared" ref="V28" si="3">SUM(N28:T28)</f>
        <v>0</v>
      </c>
      <c r="W28" s="36"/>
      <c r="X28" s="36">
        <f>F28+H28+J28+L28+V28</f>
        <v>-747000000</v>
      </c>
      <c r="Y28" s="36"/>
      <c r="Z28" s="36">
        <v>0</v>
      </c>
      <c r="AA28" s="37"/>
      <c r="AB28" s="36">
        <f>SUM(X28:Z28)</f>
        <v>-747000000</v>
      </c>
    </row>
    <row r="29" spans="1:28" s="41" customFormat="1" ht="27" customHeight="1" thickBot="1">
      <c r="A29" s="40" t="s">
        <v>196</v>
      </c>
      <c r="D29" s="42"/>
      <c r="E29" s="36"/>
      <c r="F29" s="43">
        <f>SUM(F21,F24:F28)</f>
        <v>900000000</v>
      </c>
      <c r="G29" s="36"/>
      <c r="H29" s="43">
        <f>SUM(H21,H24:H28)</f>
        <v>1908449678</v>
      </c>
      <c r="I29" s="36"/>
      <c r="J29" s="43">
        <f>SUM(J21,J24:J28)</f>
        <v>96000000</v>
      </c>
      <c r="K29" s="36"/>
      <c r="L29" s="43">
        <f>SUM(L21,L24:L28)</f>
        <v>13415694575</v>
      </c>
      <c r="M29" s="36"/>
      <c r="N29" s="43">
        <f>SUM(N21,N24:N28)</f>
        <v>-1050390454</v>
      </c>
      <c r="O29" s="36"/>
      <c r="P29" s="43">
        <f>SUM(P21,P24:P28)</f>
        <v>4563245</v>
      </c>
      <c r="Q29" s="36"/>
      <c r="R29" s="43">
        <f>SUM(R21,R24:R28)</f>
        <v>-1622600</v>
      </c>
      <c r="S29" s="36"/>
      <c r="T29" s="43">
        <f>SUM(T21,T24:T28)</f>
        <v>4450692</v>
      </c>
      <c r="U29" s="36"/>
      <c r="V29" s="43">
        <f>SUM(V21,V24:V28)</f>
        <v>-1042999117</v>
      </c>
      <c r="W29" s="36"/>
      <c r="X29" s="43">
        <f>SUM(X21,X24:X28)</f>
        <v>15277145136</v>
      </c>
      <c r="Y29" s="36"/>
      <c r="Z29" s="43">
        <f>SUM(Z21,Z24:Z28)</f>
        <v>61995294</v>
      </c>
      <c r="AA29" s="36"/>
      <c r="AB29" s="43">
        <f>SUM(AB21,AB24:AB28)</f>
        <v>15339140430</v>
      </c>
    </row>
    <row r="30" spans="1:28" ht="27" customHeight="1" thickTop="1">
      <c r="E30" s="37"/>
      <c r="F30" s="37">
        <f>+F19-BS!I74</f>
        <v>0</v>
      </c>
      <c r="G30" s="37"/>
      <c r="H30" s="37">
        <f>+H19-BS!I75</f>
        <v>0</v>
      </c>
      <c r="I30" s="37"/>
      <c r="J30" s="37">
        <f>+J19-BS!I77</f>
        <v>0</v>
      </c>
      <c r="K30" s="37"/>
      <c r="L30" s="37">
        <f>+L19-BS!I78</f>
        <v>0</v>
      </c>
      <c r="M30" s="37"/>
      <c r="N30" s="37"/>
      <c r="O30" s="37"/>
      <c r="P30" s="37"/>
      <c r="Q30" s="37"/>
      <c r="R30" s="37"/>
      <c r="S30" s="37"/>
      <c r="T30" s="37"/>
      <c r="U30" s="37"/>
      <c r="V30" s="37">
        <f>+V19-BS!I79</f>
        <v>0</v>
      </c>
      <c r="W30" s="37"/>
      <c r="X30" s="37">
        <f>+X19-BS!I80</f>
        <v>0</v>
      </c>
      <c r="Y30" s="37"/>
      <c r="Z30" s="37">
        <f>+Z19-BS!I81</f>
        <v>0</v>
      </c>
      <c r="AA30" s="37"/>
      <c r="AB30" s="37">
        <f>+AB19-BS!I82</f>
        <v>0</v>
      </c>
    </row>
    <row r="31" spans="1:28" s="52" customFormat="1" ht="27" customHeight="1">
      <c r="E31" s="53"/>
      <c r="F31" s="53">
        <f>F29-BS!G74</f>
        <v>0</v>
      </c>
      <c r="G31" s="53"/>
      <c r="H31" s="53">
        <f>H29-BS!G75</f>
        <v>0</v>
      </c>
      <c r="I31" s="53"/>
      <c r="J31" s="53">
        <f>+J29-BS!G77</f>
        <v>0</v>
      </c>
      <c r="K31" s="53"/>
      <c r="L31" s="53">
        <f>+L29-BS!G78</f>
        <v>0</v>
      </c>
      <c r="M31" s="53"/>
      <c r="N31" s="53"/>
      <c r="O31" s="53"/>
      <c r="P31" s="53"/>
      <c r="Q31" s="53"/>
      <c r="R31" s="53"/>
      <c r="S31" s="53"/>
      <c r="T31" s="53"/>
      <c r="U31" s="53"/>
      <c r="V31" s="53">
        <f>+V29-BS!G79</f>
        <v>0</v>
      </c>
      <c r="W31" s="53"/>
      <c r="X31" s="53">
        <f>+X29-BS!G80</f>
        <v>0</v>
      </c>
      <c r="Y31" s="53"/>
      <c r="Z31" s="53">
        <f>+Z29-BS!G81</f>
        <v>0</v>
      </c>
      <c r="AA31" s="53"/>
      <c r="AB31" s="53">
        <f>+AB29-BS!G82</f>
        <v>0</v>
      </c>
    </row>
    <row r="32" spans="1:28" ht="27" customHeight="1">
      <c r="A32" s="22" t="s">
        <v>14</v>
      </c>
    </row>
  </sheetData>
  <mergeCells count="6">
    <mergeCell ref="F5:AB5"/>
    <mergeCell ref="F6:X6"/>
    <mergeCell ref="J10:L10"/>
    <mergeCell ref="N7:V7"/>
    <mergeCell ref="N9:P9"/>
    <mergeCell ref="N8:P8"/>
  </mergeCells>
  <printOptions horizontalCentered="1"/>
  <pageMargins left="0.19685039370078741" right="0.19685039370078741" top="0.98425196850393704" bottom="0.31496062992125984" header="0.31496062992125984" footer="0.31496062992125984"/>
  <pageSetup paperSize="9" scale="4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showGridLines="0" topLeftCell="A19" zoomScale="55" zoomScaleNormal="55" zoomScaleSheetLayoutView="55" workbookViewId="0">
      <selection activeCell="V25" sqref="V25"/>
    </sheetView>
  </sheetViews>
  <sheetFormatPr defaultColWidth="9.28515625" defaultRowHeight="24" customHeight="1"/>
  <cols>
    <col min="1" max="1" width="9.28515625" style="10"/>
    <col min="2" max="2" width="13.7109375" style="10" customWidth="1"/>
    <col min="3" max="3" width="20.5703125" style="10" customWidth="1"/>
    <col min="4" max="4" width="1.7109375" style="10" customWidth="1"/>
    <col min="5" max="5" width="18.7109375" style="10" customWidth="1"/>
    <col min="6" max="6" width="1.7109375" style="10" customWidth="1"/>
    <col min="7" max="7" width="18.7109375" style="10" customWidth="1"/>
    <col min="8" max="8" width="1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1.7109375" style="10" customWidth="1"/>
    <col min="13" max="13" width="18.7109375" style="10" customWidth="1"/>
    <col min="14" max="14" width="1.7109375" style="10" customWidth="1"/>
    <col min="15" max="16384" width="9.28515625" style="10"/>
  </cols>
  <sheetData>
    <row r="1" spans="1:13" ht="24" customHeight="1">
      <c r="A1" s="55" t="s">
        <v>57</v>
      </c>
    </row>
    <row r="2" spans="1:13" ht="24" customHeight="1">
      <c r="A2" s="55" t="s">
        <v>134</v>
      </c>
    </row>
    <row r="3" spans="1:13" ht="24" customHeight="1">
      <c r="A3" s="55" t="s">
        <v>193</v>
      </c>
    </row>
    <row r="4" spans="1:13" ht="24" customHeight="1">
      <c r="M4" s="85" t="s">
        <v>1</v>
      </c>
    </row>
    <row r="5" spans="1:13" ht="24" customHeight="1">
      <c r="A5" s="90"/>
      <c r="B5" s="90"/>
      <c r="C5" s="90"/>
      <c r="D5" s="90"/>
      <c r="E5" s="102" t="s">
        <v>3</v>
      </c>
      <c r="F5" s="102"/>
      <c r="G5" s="102"/>
      <c r="H5" s="102"/>
      <c r="I5" s="102"/>
      <c r="J5" s="102"/>
      <c r="K5" s="102"/>
      <c r="L5" s="102"/>
      <c r="M5" s="102"/>
    </row>
    <row r="6" spans="1:13" ht="24" customHeight="1">
      <c r="A6" s="90"/>
      <c r="B6" s="90"/>
      <c r="C6" s="90"/>
      <c r="D6" s="90"/>
      <c r="E6" s="90" t="s">
        <v>58</v>
      </c>
      <c r="F6" s="90"/>
      <c r="G6" s="90"/>
      <c r="I6" s="103" t="s">
        <v>27</v>
      </c>
      <c r="J6" s="103"/>
      <c r="K6" s="103"/>
      <c r="M6" s="90"/>
    </row>
    <row r="7" spans="1:13" ht="24" customHeight="1">
      <c r="A7" s="90"/>
      <c r="B7" s="90"/>
      <c r="C7" s="90"/>
      <c r="D7" s="90"/>
      <c r="E7" s="81" t="s">
        <v>97</v>
      </c>
      <c r="F7" s="90"/>
      <c r="G7" s="90"/>
      <c r="I7" s="81" t="s">
        <v>59</v>
      </c>
      <c r="J7" s="90"/>
      <c r="K7" s="90"/>
      <c r="M7" s="90"/>
    </row>
    <row r="8" spans="1:13" ht="26.1" customHeight="1">
      <c r="A8" s="90"/>
      <c r="B8" s="90"/>
      <c r="C8" s="90"/>
      <c r="D8" s="56"/>
      <c r="E8" s="92" t="s">
        <v>61</v>
      </c>
      <c r="F8" s="90"/>
      <c r="G8" s="92" t="s">
        <v>26</v>
      </c>
      <c r="I8" s="92" t="s">
        <v>111</v>
      </c>
      <c r="J8" s="90"/>
      <c r="K8" s="92" t="s">
        <v>63</v>
      </c>
      <c r="M8" s="92" t="s">
        <v>64</v>
      </c>
    </row>
    <row r="9" spans="1:13" ht="24" customHeight="1">
      <c r="A9" s="9" t="s">
        <v>168</v>
      </c>
      <c r="D9" s="11"/>
      <c r="E9" s="84">
        <v>900000000</v>
      </c>
      <c r="F9" s="84"/>
      <c r="G9" s="84">
        <v>1908449678</v>
      </c>
      <c r="H9" s="84"/>
      <c r="I9" s="84">
        <v>96000000</v>
      </c>
      <c r="J9" s="81"/>
      <c r="K9" s="84">
        <v>839954267</v>
      </c>
      <c r="L9" s="81"/>
      <c r="M9" s="84">
        <v>3744403945</v>
      </c>
    </row>
    <row r="10" spans="1:13" ht="24" customHeight="1">
      <c r="A10" s="1" t="s">
        <v>117</v>
      </c>
      <c r="D10" s="11"/>
      <c r="E10" s="84">
        <v>0</v>
      </c>
      <c r="F10" s="84"/>
      <c r="G10" s="84">
        <v>0</v>
      </c>
      <c r="H10" s="84"/>
      <c r="I10" s="84">
        <v>0</v>
      </c>
      <c r="J10" s="81"/>
      <c r="K10" s="81">
        <f>SUM('PL&amp;CF'!M29)</f>
        <v>810896854</v>
      </c>
      <c r="L10" s="81"/>
      <c r="M10" s="81">
        <f>SUM(E10:K10)</f>
        <v>810896854</v>
      </c>
    </row>
    <row r="11" spans="1:13" ht="24" customHeight="1">
      <c r="A11" s="1" t="s">
        <v>77</v>
      </c>
      <c r="D11" s="11"/>
      <c r="E11" s="5">
        <v>0</v>
      </c>
      <c r="F11" s="84"/>
      <c r="G11" s="5">
        <v>0</v>
      </c>
      <c r="H11" s="84"/>
      <c r="I11" s="5">
        <v>0</v>
      </c>
      <c r="J11" s="81"/>
      <c r="K11" s="92">
        <f>SUM('PL&amp;CF'!M67)</f>
        <v>-3061116</v>
      </c>
      <c r="L11" s="81"/>
      <c r="M11" s="92">
        <f>SUM(E11:K11)</f>
        <v>-3061116</v>
      </c>
    </row>
    <row r="12" spans="1:13" ht="24" customHeight="1">
      <c r="A12" s="1" t="s">
        <v>78</v>
      </c>
      <c r="D12" s="11"/>
      <c r="E12" s="84">
        <f>SUM(E10:E11)</f>
        <v>0</v>
      </c>
      <c r="F12" s="84"/>
      <c r="G12" s="84">
        <f>SUM(G10:G11)</f>
        <v>0</v>
      </c>
      <c r="H12" s="84"/>
      <c r="I12" s="84">
        <f>SUM(I10:I11)</f>
        <v>0</v>
      </c>
      <c r="J12" s="81"/>
      <c r="K12" s="84">
        <f>SUM(K10:K11)</f>
        <v>807835738</v>
      </c>
      <c r="L12" s="81"/>
      <c r="M12" s="84">
        <f>SUM(M10:M11)</f>
        <v>807835738</v>
      </c>
    </row>
    <row r="13" spans="1:13" ht="24" customHeight="1">
      <c r="A13" s="1" t="s">
        <v>199</v>
      </c>
      <c r="D13" s="11"/>
      <c r="E13" s="84">
        <v>0</v>
      </c>
      <c r="F13" s="84"/>
      <c r="G13" s="84">
        <v>0</v>
      </c>
      <c r="H13" s="84"/>
      <c r="I13" s="84">
        <v>0</v>
      </c>
      <c r="J13" s="81"/>
      <c r="K13" s="84">
        <v>-621000000</v>
      </c>
      <c r="L13" s="81"/>
      <c r="M13" s="84">
        <f>SUM(E13:K13)</f>
        <v>-621000000</v>
      </c>
    </row>
    <row r="14" spans="1:13" ht="24" customHeight="1" thickBot="1">
      <c r="A14" s="12" t="s">
        <v>167</v>
      </c>
      <c r="B14" s="13"/>
      <c r="C14" s="13"/>
      <c r="D14" s="14"/>
      <c r="E14" s="15">
        <f>SUM(E9,E12:E13)</f>
        <v>900000000</v>
      </c>
      <c r="F14" s="81"/>
      <c r="G14" s="15">
        <f>SUM(G9,G12:G13)</f>
        <v>1908449678</v>
      </c>
      <c r="H14" s="81"/>
      <c r="I14" s="15">
        <f>SUM(I9,I12:I13)</f>
        <v>96000000</v>
      </c>
      <c r="J14" s="81"/>
      <c r="K14" s="15">
        <f>SUM(K9,K12:K13)</f>
        <v>1026790005</v>
      </c>
      <c r="L14" s="81"/>
      <c r="M14" s="15">
        <f>SUM(M9,M12:M13)</f>
        <v>3931239683</v>
      </c>
    </row>
    <row r="15" spans="1:13" ht="24" customHeight="1" thickTop="1">
      <c r="A15" s="1"/>
    </row>
    <row r="16" spans="1:13" ht="24" customHeight="1">
      <c r="A16" s="9" t="s">
        <v>195</v>
      </c>
      <c r="D16" s="11"/>
      <c r="E16" s="81">
        <f>SUM(E14)</f>
        <v>900000000</v>
      </c>
      <c r="F16" s="90"/>
      <c r="G16" s="81">
        <f>SUM(G14)</f>
        <v>1908449678</v>
      </c>
      <c r="H16" s="90"/>
      <c r="I16" s="81">
        <f>SUM(I14)</f>
        <v>96000000</v>
      </c>
      <c r="J16" s="90"/>
      <c r="K16" s="81">
        <f>SUM(K14)</f>
        <v>1026790005</v>
      </c>
      <c r="L16" s="90"/>
      <c r="M16" s="81">
        <f>SUM(E16:K16)</f>
        <v>3931239683</v>
      </c>
    </row>
    <row r="17" spans="1:13" ht="24" customHeight="1">
      <c r="A17" s="1" t="s">
        <v>117</v>
      </c>
      <c r="D17" s="11"/>
      <c r="E17" s="84">
        <v>0</v>
      </c>
      <c r="F17" s="84"/>
      <c r="G17" s="84">
        <v>0</v>
      </c>
      <c r="H17" s="84"/>
      <c r="I17" s="84">
        <v>0</v>
      </c>
      <c r="J17" s="81"/>
      <c r="K17" s="81">
        <f>'PL&amp;CF'!K29</f>
        <v>659970584</v>
      </c>
      <c r="L17" s="81"/>
      <c r="M17" s="81">
        <f>SUM(E17:K17)</f>
        <v>659970584</v>
      </c>
    </row>
    <row r="18" spans="1:13" ht="24" customHeight="1">
      <c r="A18" s="1" t="s">
        <v>77</v>
      </c>
      <c r="D18" s="11"/>
      <c r="E18" s="5">
        <v>0</v>
      </c>
      <c r="F18" s="84"/>
      <c r="G18" s="5">
        <v>0</v>
      </c>
      <c r="H18" s="84"/>
      <c r="I18" s="5">
        <v>0</v>
      </c>
      <c r="J18" s="81"/>
      <c r="K18" s="92">
        <f>'PL&amp;CF'!K64</f>
        <v>0</v>
      </c>
      <c r="L18" s="81"/>
      <c r="M18" s="92">
        <f>SUM(E18:K18)</f>
        <v>0</v>
      </c>
    </row>
    <row r="19" spans="1:13" ht="24" customHeight="1">
      <c r="A19" s="1" t="s">
        <v>78</v>
      </c>
      <c r="D19" s="11"/>
      <c r="E19" s="84">
        <f>SUM(E17:E18)</f>
        <v>0</v>
      </c>
      <c r="F19" s="84"/>
      <c r="G19" s="84">
        <f>SUM(G17:G18)</f>
        <v>0</v>
      </c>
      <c r="H19" s="84"/>
      <c r="I19" s="84">
        <f>SUM(I17:I18)</f>
        <v>0</v>
      </c>
      <c r="J19" s="81"/>
      <c r="K19" s="84">
        <f>SUM(K17:K18)</f>
        <v>659970584</v>
      </c>
      <c r="L19" s="81"/>
      <c r="M19" s="84">
        <f>SUM(M17:M18)</f>
        <v>659970584</v>
      </c>
    </row>
    <row r="20" spans="1:13" ht="24" customHeight="1">
      <c r="A20" s="1" t="s">
        <v>199</v>
      </c>
      <c r="D20" s="11"/>
      <c r="E20" s="84">
        <v>0</v>
      </c>
      <c r="F20" s="84"/>
      <c r="G20" s="84">
        <v>0</v>
      </c>
      <c r="H20" s="84"/>
      <c r="I20" s="84">
        <v>0</v>
      </c>
      <c r="J20" s="81"/>
      <c r="K20" s="84">
        <v>-747000000</v>
      </c>
      <c r="L20" s="81"/>
      <c r="M20" s="84">
        <f>SUM(E20:K20)</f>
        <v>-747000000</v>
      </c>
    </row>
    <row r="21" spans="1:13" ht="24" customHeight="1" thickBot="1">
      <c r="A21" s="12" t="s">
        <v>196</v>
      </c>
      <c r="B21" s="13"/>
      <c r="C21" s="13"/>
      <c r="D21" s="14"/>
      <c r="E21" s="15">
        <f>SUM(E16,E19:E20)</f>
        <v>900000000</v>
      </c>
      <c r="F21" s="81"/>
      <c r="G21" s="15">
        <f>SUM(G16,G19:G20)</f>
        <v>1908449678</v>
      </c>
      <c r="H21" s="81"/>
      <c r="I21" s="15">
        <f>SUM(I16,I19:I20)</f>
        <v>96000000</v>
      </c>
      <c r="J21" s="81"/>
      <c r="K21" s="15">
        <f>SUM(K16,K19:K20)</f>
        <v>939760589</v>
      </c>
      <c r="L21" s="81"/>
      <c r="M21" s="15">
        <f>SUM(M16,M19:M20)</f>
        <v>3844210267</v>
      </c>
    </row>
    <row r="22" spans="1:13" ht="24" customHeight="1" thickTop="1">
      <c r="A22" s="1"/>
      <c r="E22" s="10">
        <f>E14-BS!M74</f>
        <v>0</v>
      </c>
      <c r="G22" s="10">
        <f>G16-BS!M75</f>
        <v>0</v>
      </c>
      <c r="I22" s="10">
        <f>I16-BS!M77</f>
        <v>0</v>
      </c>
      <c r="K22" s="10">
        <f>K16-BS!M78</f>
        <v>0</v>
      </c>
      <c r="M22" s="10">
        <f>M16-BS!M80</f>
        <v>0</v>
      </c>
    </row>
    <row r="23" spans="1:13" ht="24" customHeight="1">
      <c r="A23" s="1"/>
      <c r="E23" s="10">
        <f>BS!K74-E21</f>
        <v>0</v>
      </c>
      <c r="G23" s="10">
        <f>BS!K75-G21</f>
        <v>0</v>
      </c>
      <c r="I23" s="10">
        <f>BS!K77-I21</f>
        <v>0</v>
      </c>
      <c r="K23" s="10">
        <f>BS!K78-K21</f>
        <v>0</v>
      </c>
      <c r="M23" s="10">
        <f>BS!K80-M21</f>
        <v>0</v>
      </c>
    </row>
    <row r="24" spans="1:13" ht="24" customHeight="1">
      <c r="A24" s="1" t="s">
        <v>14</v>
      </c>
    </row>
    <row r="76" spans="7:11" ht="24" customHeight="1">
      <c r="G76" s="10">
        <v>6256455057</v>
      </c>
      <c r="K76" s="10">
        <v>497253041</v>
      </c>
    </row>
  </sheetData>
  <mergeCells count="2">
    <mergeCell ref="E5:M5"/>
    <mergeCell ref="I6:K6"/>
  </mergeCells>
  <printOptions horizontalCentered="1"/>
  <pageMargins left="0.74803149606299213" right="0.74803149606299213" top="0.78740157480314965" bottom="0.31496062992125984" header="0.19685039370078741" footer="0.19685039370078741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CE-Conso</vt:lpstr>
      <vt:lpstr>CE-TheCom</vt:lpstr>
      <vt:lpstr>BS!Print_Area</vt:lpstr>
      <vt:lpstr>'CE-Conso'!Print_Area</vt:lpstr>
      <vt:lpstr>'CE-TheCom'!Print_Area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kittima</cp:lastModifiedBy>
  <cp:lastPrinted>2021-05-21T06:34:22Z</cp:lastPrinted>
  <dcterms:created xsi:type="dcterms:W3CDTF">2010-04-01T04:08:04Z</dcterms:created>
  <dcterms:modified xsi:type="dcterms:W3CDTF">2021-05-24T05:48:10Z</dcterms:modified>
</cp:coreProperties>
</file>