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D:\MAI\01. My JOB\STAR\2021\Star_FS_03.31.21_Final\FS_STAR_03.31.21_THAI\"/>
    </mc:Choice>
  </mc:AlternateContent>
  <xr:revisionPtr revIDLastSave="0" documentId="13_ncr:1_{081D2AE8-63B7-46B6-9643-A667326D37E9}" xr6:coauthVersionLast="46" xr6:coauthVersionMax="46" xr10:uidLastSave="{00000000-0000-0000-0000-000000000000}"/>
  <bookViews>
    <workbookView xWindow="-108" yWindow="-108" windowWidth="23256" windowHeight="12576" tabRatio="625" activeTab="4" xr2:uid="{00000000-000D-0000-FFFF-FFFF00000000}"/>
  </bookViews>
  <sheets>
    <sheet name="BS-T" sheetId="11" r:id="rId1"/>
    <sheet name="PL-T" sheetId="25" r:id="rId2"/>
    <sheet name="CE Conso-T" sheetId="26" r:id="rId3"/>
    <sheet name="CE- Company-T" sheetId="27" r:id="rId4"/>
    <sheet name="CF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s" localSheetId="3">#REF!</definedName>
    <definedName name="\s" localSheetId="2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1">[2]เงินกู้ธนชาติ!$G$2</definedName>
    <definedName name="_h2">[3]เงินกู้ธนชาติ!$G$2</definedName>
    <definedName name="_LA65536" localSheetId="3">#REF!</definedName>
    <definedName name="_LA65536" localSheetId="2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1">#REF!</definedName>
    <definedName name="_MA65536">#REF!</definedName>
    <definedName name="_Order1" hidden="1">255</definedName>
    <definedName name="_Order2" hidden="1">255</definedName>
    <definedName name="_SCB1">'[4]SCB 1 - Current'!$F$10</definedName>
    <definedName name="_SCB2">'[4]SCB 2 - Current'!$F$11</definedName>
    <definedName name="_Us1" localSheetId="3">#REF!</definedName>
    <definedName name="_Us1" localSheetId="2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1">#REF!</definedName>
    <definedName name="_ZA65536">#REF!</definedName>
    <definedName name="a" localSheetId="3">'[5]TrialBalance Q3-2002'!$A$1:$H$301</definedName>
    <definedName name="a" localSheetId="2">'[5]TrialBalance Q3-2002'!$A$1:$H$301</definedName>
    <definedName name="a" localSheetId="1">'[5]TrialBalance Q3-2002'!$A$1:$H$301</definedName>
    <definedName name="a">'[6]TrialBalance Q3-2002'!$A$1:$H$301</definedName>
    <definedName name="aa" localSheetId="3">'[7]Trial Balance'!$A$1:$H$65536</definedName>
    <definedName name="aa" localSheetId="2">'[7]Trial Balance'!$A$1:$H$65536</definedName>
    <definedName name="aa" localSheetId="1">'[7]Trial Balance'!$A$1:$H$65536</definedName>
    <definedName name="aa">'[8]Trial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'[9]Trial Balance'!$A$1:$H$65536</definedName>
    <definedName name="aaaaaa" localSheetId="2">'[9]Trial Balance'!$A$1:$H$65536</definedName>
    <definedName name="aaaaaa" localSheetId="1">'[9]Trial Balance'!$A$1:$H$65536</definedName>
    <definedName name="aaaaaa">'[10]Trial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1">#REF!</definedName>
    <definedName name="Amount">#REF!</definedName>
    <definedName name="Apr_Building" localSheetId="3">[11]BUILD95!$AE$9:$AE$17</definedName>
    <definedName name="Apr_Building" localSheetId="2">[11]BUILD95!$AE$9:$AE$17</definedName>
    <definedName name="Apr_Building" localSheetId="1">[11]BUILD95!$AE$9:$AE$17</definedName>
    <definedName name="Apr_Building">[12]BUILD95!$AE$9:$AE$17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[11]BUILD95!$I$9:$I$17</definedName>
    <definedName name="AssetCode_Building" localSheetId="2">[11]BUILD95!$I$9:$I$17</definedName>
    <definedName name="AssetCode_Building" localSheetId="1">[11]BUILD95!$I$9:$I$17</definedName>
    <definedName name="AssetCode_Building">[12]BUILD95!$I$9:$I$17</definedName>
    <definedName name="Asstes" localSheetId="3">#REF!</definedName>
    <definedName name="Asstes" localSheetId="2">#REF!</definedName>
    <definedName name="Asstes" localSheetId="1">#REF!</definedName>
    <definedName name="Asstes">#REF!</definedName>
    <definedName name="Aug_Building" localSheetId="3">[11]BUILD95!$AI$9:$AI$17</definedName>
    <definedName name="Aug_Building" localSheetId="2">[11]BUILD95!$AI$9:$AI$17</definedName>
    <definedName name="Aug_Building" localSheetId="1">[11]BUILD95!$AI$9:$AI$17</definedName>
    <definedName name="Aug_Building">[12]BUILD95!$AI$9:$AI$17</definedName>
    <definedName name="BasedOn" localSheetId="3">#REF!</definedName>
    <definedName name="BasedOn" localSheetId="2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'[13]ADJ - RATE'!#REF!</definedName>
    <definedName name="BBL" localSheetId="2">'[13]ADJ - RATE'!#REF!</definedName>
    <definedName name="BBL" localSheetId="1">'[13]ADJ - RATE'!#REF!</definedName>
    <definedName name="BBL">'[13]ADJ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1">#REF!</definedName>
    <definedName name="cost_per_unit">#REF!</definedName>
    <definedName name="Cur_AccDepre_Building" localSheetId="3">[11]BUILD95!$AQ$9:$AQ$17</definedName>
    <definedName name="Cur_AccDepre_Building" localSheetId="2">[11]BUILD95!$AQ$9:$AQ$17</definedName>
    <definedName name="Cur_AccDepre_Building" localSheetId="1">[11]BUILD95!$AQ$9:$AQ$17</definedName>
    <definedName name="Cur_AccDepre_Building">[12]BUILD95!$AQ$9:$AQ$17</definedName>
    <definedName name="Cur_NBV_Building" localSheetId="3">[11]BUILD95!$AR$9:$AR$17</definedName>
    <definedName name="Cur_NBV_Building" localSheetId="2">[11]BUILD95!$AR$9:$AR$17</definedName>
    <definedName name="Cur_NBV_Building" localSheetId="1">[11]BUILD95!$AR$9:$AR$17</definedName>
    <definedName name="Cur_NBV_Building">[12]BUILD95!$AR$9:$AR$17</definedName>
    <definedName name="CY_Accounts_Receivable" localSheetId="3">#REF!</definedName>
    <definedName name="CY_Accounts_Receivable" localSheetId="2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1">#REF!</definedName>
    <definedName name="CY_Working_Capital">#REF!</definedName>
    <definedName name="D_Purchased_Vehicles" localSheetId="3">'[14]K-5'!#REF!</definedName>
    <definedName name="D_Purchased_Vehicles" localSheetId="2">'[14]K-5'!#REF!</definedName>
    <definedName name="D_Purchased_Vehicles" localSheetId="1">'[14]K-5'!#REF!</definedName>
    <definedName name="D_Purchased_Vehicles">'[15]K-5'!#REF!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E" localSheetId="3">[16]เงินกู้ธนชาติ!$G$2</definedName>
    <definedName name="DATE" localSheetId="2">[16]เงินกู้ธนชาติ!$G$2</definedName>
    <definedName name="DATE" localSheetId="1">[16]เงินกู้ธนชาติ!$G$2</definedName>
    <definedName name="DATE">[17]เงินกู้ธนชาติ!$G$2</definedName>
    <definedName name="dd" localSheetId="3">'[18]เงินกู้ MGC'!$E$17</definedName>
    <definedName name="dd" localSheetId="2">'[18]เงินกู้ MGC'!$E$17</definedName>
    <definedName name="dd" localSheetId="1">'[18]เงินกู้ MGC'!$E$17</definedName>
    <definedName name="dd">'[19]เงินกู้ MGC'!$E$17</definedName>
    <definedName name="Dec_Building" localSheetId="3">[11]BUILD95!$AM$9:$AM$17</definedName>
    <definedName name="Dec_Building" localSheetId="2">[11]BUILD95!$AM$9:$AM$17</definedName>
    <definedName name="Dec_Building" localSheetId="1">[11]BUILD95!$AM$9:$AM$17</definedName>
    <definedName name="Dec_Building">[12]BUILD95!$AM$9:$AM$17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[11]BUILD95!$AA$9:$AA$17</definedName>
    <definedName name="Depre_Building" localSheetId="2">[11]BUILD95!$AA$9:$AA$17</definedName>
    <definedName name="Depre_Building" localSheetId="1">[11]BUILD95!$AA$9:$AA$17</definedName>
    <definedName name="Depre_Building">[12]BUILD95!$AA$9:$AA$17</definedName>
    <definedName name="description" localSheetId="3">#REF!</definedName>
    <definedName name="description" localSheetId="2">#REF!</definedName>
    <definedName name="description" localSheetId="1">#REF!</definedName>
    <definedName name="description">#REF!</definedName>
    <definedName name="DKK">'[20]ADJ - RATE'!$B$4</definedName>
    <definedName name="er" localSheetId="3">#REF!</definedName>
    <definedName name="er" localSheetId="2">#REF!</definedName>
    <definedName name="er" localSheetId="1">#REF!</definedName>
    <definedName name="er">#REF!</definedName>
    <definedName name="Feb_Building" localSheetId="3">[11]BUILD95!$AC$9:$AC$17</definedName>
    <definedName name="Feb_Building" localSheetId="2">[11]BUILD95!$AC$9:$AC$17</definedName>
    <definedName name="Feb_Building" localSheetId="1">[11]BUILD95!$AC$9:$AC$17</definedName>
    <definedName name="Feb_Building">[12]BUILD95!$AC$9:$AC$17</definedName>
    <definedName name="fre" localSheetId="3">#REF!</definedName>
    <definedName name="fre" localSheetId="2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1">#REF!</definedName>
    <definedName name="Gร65536">#REF!</definedName>
    <definedName name="h" localSheetId="3">[21]เงินกู้ธนชาติ!$G$2</definedName>
    <definedName name="h" localSheetId="2">[21]เงินกู้ธนชาติ!$G$2</definedName>
    <definedName name="h" localSheetId="1">[21]เงินกู้ธนชาติ!$G$2</definedName>
    <definedName name="h">[22]เงินกู้ธนชาติ!$G$2</definedName>
    <definedName name="Header_Row">ROW(#REF!)</definedName>
    <definedName name="Heading" localSheetId="3">#REF!</definedName>
    <definedName name="Heading" localSheetId="2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'[13]ADJ - RATE'!#REF!</definedName>
    <definedName name="HSCB" localSheetId="2">'[13]ADJ - RATE'!#REF!</definedName>
    <definedName name="HSCB" localSheetId="1">'[13]ADJ - RATE'!#REF!</definedName>
    <definedName name="HSCB">'[13]ADJ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1">#REF!</definedName>
    <definedName name="InputBasis">#REF!</definedName>
    <definedName name="Int">#REF!</definedName>
    <definedName name="Interest_Rate">#REF!</definedName>
    <definedName name="Jan_Building" localSheetId="3">[11]BUILD95!$AB$9:$AB$17</definedName>
    <definedName name="Jan_Building" localSheetId="2">[11]BUILD95!$AB$9:$AB$17</definedName>
    <definedName name="Jan_Building" localSheetId="1">[11]BUILD95!$AB$9:$AB$17</definedName>
    <definedName name="Jan_Building">[12]BUILD95!$AB$9:$AB$17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[11]BUILD95!$AH$9:$AH$17</definedName>
    <definedName name="Jul_Building" localSheetId="2">[11]BUILD95!$AH$9:$AH$17</definedName>
    <definedName name="Jul_Building" localSheetId="1">[11]BUILD95!$AH$9:$AH$17</definedName>
    <definedName name="Jul_Building">[12]BUILD95!$AH$9:$AH$17</definedName>
    <definedName name="Jun_Building" localSheetId="3">[11]BUILD95!$AG$9:$AG$17</definedName>
    <definedName name="Jun_Building" localSheetId="2">[11]BUILD95!$AG$9:$AG$17</definedName>
    <definedName name="Jun_Building" localSheetId="1">[11]BUILD95!$AG$9:$AG$17</definedName>
    <definedName name="Jun_Building">[12]BUILD95!$AG$9:$AG$17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ast_Row">IF(Values_Entered,Header_Row+Number_of_Payments,Header_Row)</definedName>
    <definedName name="LIT">'[20]ADJ - RATE'!$B$2</definedName>
    <definedName name="Loan">[23]เงินกู้ธนชาติ!$B$4</definedName>
    <definedName name="Loan_Amount">#REF!</definedName>
    <definedName name="Loan_Start">#REF!</definedName>
    <definedName name="Loan_Years">#REF!</definedName>
    <definedName name="Loan1">'[23]เงินกู้ MGC'!$B$4</definedName>
    <definedName name="Long">[23]เงินกู้ธนชาติ!$F$15</definedName>
    <definedName name="Long1" localSheetId="3">'[24]เงินกู้ MGC'!$F$15</definedName>
    <definedName name="Long1" localSheetId="2">'[24]เงินกู้ MGC'!$F$15</definedName>
    <definedName name="Long1" localSheetId="1">'[24]เงินกู้ MGC'!$F$15</definedName>
    <definedName name="Long1">'[25]เงินกู้ MGC'!$F$15</definedName>
    <definedName name="LowerAmount">'[26]PM-TE'!$E$30</definedName>
    <definedName name="LY_AccDepre_Building" localSheetId="3">[11]BUILD95!$AO$9:$AO$17</definedName>
    <definedName name="LY_AccDepre_Building" localSheetId="2">[11]BUILD95!$AO$9:$AO$17</definedName>
    <definedName name="LY_AccDepre_Building" localSheetId="1">[11]BUILD95!$AO$9:$AO$17</definedName>
    <definedName name="LY_AccDepre_Building">[12]BUILD95!$AO$9:$AO$17</definedName>
    <definedName name="LY_NBV_Building" localSheetId="3">[11]BUILD95!$AP$9:$AP$17</definedName>
    <definedName name="LY_NBV_Building" localSheetId="2">[11]BUILD95!$AP$9:$AP$17</definedName>
    <definedName name="LY_NBV_Building" localSheetId="1">[11]BUILD95!$AP$9:$AP$17</definedName>
    <definedName name="LY_NBV_Building">[12]BUILD95!$AP$9:$AP$17</definedName>
    <definedName name="Mar_Building" localSheetId="3">[11]BUILD95!$AD$9:$AD$17</definedName>
    <definedName name="Mar_Building" localSheetId="2">[11]BUILD95!$AD$9:$AD$17</definedName>
    <definedName name="Mar_Building" localSheetId="1">[11]BUILD95!$AD$9:$AD$17</definedName>
    <definedName name="Mar_Building">[12]BUILD95!$AD$9:$AD$17</definedName>
    <definedName name="May_Building" localSheetId="3">[11]BUILD95!$AF$9:$AF$17</definedName>
    <definedName name="May_Building" localSheetId="2">[11]BUILD95!$AF$9:$AF$17</definedName>
    <definedName name="May_Building" localSheetId="1">[11]BUILD95!$AF$9:$AF$17</definedName>
    <definedName name="May_Building">[12]BUILD95!$AF$9:$AF$17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1" hidden="1">{"conso",#N/A,FALSE,"cash flow"}</definedName>
    <definedName name="ni" hidden="1">{"conso",#N/A,FALSE,"cash flow"}</definedName>
    <definedName name="nklnj">[27]เงินกู้ธนชาติ!$B$4</definedName>
    <definedName name="NominalAmount" localSheetId="3">#REF!</definedName>
    <definedName name="NominalAmount" localSheetId="2">#REF!</definedName>
    <definedName name="NominalAmount" localSheetId="1">#REF!</definedName>
    <definedName name="NominalAmount">#REF!</definedName>
    <definedName name="Notes">#REF!</definedName>
    <definedName name="Nov_Building" localSheetId="3">[11]BUILD95!$AL$9:$AL$17</definedName>
    <definedName name="Nov_Building" localSheetId="2">[11]BUILD95!$AL$9:$AL$17</definedName>
    <definedName name="Nov_Building" localSheetId="1">[11]BUILD95!$AL$9:$AL$17</definedName>
    <definedName name="Nov_Building">[12]BUILD95!$AL$9:$AL$17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'[28]TrialBalance Q3-2002'!$A$1:$H$301</definedName>
    <definedName name="nuc" localSheetId="2">'[28]TrialBalance Q3-2002'!$A$1:$H$301</definedName>
    <definedName name="nuc" localSheetId="1">'[28]TrialBalance Q3-2002'!$A$1:$H$301</definedName>
    <definedName name="nuc">'[29]TrialBalance Q3-2002'!$A$1:$H$301</definedName>
    <definedName name="nuch" localSheetId="3">#REF!</definedName>
    <definedName name="nuch" localSheetId="2">#REF!</definedName>
    <definedName name="nuch" localSheetId="1">#REF!</definedName>
    <definedName name="nuch">#REF!</definedName>
    <definedName name="Num_Pmt_Per_Year">#REF!</definedName>
    <definedName name="Number_of_Payments">MATCH(0.01,End_Bal,-1)+1</definedName>
    <definedName name="oCT_bUILDING" localSheetId="3">[11]BUILD95!$AK$9:$AK$17</definedName>
    <definedName name="oCT_bUILDING" localSheetId="2">[11]BUILD95!$AK$9:$AK$17</definedName>
    <definedName name="oCT_bUILDING" localSheetId="1">[11]BUILD95!$AK$9:$AK$17</definedName>
    <definedName name="oCT_bUILDING">[12]BUILD95!$AK$9:$AK$17</definedName>
    <definedName name="oldData" localSheetId="3">#REF!</definedName>
    <definedName name="oldData" localSheetId="2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1">#REF!</definedName>
    <definedName name="OtherBasis">#REF!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anningAmount">'[26]PM-TE'!$J$9</definedName>
    <definedName name="PLstment">#REF!</definedName>
    <definedName name="pop" localSheetId="3" hidden="1">{"cashflow",#N/A,FALSE,"cash flow"}</definedName>
    <definedName name="pop" localSheetId="2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Princ">#REF!</definedName>
    <definedName name="_xlnm.Print_Area" localSheetId="0">'BS-T'!$A$1:$Q$77</definedName>
    <definedName name="_xlnm.Print_Area" localSheetId="3">'CE- Company-T'!$A$1:$L$32</definedName>
    <definedName name="_xlnm.Print_Area" localSheetId="2">'CE Conso-T'!$A$1:$U$35</definedName>
    <definedName name="_xlnm.Print_Area" localSheetId="4">CF!$A$1:$I$48</definedName>
    <definedName name="_xlnm.Print_Area" localSheetId="1">'PL-T'!$A$1:$N$53</definedName>
    <definedName name="_xlnm.Print_Area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Reset">OFFSET(Full_Print,0,0,Last_Row)</definedName>
    <definedName name="_xlnm.Print_Titles" localSheetId="4">CF!$1:$8</definedName>
    <definedName name="_xlnm.Print_Titles">#N/A</definedName>
    <definedName name="PurCost_Building" localSheetId="3">[11]BUILD95!$Z$9:$Z$17</definedName>
    <definedName name="PurCost_Building" localSheetId="2">[11]BUILD95!$Z$9:$Z$17</definedName>
    <definedName name="PurCost_Building" localSheetId="1">[11]BUILD95!$Z$9:$Z$17</definedName>
    <definedName name="PurCost_Building">[12]BUILD95!$Z$9:$Z$17</definedName>
    <definedName name="PY_Accounts_Receivable" localSheetId="3">#REF!</definedName>
    <definedName name="PY_Accounts_Receivable" localSheetId="2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1">#REF!</definedName>
    <definedName name="PY2_Working_Capital">#REF!</definedName>
    <definedName name="q">#REF!</definedName>
    <definedName name="qq" localSheetId="3">#REF!</definedName>
    <definedName name="qq" localSheetId="2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1">#REF!</definedName>
    <definedName name="RangeLower">#REF!</definedName>
    <definedName name="Report">#REF!</definedName>
    <definedName name="RM">'[20]ADJ - RATE'!$B$5</definedName>
    <definedName name="rr" localSheetId="3">#REF!</definedName>
    <definedName name="rr" localSheetId="2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CB" localSheetId="3">'[13]ADJ - RATE'!#REF!</definedName>
    <definedName name="SCB" localSheetId="2">'[13]ADJ - RATE'!#REF!</definedName>
    <definedName name="SCB" localSheetId="1">'[13]ADJ - RATE'!#REF!</definedName>
    <definedName name="SCB">'[13]ADJ - RATE'!#REF!</definedName>
    <definedName name="Scheduled_Extra_Payments">#REF!</definedName>
    <definedName name="Scheduled_Interest_Rate">#REF!</definedName>
    <definedName name="Scheduled_Monthly_Payment">#REF!</definedName>
    <definedName name="sdsd">'[30]Trial Balance'!$A$1:$H$65536</definedName>
    <definedName name="Sep_Building" localSheetId="3">[11]BUILD95!$AJ$9:$AJ$17</definedName>
    <definedName name="Sep_Building" localSheetId="2">[11]BUILD95!$AJ$9:$AJ$17</definedName>
    <definedName name="Sep_Building" localSheetId="1">[11]BUILD95!$AJ$9:$AJ$17</definedName>
    <definedName name="Sep_Building">[12]BUILD95!$AJ$9:$AJ$17</definedName>
    <definedName name="Short">[23]เงินกู้ธนชาติ!$E$17</definedName>
    <definedName name="short1" localSheetId="3">'[24]เงินกู้ MGC'!$E$17</definedName>
    <definedName name="short1" localSheetId="2">'[24]เงินกู้ MGC'!$E$17</definedName>
    <definedName name="short1" localSheetId="1">'[24]เงินกู้ MGC'!$E$17</definedName>
    <definedName name="short1">'[25]เงินกู้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'[31]TrialBalance Q3-2002'!$A$1:$H$301</definedName>
    <definedName name="tb" localSheetId="2">'[31]TrialBalance Q3-2002'!$A$1:$H$301</definedName>
    <definedName name="tb" localSheetId="1">'[31]TrialBalance Q3-2002'!$A$1:$H$301</definedName>
    <definedName name="tb">'[32]TrialBalance Q3-2002'!$A$1:$H$301</definedName>
    <definedName name="tbold" localSheetId="3">#REF!</definedName>
    <definedName name="tbold" localSheetId="2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_Payment">Scheduled_Payment+Extra_Payment</definedName>
    <definedName name="TotalDepre_Building" localSheetId="3">[11]BUILD95!$AN$9:$AN$17</definedName>
    <definedName name="TotalDepre_Building" localSheetId="2">[11]BUILD95!$AN$9:$AN$17</definedName>
    <definedName name="TotalDepre_Building" localSheetId="1">[11]BUILD95!$AN$9:$AN$17</definedName>
    <definedName name="TotalDepre_Building">[12]BUILD95!$AN$9:$AN$17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1">#REF!</definedName>
    <definedName name="ttr">#REF!</definedName>
    <definedName name="US">'[20]ADJ - RATE'!$B$3</definedName>
    <definedName name="USD" localSheetId="3">#REF!</definedName>
    <definedName name="USD" localSheetId="2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'[33]Trial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7" l="1"/>
  <c r="H19" i="25" l="1"/>
  <c r="L19" i="25"/>
  <c r="K70" i="11"/>
  <c r="U23" i="26" l="1"/>
  <c r="I46" i="28"/>
  <c r="C46" i="28"/>
  <c r="J19" i="25"/>
  <c r="J14" i="25"/>
  <c r="E46" i="28"/>
  <c r="G46" i="28"/>
  <c r="I44" i="28"/>
  <c r="G44" i="28"/>
  <c r="E44" i="28"/>
  <c r="C44" i="28"/>
  <c r="I37" i="28"/>
  <c r="G37" i="28"/>
  <c r="E37" i="28"/>
  <c r="C37" i="28"/>
  <c r="S23" i="26"/>
  <c r="L17" i="26"/>
  <c r="O18" i="26"/>
  <c r="O14" i="26"/>
  <c r="O15" i="26"/>
  <c r="O13" i="26"/>
  <c r="S14" i="26"/>
  <c r="N19" i="25"/>
  <c r="J21" i="27"/>
  <c r="S29" i="26"/>
  <c r="S17" i="26"/>
  <c r="K71" i="11"/>
  <c r="K73" i="11" s="1"/>
  <c r="G27" i="26"/>
  <c r="G32" i="26"/>
  <c r="I66" i="11"/>
  <c r="O23" i="26"/>
  <c r="Q23" i="26" s="1"/>
  <c r="M24" i="26"/>
  <c r="K24" i="26"/>
  <c r="I24" i="26"/>
  <c r="G24" i="26"/>
  <c r="E24" i="26"/>
  <c r="E32" i="26"/>
  <c r="Q13" i="26"/>
  <c r="U13" i="26"/>
  <c r="M15" i="26"/>
  <c r="K15" i="26"/>
  <c r="I15" i="26"/>
  <c r="G15" i="26"/>
  <c r="G20" i="26"/>
  <c r="G66" i="11"/>
  <c r="E15" i="26"/>
  <c r="E20" i="26"/>
  <c r="H21" i="27"/>
  <c r="H29" i="27"/>
  <c r="F21" i="27"/>
  <c r="D21" i="27"/>
  <c r="D29" i="27"/>
  <c r="M65" i="11"/>
  <c r="L20" i="27"/>
  <c r="L11" i="27"/>
  <c r="D12" i="27"/>
  <c r="D17" i="27"/>
  <c r="F12" i="27"/>
  <c r="F17" i="27"/>
  <c r="H12" i="27"/>
  <c r="H17" i="27"/>
  <c r="M68" i="11"/>
  <c r="O26" i="11"/>
  <c r="O16" i="11"/>
  <c r="O28" i="11" s="1"/>
  <c r="Q26" i="26"/>
  <c r="Q27" i="26"/>
  <c r="L10" i="27"/>
  <c r="L12" i="27" s="1"/>
  <c r="O22" i="26"/>
  <c r="O24" i="26"/>
  <c r="Q22" i="26"/>
  <c r="U22" i="26"/>
  <c r="O30" i="26"/>
  <c r="O31" i="26"/>
  <c r="N14" i="25"/>
  <c r="J27" i="27"/>
  <c r="K30" i="26"/>
  <c r="L23" i="27"/>
  <c r="L24" i="27"/>
  <c r="I30" i="26"/>
  <c r="Q30" i="26" s="1"/>
  <c r="U30" i="26" s="1"/>
  <c r="Q50" i="11"/>
  <c r="O50" i="11"/>
  <c r="M50" i="11"/>
  <c r="K50" i="11"/>
  <c r="K58" i="11" s="1"/>
  <c r="K57" i="11"/>
  <c r="I50" i="11"/>
  <c r="I57" i="11"/>
  <c r="I58" i="11"/>
  <c r="M26" i="11"/>
  <c r="M16" i="11"/>
  <c r="F24" i="27"/>
  <c r="F29" i="27"/>
  <c r="M66" i="11"/>
  <c r="Q71" i="11"/>
  <c r="Q73" i="11"/>
  <c r="Q57" i="11"/>
  <c r="Q26" i="11"/>
  <c r="Q28" i="11" s="1"/>
  <c r="Q16" i="11"/>
  <c r="K26" i="11"/>
  <c r="K16" i="11"/>
  <c r="M31" i="26"/>
  <c r="M32" i="26"/>
  <c r="H31" i="25"/>
  <c r="H37" i="25" s="1"/>
  <c r="L14" i="25"/>
  <c r="H14" i="25"/>
  <c r="H20" i="25" s="1"/>
  <c r="H23" i="25" s="1"/>
  <c r="J31" i="25"/>
  <c r="J37" i="25"/>
  <c r="O57" i="11"/>
  <c r="O58" i="11"/>
  <c r="O75" i="11" s="1"/>
  <c r="G50" i="11"/>
  <c r="G16" i="11"/>
  <c r="I16" i="11"/>
  <c r="I28" i="11" s="1"/>
  <c r="A35" i="11"/>
  <c r="G57" i="11"/>
  <c r="G58" i="11"/>
  <c r="M57" i="11"/>
  <c r="I26" i="11"/>
  <c r="G26" i="11"/>
  <c r="G28" i="11" s="1"/>
  <c r="O71" i="11"/>
  <c r="O73" i="11"/>
  <c r="L19" i="27"/>
  <c r="L21" i="27"/>
  <c r="I20" i="26"/>
  <c r="G68" i="11" s="1"/>
  <c r="Q18" i="26"/>
  <c r="U18" i="26"/>
  <c r="M19" i="26"/>
  <c r="I32" i="26"/>
  <c r="M20" i="26"/>
  <c r="O19" i="26"/>
  <c r="I65" i="11"/>
  <c r="I71" i="11"/>
  <c r="I73" i="11" s="1"/>
  <c r="G65" i="11"/>
  <c r="O20" i="26"/>
  <c r="G70" i="11"/>
  <c r="O32" i="26"/>
  <c r="U26" i="26"/>
  <c r="U27" i="26"/>
  <c r="Q14" i="26"/>
  <c r="U14" i="26"/>
  <c r="U15" i="26" s="1"/>
  <c r="Q15" i="26"/>
  <c r="M58" i="11" l="1"/>
  <c r="L20" i="25"/>
  <c r="L23" i="25" s="1"/>
  <c r="N20" i="25"/>
  <c r="J20" i="25"/>
  <c r="C10" i="28"/>
  <c r="C20" i="28" s="1"/>
  <c r="C27" i="28" s="1"/>
  <c r="C29" i="28" s="1"/>
  <c r="C45" i="28" s="1"/>
  <c r="C47" i="28" s="1"/>
  <c r="C50" i="28" s="1"/>
  <c r="H25" i="25"/>
  <c r="K75" i="11"/>
  <c r="Q58" i="11"/>
  <c r="Q75" i="11" s="1"/>
  <c r="Q79" i="11" s="1"/>
  <c r="I75" i="11"/>
  <c r="I79" i="11" s="1"/>
  <c r="K28" i="11"/>
  <c r="O79" i="11"/>
  <c r="M28" i="11"/>
  <c r="U24" i="26"/>
  <c r="Q24" i="26"/>
  <c r="J23" i="25" l="1"/>
  <c r="E10" i="28" s="1"/>
  <c r="E20" i="28" s="1"/>
  <c r="N23" i="25"/>
  <c r="N25" i="25" s="1"/>
  <c r="K79" i="11"/>
  <c r="G10" i="28"/>
  <c r="G20" i="28" s="1"/>
  <c r="G27" i="28" s="1"/>
  <c r="G29" i="28" s="1"/>
  <c r="G45" i="28" s="1"/>
  <c r="G47" i="28" s="1"/>
  <c r="G50" i="28" s="1"/>
  <c r="J14" i="27"/>
  <c r="J16" i="27" s="1"/>
  <c r="J17" i="27" s="1"/>
  <c r="M69" i="11" s="1"/>
  <c r="L25" i="25"/>
  <c r="L39" i="25" s="1"/>
  <c r="L46" i="25" s="1"/>
  <c r="L48" i="25" s="1"/>
  <c r="J25" i="25"/>
  <c r="I10" i="28"/>
  <c r="I20" i="28" s="1"/>
  <c r="I27" i="28" s="1"/>
  <c r="I29" i="28" s="1"/>
  <c r="L14" i="27"/>
  <c r="L16" i="27" s="1"/>
  <c r="L17" i="27" s="1"/>
  <c r="L42" i="25"/>
  <c r="H39" i="25"/>
  <c r="H48" i="25" s="1"/>
  <c r="H46" i="25" s="1"/>
  <c r="H44" i="25"/>
  <c r="H42" i="25" s="1"/>
  <c r="J26" i="27" l="1"/>
  <c r="J28" i="27" s="1"/>
  <c r="J29" i="27" s="1"/>
  <c r="N39" i="25"/>
  <c r="N46" i="25" s="1"/>
  <c r="N48" i="25" s="1"/>
  <c r="N42" i="25"/>
  <c r="E27" i="28"/>
  <c r="E29" i="28" s="1"/>
  <c r="E45" i="28" s="1"/>
  <c r="E47" i="28" s="1"/>
  <c r="M71" i="11"/>
  <c r="M73" i="11" s="1"/>
  <c r="M75" i="11" s="1"/>
  <c r="M79" i="11" s="1"/>
  <c r="J44" i="25"/>
  <c r="J42" i="25" s="1"/>
  <c r="J39" i="25"/>
  <c r="J46" i="25" s="1"/>
  <c r="J48" i="25" s="1"/>
  <c r="I45" i="28"/>
  <c r="I47" i="28" s="1"/>
  <c r="L26" i="27"/>
  <c r="L28" i="27" s="1"/>
  <c r="L29" i="27" s="1"/>
  <c r="N49" i="25"/>
  <c r="N44" i="25"/>
  <c r="N51" i="25"/>
  <c r="L49" i="25"/>
  <c r="L51" i="25"/>
  <c r="L44" i="25"/>
  <c r="K17" i="26"/>
  <c r="H49" i="25"/>
  <c r="H51" i="25"/>
  <c r="J51" i="25" l="1"/>
  <c r="K29" i="26"/>
  <c r="J49" i="25"/>
  <c r="K19" i="26"/>
  <c r="K20" i="26" s="1"/>
  <c r="G69" i="11" s="1"/>
  <c r="G71" i="11" s="1"/>
  <c r="G73" i="11" s="1"/>
  <c r="G75" i="11" s="1"/>
  <c r="G79" i="11" s="1"/>
  <c r="Q17" i="26"/>
  <c r="K31" i="26" l="1"/>
  <c r="K32" i="26" s="1"/>
  <c r="Q29" i="26"/>
  <c r="Q19" i="26"/>
  <c r="Q20" i="26" s="1"/>
  <c r="U17" i="26"/>
  <c r="U19" i="26" s="1"/>
  <c r="U20" i="26" s="1"/>
  <c r="Q31" i="26" l="1"/>
  <c r="Q32" i="26" s="1"/>
  <c r="U29" i="26"/>
  <c r="U31" i="26" s="1"/>
  <c r="U32" i="26" s="1"/>
</calcChain>
</file>

<file path=xl/sharedStrings.xml><?xml version="1.0" encoding="utf-8"?>
<sst xmlns="http://schemas.openxmlformats.org/spreadsheetml/2006/main" count="480" uniqueCount="186">
  <si>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</si>
  <si>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</si>
  <si>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</si>
  <si>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</si>
  <si>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</si>
  <si>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</si>
  <si>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</si>
  <si>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</si>
  <si>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</si>
  <si>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</si>
  <si>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</si>
  <si>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</si>
  <si>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</si>
  <si>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</si>
  <si>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</si>
  <si>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</si>
  <si>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</si>
  <si>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</si>
  <si>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</si>
  <si>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ส่วนเกินมูลค่าหุ้นสามัญ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</si>
  <si>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</si>
  <si>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</si>
  <si>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</si>
  <si>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</si>
  <si>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</si>
  <si>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ดอกเบี้ยรับ</t>
  </si>
  <si>
    <t>รายได้อื่น</t>
  </si>
  <si>
    <t>กรรมการ</t>
  </si>
  <si>
    <t>มูลค่าหุ้นสามัญ</t>
  </si>
  <si>
    <t>รวมส่วนของผู้ถือหุ้น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</si>
  <si>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</si>
  <si>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</si>
  <si>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</si>
  <si>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</si>
  <si>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</si>
  <si>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</si>
  <si>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เงินลงทุนในบริษัทย่อย</t>
  </si>
  <si>
    <t>สินทรัพย์ไม่มีตัวตน</t>
  </si>
  <si>
    <t>เจ้าหนี้การค้าและเจ้าหนี้อื่น</t>
  </si>
  <si>
    <t xml:space="preserve">ลูกหนี้การค้าและลูกหนี้อื่น </t>
  </si>
  <si>
    <t xml:space="preserve">สินทรัพย์ไม่หมุนเวียนอื่น </t>
  </si>
  <si>
    <t>งบแสดงฐานะการเงิน (ต่อ)</t>
  </si>
  <si>
    <t>สินทรัพย์หมุนเวียนอื่น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</si>
  <si>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</si>
  <si>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</si>
  <si>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</si>
  <si>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</si>
  <si>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</si>
  <si>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</si>
  <si>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</si>
  <si>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</si>
  <si>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</si>
  <si>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</si>
  <si>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</si>
  <si>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</si>
  <si>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</si>
  <si>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</si>
  <si>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</si>
  <si>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</si>
  <si>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</si>
  <si>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 xml:space="preserve">งบแสดงการเปลี่ยนแปลงส่วนของผู้ถือหุ้น 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</si>
  <si>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</si>
  <si>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</si>
  <si>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</si>
  <si>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กำไร (ขาดทุน) เบ็ดเสร็จอื่น - สุทธิจากภาษี</t>
  </si>
  <si>
    <t>เต็มมูลค่าแล้ว</t>
  </si>
  <si>
    <t>และชำระ</t>
  </si>
  <si>
    <t>กำไร (ขาดทุน) สะสม</t>
  </si>
  <si>
    <t>ค่าใช้จ่ายในการบริหารและทั่วไป</t>
  </si>
  <si>
    <t>...........................................................................</t>
  </si>
  <si>
    <t>...................................................................................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</si>
  <si>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</si>
  <si>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</si>
  <si>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เพิ่มทุนเรือนหุ้น</t>
  </si>
  <si>
    <t>รวมรายการกับผู้ถือหุ้นที่บันทึกโดยตรงเข้าส่วนของผู้ถือหุ้น</t>
  </si>
  <si>
    <t>เงินกู้ยืมระยะสั้น</t>
  </si>
  <si>
    <t>กำไร (ขาดทุน) เบ็ดเสร็จอื่น</t>
  </si>
  <si>
    <t xml:space="preserve">          -</t>
  </si>
  <si>
    <t>รายได้ (ค่าใช้จ่าย) ภาษีเงินได้</t>
  </si>
  <si>
    <t>..............................................................................</t>
  </si>
  <si>
    <t>หนี้สินไม่หมุนเวียนอื่น</t>
  </si>
  <si>
    <t>ทุนที่ออกและชำระ</t>
  </si>
  <si>
    <t>ผลต่างของอัตราแลกเปลี่ยนจากการแปลงค่างบการเงินที่เป็นเงินตราต่างประเทศ</t>
  </si>
  <si>
    <t>รวมรายการที่จะถูกบันทึกในส่วนของกำไรหรือขาดทุนในภายหลัง</t>
  </si>
  <si>
    <t>กำไร (ขาดทุน) ต่อหุ้นปรับลด</t>
  </si>
  <si>
    <t>.........................................................................      กรรมการ</t>
  </si>
  <si>
    <t>รายการที่จะไม่ถูกบันทึกในส่วนของกำไรหรือขาดทุนในภายหลัง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</si>
  <si>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</si>
  <si>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สินทรัพย์ทางการเงินไม่หมุนเวียนอื่น</t>
  </si>
  <si>
    <t>"จัดประเภทใหม่"</t>
  </si>
  <si>
    <t>31 ธันวาคม 2563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</si>
  <si>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</si>
  <si>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</si>
  <si>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</si>
  <si>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ส่วนที่เป็นของบริษัทใหญ่</t>
  </si>
  <si>
    <t>หนี้สินภาษีเงินได้รอการตัดบัญชี</t>
  </si>
  <si>
    <t>สำหรับโครงการผลประโยชน์ของพนักงาน - สุทธิจากภาษี</t>
  </si>
  <si>
    <t>ขาดทุนก่อนภาษีเงินได้</t>
  </si>
  <si>
    <t>กำไรจากการประมาณการตามหลักคณิตศาสตร์ประกันภัย</t>
  </si>
  <si>
    <t xml:space="preserve">บริษัท สตาร์ ยูนิเวอร์แซล เน็ตเวิร์ค จำกัด (มหาชน) และบริษัทย่อย </t>
  </si>
  <si>
    <t>"ยังไม่ได้ตรวจสอบ"</t>
  </si>
  <si>
    <t>"สอบทานแล้ว"</t>
  </si>
  <si>
    <t>"ปรับปรุงใหม่"</t>
  </si>
  <si>
    <t>ณ วันที่ 31 มีนาคม 2564</t>
  </si>
  <si>
    <t>ทุนเรือนหุ้น - หุ้นสามัญ มูลค่าหุ้นละ 0.70 บาท</t>
  </si>
  <si>
    <t>หนี้สินหมุนเวียนอื่น</t>
  </si>
  <si>
    <t xml:space="preserve"> -  จัดสรรเพื่อเป็นสำรองตามกฎหมาย</t>
  </si>
  <si>
    <t xml:space="preserve"> -  ยังไม่ได้จัดสรร</t>
  </si>
  <si>
    <t xml:space="preserve">จัดสรรเพื่อ </t>
  </si>
  <si>
    <t>เป็นสำรอง</t>
  </si>
  <si>
    <t>ตามกฎหมาย</t>
  </si>
  <si>
    <t>ยังไม่ได้จัดสรร</t>
  </si>
  <si>
    <t>จัดสรรเพื่อเป็น</t>
  </si>
  <si>
    <t>สำรองตามกฎหมาย</t>
  </si>
  <si>
    <t>สำหรับงวดสามเดือนสิ้นสุดวันที่ 31 มีนาคม 2564</t>
  </si>
  <si>
    <t>ยอดคงเหลือ ณ วันที่ 31 มีนาคม 2563</t>
  </si>
  <si>
    <t>ยอดคงเหลือ ณ วันที่ 31 มีนาคม 2564</t>
  </si>
  <si>
    <t>รวมกำไร (ขาดทุน) เบ็ดเสร็จสำหรับงวด</t>
  </si>
  <si>
    <t>กำไร (ขาดทุน) เบ็ดเสร็จรวมสำหรับงวด</t>
  </si>
  <si>
    <t>ขาดทุนสำหรับงวด</t>
  </si>
  <si>
    <t>เพิ่มทุนหุ้นสามัญ</t>
  </si>
  <si>
    <t>พันบาท</t>
  </si>
  <si>
    <t xml:space="preserve">ค่าใช้จ่ายอื่น 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</si>
  <si>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</si>
  <si>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</si>
  <si>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กลับรายการผลขาดทุนด้านเครดิตที่คาดว่าจะเกิดขึ้น</t>
  </si>
  <si>
    <t>ยอดคงเหลือ ณ วันที่ 1 มกราคม 2564 ตามที่เคยรายงานไว้</t>
  </si>
  <si>
    <t>ผลสะสมจากการแก้ไขข้อผิดพลาดทางการบัญชี</t>
  </si>
  <si>
    <t>ยอดคงเหลือ ณ วันที่ 1 มกราคม 2564 ปรับปรุงใหม่</t>
  </si>
  <si>
    <t>ยอดคงเหลือ ณ วันที่ 1 มกราคม 2563 ปรับปรุงใหม่</t>
  </si>
  <si>
    <t>เงินให้กู้ยืมระยะสั้น</t>
  </si>
  <si>
    <t>................................................................</t>
  </si>
  <si>
    <t>..............................................................</t>
  </si>
  <si>
    <t>กำไร (ขาดทุน) เบ็ดเสร็จสำหรับงวด</t>
  </si>
  <si>
    <t>ขาดทุนต่อหุ้น (บาท)</t>
  </si>
  <si>
    <t>ส่วนแบ่งขาดทุนจากเงินลงทุนในบริษัทร่วม</t>
  </si>
  <si>
    <t>เงินลงทุนในบริษัทร่วม</t>
  </si>
  <si>
    <t>บริษัท สตาร์ ยูนิเวอร์แซล เน็ตเวิร์ค จำกัด (มหาชน) และบริษัทย่อย</t>
  </si>
  <si>
    <t>งบกระแสเงินสด</t>
  </si>
  <si>
    <t xml:space="preserve">        "สอบทานแล้ว"</t>
  </si>
  <si>
    <t>กระแสเงินสดจากกิจกรรมดำเนินงาน</t>
  </si>
  <si>
    <t>ปรับปรุงด้วย</t>
  </si>
  <si>
    <t>ประมาณการหนี้สินสำหรับผลประโยชน์พนักงาน</t>
  </si>
  <si>
    <t>ดอกเบี้ยจ่าย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</si>
  <si>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</si>
  <si>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</si>
  <si>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</si>
  <si>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เงินสดจ่ายจากการดำเนินงาน</t>
  </si>
  <si>
    <t xml:space="preserve">จ่ายภาษีเงินได้ </t>
  </si>
  <si>
    <t>กระแสเงินสดจากกิจกรรมลงทุน</t>
  </si>
  <si>
    <t>เงินฝากสถาบันการเงินที่มีข้อจำกัดในการใช้ (เพิ่มขึ้น) ลดลง</t>
  </si>
  <si>
    <t>เงินให้กู้ยืมระยะสั้นแก่กิจการที่เกี่ยวข้องกันเพิ่มขึ้น</t>
  </si>
  <si>
    <t>เงินสดรับในดอกเบี้ยรับ</t>
  </si>
  <si>
    <t>กระแสเงินสดจากกิจกรรมจัดหาเงิน</t>
  </si>
  <si>
    <t>เงินสดจ่ายดอกเบี้ย</t>
  </si>
  <si>
    <t>จ่ายชำระหนี้สินตามสัญญาเช่า</t>
  </si>
  <si>
    <t>เงินสดรับจากการเพิ่มทุน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</si>
  <si>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</si>
  <si>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</si>
  <si>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31 ธันวาคม 2562</t>
  </si>
  <si>
    <t>31 มีนาคม 2564</t>
  </si>
  <si>
    <t xml:space="preserve">ทุนจดทะเบียน - 340,909,972 หุ้น  มูลค่าหุ้นละ 0.70 บาท ในปี 2564 </t>
  </si>
  <si>
    <t>และ 461,364,245 หุ้น  มูลค่าหุ้นละ 0.70 บาทในปี 2563 และ 2562</t>
  </si>
  <si>
    <t xml:space="preserve">ทุนที่ออกและชำระเต็มมูลค่าแล้ว - 270,909,972  หุ้น </t>
  </si>
  <si>
    <t>มูลค่าหุ้นละ 0.70 บาท</t>
  </si>
  <si>
    <t>7, 9</t>
  </si>
  <si>
    <t>7, 10</t>
  </si>
  <si>
    <t>ขาดทุนจากการด้อยค่าเงินลงทุนในบริษัทร่วม</t>
  </si>
  <si>
    <t>ยอดคงเหลือ ณ วันที่ 1 มกราคม 2563 ตามที่เคยรายงานไว้</t>
  </si>
  <si>
    <t>เงินสดและรายการเทียบเท่าเงินสด ณ วันสิ้นงวด</t>
  </si>
  <si>
    <t>รายได้จากการให้บริการ</t>
  </si>
  <si>
    <t>ค่าเสื่อมราคาและค่าตัดจำหน่าย</t>
  </si>
  <si>
    <t>ลูกหนี้การค้าและลูกหนี้อื่น</t>
  </si>
  <si>
    <t>เงินสดจ่ายซื้ออุปกรณ์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</si>
  <si>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</si>
  <si>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</si>
  <si>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อาคารและอุปกรณ์</t>
  </si>
  <si>
    <t>ขาดทุนจากกิจกรรมดำเนินงาน</t>
  </si>
  <si>
    <t>(ขาดทุนสะสม)</t>
  </si>
  <si>
    <t>ขาดทุนจากอัตราแลกเปลี่ยนที่ยังไม่เกิดขึ้นจริง</t>
  </si>
  <si>
    <t>เงินสดสุทธิใช้ไปในกิจกรรมดำเนินงาน</t>
  </si>
  <si>
    <t xml:space="preserve">เงินสดสุทธิใช้ไปในกิจกรรมลงทุน </t>
  </si>
  <si>
    <t>เงินกู้ยืมระยะสั้นลดลง</t>
  </si>
  <si>
    <t>เงินกู้ยืมระยะสั้นจากกิจการที่เกี่ยวข้องกัน</t>
  </si>
  <si>
    <t>เงินสดรับคืนเงินให้กู้ยืมระยะสั้นแก่กิจการอื่น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</si>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</sst>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_);[Red]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#,##0.00;[Red]\(#,##0.00\)"/>
    <numFmt numFmtId="199" formatCode="_(* #,##0_);[Red]_(* \(#,##0\);_(* &quot;-&quot;_);_(@_)"/>
    <numFmt numFmtId="200" formatCode="&quot;วันที่&quot;\ ว\ ดดดด\ ปปปป"/>
    <numFmt numFmtId="201" formatCode="d\ ดดด\ bb"/>
    <numFmt numFmtId="202" formatCode="ว\ ดดด\ ปป"/>
    <numFmt numFmtId="203" formatCode=";;;"/>
    <numFmt numFmtId="204" formatCode="[$-107041E]d\ mmmm\ yyyy;@"/>
    <numFmt numFmtId="205" formatCode="_(* #,##0_);_(* \(#,##0\);_(* &quot;-&quot;??_);_(@_)"/>
    <numFmt numFmtId="206" formatCode="_(* #,##0.000_);_(* \(#,##0.000\);_(* &quot;-&quot;??_);_(@_)"/>
    <numFmt numFmtId="207" formatCode="_-* #,##0_-;\-* #,##0_-;_-* &quot;-&quot;??_-;_-@_-"/>
    <numFmt numFmtId="208" formatCode="#,##0\ ;&quot; (&quot;#,##0\);&quot; -&quot;#\ ;@\ "/>
    <numFmt numFmtId="209" formatCode="_(* #,##0.00_);_(* \(#,##0.00\);_(* &quot;-&quot;_);_(@_)"/>
    <numFmt numFmtId="210" formatCode="_-* #,##0.000000000_-;\-* #,##0.000000000_-;_-* &quot;-&quot;??_-;_-@_-"/>
  </numFmts>
  <fonts count="62">
    <font>
      <sz val="10"/>
      <name val="ApFont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sz val="10"/>
      <color indexed="8"/>
      <name val="Arial"/>
      <family val="2"/>
    </font>
    <font>
      <sz val="15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color rgb="FFC0107D"/>
      <name val="Angsana New"/>
      <family val="1"/>
    </font>
    <font>
      <b/>
      <sz val="14"/>
      <color theme="1"/>
      <name val="Angsana New"/>
      <family val="1"/>
    </font>
    <font>
      <sz val="14"/>
      <color rgb="FFC0107D"/>
      <name val="Angsana New"/>
      <family val="1"/>
    </font>
    <font>
      <sz val="14"/>
      <name val="Angsana New"/>
      <family val="1"/>
      <charset val="222"/>
    </font>
    <font>
      <b/>
      <sz val="14"/>
      <color indexed="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</borders>
  <cellStyleXfs count="127">
    <xf numFmtId="0" fontId="0" fillId="0" borderId="0"/>
    <xf numFmtId="0" fontId="5" fillId="0" borderId="0"/>
    <xf numFmtId="9" fontId="6" fillId="0" borderId="0"/>
    <xf numFmtId="192" fontId="7" fillId="0" borderId="0" applyFont="0" applyBorder="0" applyAlignment="0"/>
    <xf numFmtId="192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93" fontId="10" fillId="0" borderId="0" applyFill="0" applyBorder="0" applyAlignment="0" applyProtection="0"/>
    <xf numFmtId="40" fontId="10" fillId="0" borderId="0" applyFill="0" applyBorder="0" applyAlignment="0" applyProtection="0"/>
    <xf numFmtId="199" fontId="2" fillId="2" borderId="0" applyFill="0" applyBorder="0" applyAlignment="0">
      <alignment vertical="top"/>
    </xf>
    <xf numFmtId="200" fontId="2" fillId="0" borderId="0" applyFill="0" applyBorder="0" applyAlignment="0" applyProtection="0"/>
    <xf numFmtId="19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52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1" fillId="0" borderId="0"/>
    <xf numFmtId="197" fontId="6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201" fontId="2" fillId="2" borderId="1" applyFill="0" applyBorder="0" applyAlignment="0">
      <alignment horizontal="right"/>
    </xf>
    <xf numFmtId="195" fontId="11" fillId="0" borderId="0"/>
    <xf numFmtId="195" fontId="6" fillId="0" borderId="0"/>
    <xf numFmtId="194" fontId="11" fillId="0" borderId="0"/>
    <xf numFmtId="194" fontId="6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6" fillId="0" borderId="0">
      <alignment horizontal="left"/>
    </xf>
    <xf numFmtId="0" fontId="25" fillId="0" borderId="4">
      <alignment horizontal="left" vertical="top"/>
    </xf>
    <xf numFmtId="0" fontId="27" fillId="0" borderId="0">
      <alignment horizontal="left"/>
    </xf>
    <xf numFmtId="0" fontId="28" fillId="0" borderId="4">
      <alignment horizontal="left" vertical="top"/>
    </xf>
    <xf numFmtId="0" fontId="29" fillId="0" borderId="0">
      <alignment horizontal="left"/>
    </xf>
    <xf numFmtId="203" fontId="10" fillId="0" borderId="0" applyFill="0" applyBorder="0" applyAlignment="0" applyProtection="0"/>
    <xf numFmtId="10" fontId="21" fillId="4" borderId="5" applyNumberFormat="0" applyBorder="0" applyAlignment="0" applyProtection="0"/>
    <xf numFmtId="37" fontId="30" fillId="0" borderId="0"/>
    <xf numFmtId="196" fontId="31" fillId="0" borderId="0"/>
    <xf numFmtId="0" fontId="16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6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53" fillId="0" borderId="0"/>
    <xf numFmtId="0" fontId="50" fillId="0" borderId="0"/>
    <xf numFmtId="0" fontId="1" fillId="0" borderId="0"/>
    <xf numFmtId="0" fontId="47" fillId="0" borderId="0"/>
    <xf numFmtId="0" fontId="47" fillId="0" borderId="0"/>
    <xf numFmtId="0" fontId="32" fillId="0" borderId="0"/>
    <xf numFmtId="0" fontId="32" fillId="0" borderId="0"/>
    <xf numFmtId="0" fontId="1" fillId="0" borderId="0"/>
    <xf numFmtId="0" fontId="33" fillId="0" borderId="0"/>
    <xf numFmtId="0" fontId="34" fillId="0" borderId="0">
      <alignment horizontal="left"/>
    </xf>
    <xf numFmtId="202" fontId="2" fillId="2" borderId="0" applyFill="0" applyBorder="0" applyAlignment="0" applyProtection="0">
      <protection locked="0"/>
    </xf>
    <xf numFmtId="187" fontId="2" fillId="2" borderId="0" applyFill="0" applyBorder="0" applyAlignment="0" applyProtection="0">
      <alignment vertical="top"/>
    </xf>
    <xf numFmtId="198" fontId="2" fillId="0" borderId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6" fillId="0" borderId="0" applyFont="0" applyFill="0" applyBorder="0" applyAlignment="0" applyProtection="0"/>
    <xf numFmtId="37" fontId="5" fillId="0" borderId="0"/>
    <xf numFmtId="1" fontId="8" fillId="0" borderId="6" applyNumberFormat="0" applyFill="0" applyAlignment="0" applyProtection="0">
      <alignment horizontal="center" vertical="center"/>
    </xf>
    <xf numFmtId="0" fontId="18" fillId="0" borderId="7">
      <alignment vertical="center"/>
    </xf>
    <xf numFmtId="3" fontId="35" fillId="5" borderId="5">
      <alignment horizontal="left" vertical="top" wrapText="1"/>
      <protection locked="0"/>
    </xf>
    <xf numFmtId="0" fontId="36" fillId="0" borderId="0">
      <alignment horizontal="left"/>
    </xf>
    <xf numFmtId="0" fontId="19" fillId="0" borderId="0">
      <alignment horizontal="left"/>
    </xf>
    <xf numFmtId="0" fontId="27" fillId="0" borderId="0"/>
    <xf numFmtId="0" fontId="26" fillId="0" borderId="0"/>
    <xf numFmtId="0" fontId="19" fillId="0" borderId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41" fillId="0" borderId="0"/>
    <xf numFmtId="41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89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0" fontId="55" fillId="0" borderId="0"/>
  </cellStyleXfs>
  <cellXfs count="248">
    <xf numFmtId="0" fontId="0" fillId="0" borderId="0" xfId="0"/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90" fontId="3" fillId="0" borderId="0" xfId="0" applyNumberFormat="1" applyFont="1" applyFill="1" applyAlignment="1">
      <alignment horizontal="center" vertical="center"/>
    </xf>
    <xf numFmtId="190" fontId="3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190" fontId="3" fillId="0" borderId="0" xfId="0" applyNumberFormat="1" applyFont="1" applyFill="1" applyBorder="1" applyAlignment="1">
      <alignment horizontal="center" vertical="center"/>
    </xf>
    <xf numFmtId="205" fontId="3" fillId="0" borderId="0" xfId="4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4" fillId="0" borderId="0" xfId="82" applyFont="1" applyFill="1" applyAlignment="1">
      <alignment vertical="center"/>
    </xf>
    <xf numFmtId="0" fontId="3" fillId="0" borderId="0" xfId="80" applyFont="1" applyFill="1" applyAlignment="1">
      <alignment vertical="center"/>
    </xf>
    <xf numFmtId="0" fontId="3" fillId="0" borderId="0" xfId="80" applyFont="1" applyFill="1" applyBorder="1" applyAlignment="1">
      <alignment vertical="center"/>
    </xf>
    <xf numFmtId="0" fontId="3" fillId="0" borderId="0" xfId="80" applyFont="1" applyFill="1" applyAlignment="1">
      <alignment horizontal="center" vertical="center"/>
    </xf>
    <xf numFmtId="205" fontId="54" fillId="0" borderId="0" xfId="80" applyNumberFormat="1" applyFont="1" applyFill="1" applyAlignment="1">
      <alignment vertical="center"/>
    </xf>
    <xf numFmtId="205" fontId="3" fillId="0" borderId="0" xfId="8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9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82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0" xfId="69" applyNumberFormat="1" applyFont="1" applyFill="1" applyAlignment="1">
      <alignment vertical="center"/>
    </xf>
    <xf numFmtId="204" fontId="3" fillId="0" borderId="0" xfId="69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90" fontId="3" fillId="0" borderId="0" xfId="82" applyNumberFormat="1" applyFont="1" applyFill="1" applyAlignment="1">
      <alignment vertical="center"/>
    </xf>
    <xf numFmtId="190" fontId="3" fillId="0" borderId="0" xfId="82" applyNumberFormat="1" applyFont="1" applyFill="1" applyBorder="1" applyAlignment="1">
      <alignment vertical="center"/>
    </xf>
    <xf numFmtId="38" fontId="3" fillId="0" borderId="0" xfId="82" applyNumberFormat="1" applyFont="1" applyFill="1" applyAlignment="1">
      <alignment vertical="center"/>
    </xf>
    <xf numFmtId="38" fontId="48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90" fontId="3" fillId="0" borderId="0" xfId="82" applyNumberFormat="1" applyFont="1" applyFill="1" applyAlignment="1">
      <alignment horizontal="center" vertical="center"/>
    </xf>
    <xf numFmtId="190" fontId="48" fillId="0" borderId="0" xfId="82" applyNumberFormat="1" applyFont="1" applyFill="1" applyAlignment="1">
      <alignment horizontal="center" vertical="center"/>
    </xf>
    <xf numFmtId="190" fontId="3" fillId="0" borderId="3" xfId="82" applyNumberFormat="1" applyFont="1" applyFill="1" applyBorder="1" applyAlignment="1">
      <alignment vertical="center"/>
    </xf>
    <xf numFmtId="190" fontId="3" fillId="0" borderId="3" xfId="82" applyNumberFormat="1" applyFont="1" applyFill="1" applyBorder="1" applyAlignment="1">
      <alignment horizontal="right" vertical="center"/>
    </xf>
    <xf numFmtId="190" fontId="3" fillId="0" borderId="0" xfId="82" applyNumberFormat="1" applyFont="1" applyFill="1" applyBorder="1" applyAlignment="1">
      <alignment horizontal="right" vertical="center"/>
    </xf>
    <xf numFmtId="190" fontId="3" fillId="0" borderId="10" xfId="82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38" fontId="3" fillId="0" borderId="0" xfId="0" applyNumberFormat="1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90" fontId="3" fillId="0" borderId="0" xfId="8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0" fontId="3" fillId="0" borderId="8" xfId="0" applyNumberFormat="1" applyFont="1" applyFill="1" applyBorder="1" applyAlignment="1">
      <alignment horizontal="center" vertical="center"/>
    </xf>
    <xf numFmtId="190" fontId="48" fillId="0" borderId="0" xfId="0" applyNumberFormat="1" applyFont="1" applyFill="1" applyAlignment="1">
      <alignment horizontal="center" vertical="center"/>
    </xf>
    <xf numFmtId="190" fontId="3" fillId="0" borderId="3" xfId="0" applyNumberFormat="1" applyFont="1" applyFill="1" applyBorder="1" applyAlignment="1">
      <alignment vertical="center"/>
    </xf>
    <xf numFmtId="190" fontId="3" fillId="0" borderId="10" xfId="0" applyNumberFormat="1" applyFont="1" applyFill="1" applyBorder="1" applyAlignment="1">
      <alignment vertical="center"/>
    </xf>
    <xf numFmtId="190" fontId="3" fillId="0" borderId="9" xfId="82" applyNumberFormat="1" applyFont="1" applyFill="1" applyBorder="1" applyAlignment="1">
      <alignment vertical="center"/>
    </xf>
    <xf numFmtId="0" fontId="3" fillId="0" borderId="0" xfId="0" applyFont="1" applyFill="1" applyAlignment="1"/>
    <xf numFmtId="190" fontId="3" fillId="0" borderId="8" xfId="82" applyNumberFormat="1" applyFont="1" applyFill="1" applyBorder="1" applyAlignment="1">
      <alignment horizontal="center" vertical="center"/>
    </xf>
    <xf numFmtId="190" fontId="3" fillId="0" borderId="3" xfId="82" applyNumberFormat="1" applyFont="1" applyFill="1" applyBorder="1" applyAlignment="1">
      <alignment horizontal="center" vertical="center"/>
    </xf>
    <xf numFmtId="0" fontId="3" fillId="0" borderId="0" xfId="0" applyFont="1" applyFill="1"/>
    <xf numFmtId="192" fontId="3" fillId="0" borderId="0" xfId="4" applyFont="1" applyFill="1"/>
    <xf numFmtId="192" fontId="3" fillId="0" borderId="0" xfId="4" applyFont="1" applyFill="1" applyBorder="1"/>
    <xf numFmtId="190" fontId="3" fillId="0" borderId="0" xfId="4" applyNumberFormat="1" applyFont="1" applyFill="1"/>
    <xf numFmtId="37" fontId="3" fillId="0" borderId="8" xfId="0" applyNumberFormat="1" applyFont="1" applyFill="1" applyBorder="1" applyAlignment="1">
      <alignment horizontal="center" vertical="center"/>
    </xf>
    <xf numFmtId="38" fontId="3" fillId="0" borderId="8" xfId="0" applyNumberFormat="1" applyFont="1" applyFill="1" applyBorder="1" applyAlignment="1">
      <alignment horizontal="center" vertical="center"/>
    </xf>
    <xf numFmtId="37" fontId="3" fillId="0" borderId="8" xfId="0" applyNumberFormat="1" applyFont="1" applyFill="1" applyBorder="1" applyAlignment="1">
      <alignment horizontal="right" vertical="center"/>
    </xf>
    <xf numFmtId="0" fontId="49" fillId="0" borderId="0" xfId="0" applyNumberFormat="1" applyFont="1" applyFill="1" applyAlignment="1">
      <alignment horizontal="center" vertical="center"/>
    </xf>
    <xf numFmtId="205" fontId="3" fillId="0" borderId="0" xfId="4" applyNumberFormat="1" applyFont="1" applyFill="1" applyBorder="1" applyAlignment="1">
      <alignment vertical="center"/>
    </xf>
    <xf numFmtId="205" fontId="3" fillId="0" borderId="0" xfId="4" applyNumberFormat="1" applyFont="1" applyFill="1" applyBorder="1" applyAlignment="1">
      <alignment horizontal="center" vertical="center"/>
    </xf>
    <xf numFmtId="205" fontId="3" fillId="0" borderId="8" xfId="4" applyNumberFormat="1" applyFont="1" applyFill="1" applyBorder="1" applyAlignment="1">
      <alignment vertical="center"/>
    </xf>
    <xf numFmtId="190" fontId="3" fillId="0" borderId="8" xfId="0" applyNumberFormat="1" applyFont="1" applyFill="1" applyBorder="1" applyAlignment="1">
      <alignment vertical="center"/>
    </xf>
    <xf numFmtId="205" fontId="3" fillId="0" borderId="8" xfId="4" applyNumberFormat="1" applyFont="1" applyFill="1" applyBorder="1" applyAlignment="1">
      <alignment horizontal="center" vertical="center"/>
    </xf>
    <xf numFmtId="190" fontId="3" fillId="0" borderId="9" xfId="0" applyNumberFormat="1" applyFont="1" applyFill="1" applyBorder="1" applyAlignment="1">
      <alignment vertical="center"/>
    </xf>
    <xf numFmtId="193" fontId="48" fillId="0" borderId="0" xfId="0" applyNumberFormat="1" applyFont="1" applyFill="1" applyAlignment="1">
      <alignment horizontal="center" vertical="center"/>
    </xf>
    <xf numFmtId="205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38" fontId="3" fillId="0" borderId="0" xfId="0" quotePrefix="1" applyNumberFormat="1" applyFont="1" applyFill="1" applyAlignment="1">
      <alignment vertical="center"/>
    </xf>
    <xf numFmtId="190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190" fontId="3" fillId="0" borderId="1" xfId="0" applyNumberFormat="1" applyFont="1" applyFill="1" applyBorder="1" applyAlignment="1">
      <alignment vertical="center"/>
    </xf>
    <xf numFmtId="192" fontId="3" fillId="0" borderId="10" xfId="4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92" fontId="3" fillId="0" borderId="10" xfId="4" applyNumberFormat="1" applyFont="1" applyFill="1" applyBorder="1" applyAlignment="1">
      <alignment horizontal="center" vertical="center"/>
    </xf>
    <xf numFmtId="37" fontId="4" fillId="0" borderId="0" xfId="82" applyNumberFormat="1" applyFont="1" applyFill="1" applyAlignment="1">
      <alignment vertical="center"/>
    </xf>
    <xf numFmtId="0" fontId="3" fillId="0" borderId="8" xfId="80" applyFont="1" applyFill="1" applyBorder="1" applyAlignment="1">
      <alignment horizontal="center" vertical="center"/>
    </xf>
    <xf numFmtId="0" fontId="3" fillId="0" borderId="0" xfId="8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4" fillId="0" borderId="0" xfId="65" applyFont="1" applyFill="1" applyBorder="1" applyAlignment="1"/>
    <xf numFmtId="205" fontId="3" fillId="0" borderId="0" xfId="4" applyNumberFormat="1" applyFont="1" applyFill="1" applyBorder="1" applyAlignment="1">
      <alignment horizontal="right" vertical="center"/>
    </xf>
    <xf numFmtId="205" fontId="3" fillId="0" borderId="0" xfId="4" applyNumberFormat="1" applyFont="1" applyFill="1" applyAlignment="1">
      <alignment vertical="center"/>
    </xf>
    <xf numFmtId="205" fontId="3" fillId="0" borderId="0" xfId="4" applyNumberFormat="1" applyFont="1" applyFill="1" applyBorder="1" applyAlignment="1">
      <alignment horizontal="center"/>
    </xf>
    <xf numFmtId="0" fontId="3" fillId="0" borderId="0" xfId="65" applyFont="1" applyFill="1" applyBorder="1" applyAlignment="1"/>
    <xf numFmtId="0" fontId="48" fillId="0" borderId="0" xfId="80" applyFont="1" applyFill="1" applyBorder="1" applyAlignment="1">
      <alignment horizontal="center" vertical="center"/>
    </xf>
    <xf numFmtId="205" fontId="3" fillId="0" borderId="3" xfId="4" applyNumberFormat="1" applyFont="1" applyFill="1" applyBorder="1" applyAlignment="1">
      <alignment horizontal="center"/>
    </xf>
    <xf numFmtId="205" fontId="3" fillId="0" borderId="3" xfId="4" applyNumberFormat="1" applyFont="1" applyFill="1" applyBorder="1" applyAlignment="1">
      <alignment horizontal="center" vertical="center"/>
    </xf>
    <xf numFmtId="0" fontId="4" fillId="0" borderId="0" xfId="80" applyFont="1" applyFill="1" applyAlignment="1">
      <alignment vertical="center"/>
    </xf>
    <xf numFmtId="190" fontId="3" fillId="0" borderId="0" xfId="80" applyNumberFormat="1" applyFont="1" applyFill="1" applyBorder="1" applyAlignment="1">
      <alignment vertical="center"/>
    </xf>
    <xf numFmtId="0" fontId="4" fillId="0" borderId="0" xfId="81" applyNumberFormat="1" applyFont="1" applyFill="1"/>
    <xf numFmtId="205" fontId="3" fillId="0" borderId="1" xfId="4" applyNumberFormat="1" applyFont="1" applyFill="1" applyBorder="1" applyAlignment="1">
      <alignment vertical="center"/>
    </xf>
    <xf numFmtId="0" fontId="3" fillId="0" borderId="0" xfId="80" applyFont="1" applyFill="1" applyAlignment="1">
      <alignment horizontal="right" vertical="center"/>
    </xf>
    <xf numFmtId="192" fontId="4" fillId="0" borderId="0" xfId="80" applyNumberFormat="1" applyFont="1" applyFill="1" applyAlignment="1">
      <alignment vertical="center"/>
    </xf>
    <xf numFmtId="205" fontId="3" fillId="0" borderId="9" xfId="4" applyNumberFormat="1" applyFont="1" applyFill="1" applyBorder="1" applyAlignment="1">
      <alignment horizontal="center" vertical="center"/>
    </xf>
    <xf numFmtId="43" fontId="3" fillId="0" borderId="0" xfId="0" applyNumberFormat="1" applyFont="1" applyFill="1"/>
    <xf numFmtId="0" fontId="3" fillId="0" borderId="0" xfId="0" applyFont="1" applyFill="1" applyBorder="1"/>
    <xf numFmtId="190" fontId="3" fillId="0" borderId="0" xfId="0" applyNumberFormat="1" applyFont="1" applyFill="1"/>
    <xf numFmtId="190" fontId="3" fillId="0" borderId="10" xfId="0" applyNumberFormat="1" applyFont="1" applyFill="1" applyBorder="1" applyAlignment="1">
      <alignment horizontal="center" vertical="center"/>
    </xf>
    <xf numFmtId="38" fontId="48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center"/>
    </xf>
    <xf numFmtId="190" fontId="3" fillId="0" borderId="0" xfId="0" applyNumberFormat="1" applyFont="1" applyFill="1" applyBorder="1" applyAlignment="1">
      <alignment horizontal="center"/>
    </xf>
    <xf numFmtId="190" fontId="3" fillId="0" borderId="0" xfId="0" applyNumberFormat="1" applyFont="1" applyFill="1" applyBorder="1" applyAlignment="1"/>
    <xf numFmtId="38" fontId="7" fillId="0" borderId="0" xfId="0" applyNumberFormat="1" applyFont="1" applyFill="1" applyAlignment="1"/>
    <xf numFmtId="205" fontId="3" fillId="0" borderId="8" xfId="4" applyNumberFormat="1" applyFont="1" applyFill="1" applyBorder="1" applyAlignment="1">
      <alignment horizontal="center"/>
    </xf>
    <xf numFmtId="0" fontId="0" fillId="0" borderId="0" xfId="0" applyFill="1"/>
    <xf numFmtId="38" fontId="4" fillId="0" borderId="0" xfId="0" applyNumberFormat="1" applyFont="1" applyFill="1" applyAlignment="1"/>
    <xf numFmtId="38" fontId="3" fillId="0" borderId="0" xfId="0" applyNumberFormat="1" applyFont="1" applyFill="1" applyBorder="1" applyAlignment="1">
      <alignment horizontal="right" indent="3"/>
    </xf>
    <xf numFmtId="0" fontId="3" fillId="0" borderId="0" xfId="69" applyNumberFormat="1" applyFont="1" applyFill="1" applyBorder="1" applyAlignment="1">
      <alignment horizontal="center" vertical="center"/>
    </xf>
    <xf numFmtId="0" fontId="3" fillId="0" borderId="0" xfId="69" quotePrefix="1" applyNumberFormat="1" applyFont="1" applyFill="1" applyBorder="1" applyAlignment="1">
      <alignment horizontal="center" vertical="center"/>
    </xf>
    <xf numFmtId="190" fontId="3" fillId="0" borderId="0" xfId="0" applyNumberFormat="1" applyFont="1" applyAlignment="1">
      <alignment vertical="center"/>
    </xf>
    <xf numFmtId="190" fontId="3" fillId="0" borderId="0" xfId="0" applyNumberFormat="1" applyFont="1" applyAlignment="1">
      <alignment horizontal="center" vertical="center"/>
    </xf>
    <xf numFmtId="190" fontId="3" fillId="0" borderId="8" xfId="0" applyNumberFormat="1" applyFont="1" applyBorder="1" applyAlignment="1">
      <alignment horizontal="center" vertical="center"/>
    </xf>
    <xf numFmtId="190" fontId="3" fillId="0" borderId="0" xfId="82" applyNumberFormat="1" applyFont="1" applyAlignment="1">
      <alignment vertical="center"/>
    </xf>
    <xf numFmtId="0" fontId="3" fillId="0" borderId="3" xfId="8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5" fontId="3" fillId="0" borderId="8" xfId="76" quotePrefix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8" fontId="51" fillId="0" borderId="0" xfId="82" applyNumberFormat="1" applyFont="1" applyFill="1" applyAlignment="1">
      <alignment vertical="center"/>
    </xf>
    <xf numFmtId="38" fontId="51" fillId="0" borderId="0" xfId="0" applyNumberFormat="1" applyFont="1" applyFill="1" applyAlignment="1">
      <alignment vertical="center"/>
    </xf>
    <xf numFmtId="0" fontId="7" fillId="0" borderId="0" xfId="0" applyFont="1" applyAlignment="1">
      <alignment horizontal="right"/>
    </xf>
    <xf numFmtId="0" fontId="3" fillId="0" borderId="0" xfId="65" applyFont="1"/>
    <xf numFmtId="0" fontId="4" fillId="0" borderId="0" xfId="65" applyFont="1"/>
    <xf numFmtId="0" fontId="3" fillId="0" borderId="0" xfId="79" applyFont="1" applyFill="1" applyBorder="1" applyAlignment="1">
      <alignment horizontal="center"/>
    </xf>
    <xf numFmtId="0" fontId="3" fillId="0" borderId="8" xfId="79" applyFont="1" applyFill="1" applyBorder="1" applyAlignment="1">
      <alignment horizontal="center"/>
    </xf>
    <xf numFmtId="206" fontId="3" fillId="0" borderId="10" xfId="4" applyNumberFormat="1" applyFont="1" applyFill="1" applyBorder="1" applyAlignment="1">
      <alignment vertical="center"/>
    </xf>
    <xf numFmtId="0" fontId="3" fillId="0" borderId="8" xfId="67" applyFont="1" applyFill="1" applyBorder="1" applyAlignment="1">
      <alignment horizontal="center"/>
    </xf>
    <xf numFmtId="0" fontId="3" fillId="0" borderId="0" xfId="67" applyFont="1" applyFill="1" applyBorder="1" applyAlignment="1">
      <alignment horizontal="center"/>
    </xf>
    <xf numFmtId="38" fontId="7" fillId="0" borderId="0" xfId="0" applyNumberFormat="1" applyFont="1" applyFill="1" applyAlignment="1">
      <alignment horizontal="right" vertical="center"/>
    </xf>
    <xf numFmtId="205" fontId="3" fillId="0" borderId="8" xfId="4" applyNumberFormat="1" applyFont="1" applyFill="1" applyBorder="1" applyAlignment="1">
      <alignment horizontal="right" vertical="center"/>
    </xf>
    <xf numFmtId="190" fontId="54" fillId="0" borderId="0" xfId="82" applyNumberFormat="1" applyFont="1" applyFill="1" applyAlignment="1">
      <alignment vertical="center"/>
    </xf>
    <xf numFmtId="190" fontId="54" fillId="0" borderId="0" xfId="0" applyNumberFormat="1" applyFont="1" applyFill="1" applyAlignment="1">
      <alignment vertical="center"/>
    </xf>
    <xf numFmtId="190" fontId="54" fillId="0" borderId="0" xfId="0" applyNumberFormat="1" applyFont="1" applyFill="1" applyAlignment="1">
      <alignment horizontal="center" vertical="center"/>
    </xf>
    <xf numFmtId="15" fontId="3" fillId="0" borderId="8" xfId="76" quotePrefix="1" applyNumberFormat="1" applyFont="1" applyFill="1" applyBorder="1" applyAlignment="1">
      <alignment horizontal="center" vertical="center"/>
    </xf>
    <xf numFmtId="190" fontId="3" fillId="0" borderId="10" xfId="0" applyNumberFormat="1" applyFont="1" applyFill="1" applyBorder="1" applyAlignment="1">
      <alignment horizontal="center"/>
    </xf>
    <xf numFmtId="4" fontId="3" fillId="0" borderId="0" xfId="80" applyNumberFormat="1" applyFont="1" applyFill="1" applyAlignment="1">
      <alignment vertical="center"/>
    </xf>
    <xf numFmtId="0" fontId="56" fillId="0" borderId="0" xfId="126" applyFont="1"/>
    <xf numFmtId="0" fontId="4" fillId="0" borderId="0" xfId="126" applyFont="1"/>
    <xf numFmtId="207" fontId="57" fillId="0" borderId="0" xfId="126" applyNumberFormat="1" applyFont="1" applyAlignment="1">
      <alignment horizontal="center"/>
    </xf>
    <xf numFmtId="190" fontId="4" fillId="0" borderId="0" xfId="126" applyNumberFormat="1" applyFont="1"/>
    <xf numFmtId="0" fontId="58" fillId="0" borderId="0" xfId="126" applyFont="1"/>
    <xf numFmtId="0" fontId="3" fillId="0" borderId="0" xfId="126" applyFont="1"/>
    <xf numFmtId="207" fontId="3" fillId="0" borderId="0" xfId="21" applyNumberFormat="1" applyFont="1" applyFill="1"/>
    <xf numFmtId="0" fontId="56" fillId="0" borderId="0" xfId="126" applyFont="1" applyAlignment="1">
      <alignment horizontal="center"/>
    </xf>
    <xf numFmtId="0" fontId="60" fillId="0" borderId="0" xfId="126" applyFont="1"/>
    <xf numFmtId="207" fontId="60" fillId="0" borderId="0" xfId="21" applyNumberFormat="1" applyFont="1" applyFill="1"/>
    <xf numFmtId="207" fontId="57" fillId="0" borderId="0" xfId="126" applyNumberFormat="1" applyFont="1"/>
    <xf numFmtId="190" fontId="3" fillId="0" borderId="0" xfId="126" applyNumberFormat="1" applyFont="1"/>
    <xf numFmtId="205" fontId="59" fillId="0" borderId="0" xfId="126" applyNumberFormat="1" applyFont="1"/>
    <xf numFmtId="0" fontId="3" fillId="0" borderId="0" xfId="126" applyFont="1" applyAlignment="1">
      <alignment horizontal="center"/>
    </xf>
    <xf numFmtId="0" fontId="3" fillId="0" borderId="8" xfId="126" applyFont="1" applyBorder="1" applyAlignment="1">
      <alignment horizontal="center"/>
    </xf>
    <xf numFmtId="190" fontId="3" fillId="0" borderId="0" xfId="126" applyNumberFormat="1" applyFont="1" applyAlignment="1">
      <alignment horizontal="right"/>
    </xf>
    <xf numFmtId="190" fontId="3" fillId="0" borderId="0" xfId="21" applyNumberFormat="1" applyFont="1" applyFill="1"/>
    <xf numFmtId="0" fontId="61" fillId="0" borderId="0" xfId="126" applyFont="1"/>
    <xf numFmtId="43" fontId="3" fillId="0" borderId="0" xfId="21" applyFont="1" applyFill="1"/>
    <xf numFmtId="0" fontId="3" fillId="0" borderId="0" xfId="126" applyFont="1" applyAlignment="1">
      <alignment horizontal="left"/>
    </xf>
    <xf numFmtId="192" fontId="3" fillId="0" borderId="0" xfId="126" applyNumberFormat="1" applyFont="1"/>
    <xf numFmtId="0" fontId="4" fillId="0" borderId="0" xfId="126" applyFont="1" applyAlignment="1">
      <alignment horizontal="left"/>
    </xf>
    <xf numFmtId="38" fontId="4" fillId="0" borderId="0" xfId="126" applyNumberFormat="1" applyFont="1" applyAlignment="1">
      <alignment vertical="center"/>
    </xf>
    <xf numFmtId="3" fontId="3" fillId="0" borderId="0" xfId="126" applyNumberFormat="1" applyFont="1"/>
    <xf numFmtId="192" fontId="3" fillId="0" borderId="0" xfId="21" applyNumberFormat="1" applyFont="1" applyFill="1"/>
    <xf numFmtId="190" fontId="4" fillId="0" borderId="0" xfId="21" applyNumberFormat="1" applyFont="1" applyFill="1" applyAlignment="1">
      <alignment horizontal="left"/>
    </xf>
    <xf numFmtId="43" fontId="4" fillId="0" borderId="0" xfId="21" applyFont="1" applyFill="1"/>
    <xf numFmtId="207" fontId="57" fillId="0" borderId="0" xfId="21" applyNumberFormat="1" applyFont="1" applyFill="1"/>
    <xf numFmtId="190" fontId="3" fillId="0" borderId="0" xfId="21" applyNumberFormat="1" applyFont="1" applyFill="1" applyAlignment="1">
      <alignment horizontal="right"/>
    </xf>
    <xf numFmtId="207" fontId="4" fillId="0" borderId="0" xfId="21" applyNumberFormat="1" applyFont="1" applyFill="1"/>
    <xf numFmtId="207" fontId="59" fillId="0" borderId="0" xfId="126" applyNumberFormat="1" applyFont="1"/>
    <xf numFmtId="190" fontId="3" fillId="0" borderId="1" xfId="21" applyNumberFormat="1" applyFont="1" applyFill="1" applyBorder="1"/>
    <xf numFmtId="190" fontId="4" fillId="0" borderId="0" xfId="21" applyNumberFormat="1" applyFont="1" applyFill="1" applyAlignment="1">
      <alignment horizontal="right"/>
    </xf>
    <xf numFmtId="190" fontId="4" fillId="0" borderId="0" xfId="21" applyNumberFormat="1" applyFont="1" applyFill="1"/>
    <xf numFmtId="205" fontId="57" fillId="0" borderId="0" xfId="21" applyNumberFormat="1" applyFont="1" applyFill="1"/>
    <xf numFmtId="43" fontId="4" fillId="0" borderId="0" xfId="126" applyNumberFormat="1" applyFont="1"/>
    <xf numFmtId="210" fontId="3" fillId="0" borderId="0" xfId="21" applyNumberFormat="1" applyFont="1" applyFill="1"/>
    <xf numFmtId="38" fontId="4" fillId="0" borderId="0" xfId="82" applyNumberFormat="1" applyFont="1" applyFill="1" applyAlignment="1"/>
    <xf numFmtId="38" fontId="3" fillId="0" borderId="0" xfId="82" applyNumberFormat="1" applyFont="1" applyFill="1" applyAlignment="1"/>
    <xf numFmtId="38" fontId="3" fillId="0" borderId="0" xfId="82" applyNumberFormat="1" applyFont="1" applyAlignment="1"/>
    <xf numFmtId="49" fontId="3" fillId="0" borderId="0" xfId="78" applyNumberFormat="1" applyFont="1" applyFill="1" applyBorder="1" applyAlignment="1">
      <alignment horizontal="left"/>
    </xf>
    <xf numFmtId="0" fontId="4" fillId="0" borderId="0" xfId="0" applyFont="1" applyFill="1" applyAlignment="1"/>
    <xf numFmtId="0" fontId="3" fillId="0" borderId="0" xfId="126" applyFont="1" applyFill="1"/>
    <xf numFmtId="0" fontId="3" fillId="0" borderId="0" xfId="126" applyFont="1" applyFill="1" applyAlignment="1">
      <alignment horizontal="left"/>
    </xf>
    <xf numFmtId="190" fontId="3" fillId="0" borderId="0" xfId="126" applyNumberFormat="1" applyFont="1" applyFill="1"/>
    <xf numFmtId="192" fontId="3" fillId="0" borderId="0" xfId="126" applyNumberFormat="1" applyFont="1" applyFill="1" applyAlignment="1">
      <alignment horizontal="left"/>
    </xf>
    <xf numFmtId="0" fontId="4" fillId="0" borderId="0" xfId="126" applyFont="1" applyFill="1"/>
    <xf numFmtId="190" fontId="3" fillId="0" borderId="0" xfId="21" applyNumberFormat="1" applyFont="1" applyFill="1" applyBorder="1" applyAlignment="1">
      <alignment horizontal="right"/>
    </xf>
    <xf numFmtId="43" fontId="3" fillId="0" borderId="0" xfId="21" applyFont="1" applyFill="1" applyBorder="1"/>
    <xf numFmtId="190" fontId="3" fillId="0" borderId="0" xfId="126" applyNumberFormat="1" applyFont="1" applyFill="1" applyAlignment="1">
      <alignment horizontal="right"/>
    </xf>
    <xf numFmtId="205" fontId="3" fillId="0" borderId="0" xfId="21" applyNumberFormat="1" applyFont="1" applyFill="1"/>
    <xf numFmtId="207" fontId="3" fillId="0" borderId="0" xfId="21" applyNumberFormat="1" applyFont="1" applyFill="1" applyAlignment="1">
      <alignment horizontal="left"/>
    </xf>
    <xf numFmtId="205" fontId="3" fillId="0" borderId="0" xfId="21" applyNumberFormat="1" applyFont="1" applyFill="1" applyAlignment="1">
      <alignment horizontal="left"/>
    </xf>
    <xf numFmtId="190" fontId="3" fillId="0" borderId="8" xfId="21" applyNumberFormat="1" applyFont="1" applyFill="1" applyBorder="1"/>
    <xf numFmtId="205" fontId="3" fillId="0" borderId="8" xfId="21" applyNumberFormat="1" applyFont="1" applyFill="1" applyBorder="1" applyAlignment="1">
      <alignment horizontal="left"/>
    </xf>
    <xf numFmtId="190" fontId="3" fillId="0" borderId="0" xfId="21" applyNumberFormat="1" applyFont="1" applyFill="1" applyBorder="1"/>
    <xf numFmtId="205" fontId="3" fillId="0" borderId="0" xfId="21" applyNumberFormat="1" applyFont="1" applyFill="1" applyBorder="1"/>
    <xf numFmtId="207" fontId="3" fillId="0" borderId="0" xfId="21" applyNumberFormat="1" applyFont="1" applyFill="1" applyBorder="1"/>
    <xf numFmtId="207" fontId="3" fillId="0" borderId="8" xfId="21" applyNumberFormat="1" applyFont="1" applyFill="1" applyBorder="1"/>
    <xf numFmtId="205" fontId="3" fillId="0" borderId="9" xfId="21" applyNumberFormat="1" applyFont="1" applyFill="1" applyBorder="1"/>
    <xf numFmtId="190" fontId="3" fillId="0" borderId="9" xfId="21" applyNumberFormat="1" applyFont="1" applyFill="1" applyBorder="1"/>
    <xf numFmtId="205" fontId="3" fillId="0" borderId="8" xfId="21" applyNumberFormat="1" applyFont="1" applyFill="1" applyBorder="1"/>
    <xf numFmtId="190" fontId="3" fillId="0" borderId="3" xfId="21" applyNumberFormat="1" applyFont="1" applyFill="1" applyBorder="1"/>
    <xf numFmtId="209" fontId="3" fillId="0" borderId="0" xfId="21" applyNumberFormat="1" applyFont="1" applyFill="1"/>
    <xf numFmtId="207" fontId="3" fillId="0" borderId="3" xfId="21" applyNumberFormat="1" applyFont="1" applyFill="1" applyBorder="1"/>
    <xf numFmtId="205" fontId="3" fillId="0" borderId="3" xfId="21" applyNumberFormat="1" applyFont="1" applyFill="1" applyBorder="1"/>
    <xf numFmtId="207" fontId="3" fillId="0" borderId="1" xfId="21" applyNumberFormat="1" applyFont="1" applyFill="1" applyBorder="1"/>
    <xf numFmtId="205" fontId="3" fillId="0" borderId="1" xfId="21" applyNumberFormat="1" applyFont="1" applyFill="1" applyBorder="1"/>
    <xf numFmtId="207" fontId="3" fillId="0" borderId="0" xfId="21" applyNumberFormat="1" applyFont="1" applyFill="1" applyAlignment="1">
      <alignment horizontal="center"/>
    </xf>
    <xf numFmtId="207" fontId="3" fillId="0" borderId="8" xfId="21" applyNumberFormat="1" applyFont="1" applyFill="1" applyBorder="1" applyAlignment="1">
      <alignment horizontal="center"/>
    </xf>
    <xf numFmtId="190" fontId="3" fillId="0" borderId="8" xfId="21" applyNumberFormat="1" applyFont="1" applyFill="1" applyBorder="1" applyAlignment="1">
      <alignment horizontal="center"/>
    </xf>
    <xf numFmtId="43" fontId="3" fillId="0" borderId="0" xfId="21" applyFont="1" applyFill="1" applyAlignment="1">
      <alignment horizontal="center"/>
    </xf>
    <xf numFmtId="190" fontId="3" fillId="0" borderId="0" xfId="21" applyNumberFormat="1" applyFont="1" applyFill="1" applyAlignment="1">
      <alignment horizontal="center"/>
    </xf>
    <xf numFmtId="205" fontId="3" fillId="0" borderId="0" xfId="21" applyNumberFormat="1" applyFont="1" applyFill="1" applyBorder="1" applyAlignment="1">
      <alignment horizontal="center"/>
    </xf>
    <xf numFmtId="205" fontId="3" fillId="0" borderId="0" xfId="126" applyNumberFormat="1" applyFont="1" applyAlignment="1">
      <alignment horizontal="right"/>
    </xf>
    <xf numFmtId="205" fontId="3" fillId="0" borderId="0" xfId="126" applyNumberFormat="1" applyFont="1"/>
    <xf numFmtId="205" fontId="4" fillId="0" borderId="0" xfId="126" applyNumberFormat="1" applyFont="1"/>
    <xf numFmtId="205" fontId="3" fillId="0" borderId="0" xfId="21" applyNumberFormat="1" applyFont="1" applyFill="1" applyAlignment="1">
      <alignment horizontal="center"/>
    </xf>
    <xf numFmtId="209" fontId="3" fillId="0" borderId="0" xfId="21" applyNumberFormat="1" applyFont="1" applyFill="1" applyAlignment="1">
      <alignment horizontal="center"/>
    </xf>
    <xf numFmtId="0" fontId="0" fillId="0" borderId="0" xfId="0" applyFill="1" applyBorder="1"/>
    <xf numFmtId="205" fontId="3" fillId="0" borderId="1" xfId="4" applyNumberFormat="1" applyFont="1" applyFill="1" applyBorder="1" applyAlignment="1">
      <alignment horizontal="center" vertical="center"/>
    </xf>
    <xf numFmtId="0" fontId="3" fillId="0" borderId="8" xfId="80" applyFont="1" applyFill="1" applyBorder="1" applyAlignment="1">
      <alignment horizontal="center" vertical="center"/>
    </xf>
    <xf numFmtId="0" fontId="3" fillId="0" borderId="0" xfId="64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vertical="center"/>
    </xf>
    <xf numFmtId="208" fontId="3" fillId="0" borderId="0" xfId="21" applyNumberFormat="1" applyFont="1" applyFill="1" applyBorder="1" applyAlignment="1">
      <alignment horizontal="center"/>
    </xf>
    <xf numFmtId="0" fontId="3" fillId="0" borderId="0" xfId="126" applyFont="1" applyBorder="1" applyAlignment="1">
      <alignment horizontal="center"/>
    </xf>
    <xf numFmtId="0" fontId="3" fillId="0" borderId="0" xfId="21" applyNumberFormat="1" applyFont="1" applyFill="1" applyBorder="1" applyAlignment="1">
      <alignment horizontal="center"/>
    </xf>
    <xf numFmtId="0" fontId="3" fillId="0" borderId="8" xfId="126" applyFont="1" applyBorder="1"/>
    <xf numFmtId="190" fontId="60" fillId="0" borderId="9" xfId="21" applyNumberFormat="1" applyFont="1" applyFill="1" applyBorder="1"/>
    <xf numFmtId="205" fontId="59" fillId="0" borderId="9" xfId="21" applyNumberFormat="1" applyFont="1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80" applyFont="1" applyFill="1" applyBorder="1" applyAlignment="1">
      <alignment horizontal="center" vertical="center"/>
    </xf>
    <xf numFmtId="0" fontId="3" fillId="0" borderId="3" xfId="80" applyFont="1" applyFill="1" applyBorder="1" applyAlignment="1">
      <alignment horizontal="center" vertical="center"/>
    </xf>
    <xf numFmtId="0" fontId="3" fillId="0" borderId="8" xfId="67" applyFont="1" applyFill="1" applyBorder="1" applyAlignment="1">
      <alignment horizontal="center"/>
    </xf>
    <xf numFmtId="208" fontId="3" fillId="0" borderId="8" xfId="21" applyNumberFormat="1" applyFont="1" applyFill="1" applyBorder="1" applyAlignment="1">
      <alignment horizontal="center"/>
    </xf>
    <xf numFmtId="0" fontId="3" fillId="0" borderId="11" xfId="126" applyFont="1" applyBorder="1" applyAlignment="1">
      <alignment horizontal="center"/>
    </xf>
    <xf numFmtId="0" fontId="3" fillId="0" borderId="8" xfId="126" applyFont="1" applyBorder="1" applyAlignment="1">
      <alignment horizontal="center"/>
    </xf>
    <xf numFmtId="207" fontId="3" fillId="0" borderId="0" xfId="126" applyNumberFormat="1" applyFont="1"/>
  </cellXfs>
  <cellStyles count="127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2" xfId="18" xr:uid="{00000000-0005-0000-0000-000011000000}"/>
    <cellStyle name="Comma 2 2" xfId="19" xr:uid="{00000000-0005-0000-0000-000012000000}"/>
    <cellStyle name="Comma 2 2 2" xfId="20" xr:uid="{00000000-0005-0000-0000-000013000000}"/>
    <cellStyle name="Comma 2 3" xfId="21" xr:uid="{00000000-0005-0000-0000-000014000000}"/>
    <cellStyle name="Comma 2 4" xfId="22" xr:uid="{00000000-0005-0000-0000-000015000000}"/>
    <cellStyle name="Comma 3" xfId="23" xr:uid="{00000000-0005-0000-0000-000016000000}"/>
    <cellStyle name="Comma 3 2" xfId="24" xr:uid="{00000000-0005-0000-0000-000017000000}"/>
    <cellStyle name="Comma 4" xfId="25" xr:uid="{00000000-0005-0000-0000-000018000000}"/>
    <cellStyle name="Comma 4 2" xfId="26" xr:uid="{00000000-0005-0000-0000-000019000000}"/>
    <cellStyle name="Comma 5" xfId="27" xr:uid="{00000000-0005-0000-0000-00001A000000}"/>
    <cellStyle name="Comma 6" xfId="28" xr:uid="{00000000-0005-0000-0000-00001B000000}"/>
    <cellStyle name="Comma 7" xfId="29" xr:uid="{00000000-0005-0000-0000-00001C000000}"/>
    <cellStyle name="Comma 8" xfId="30" xr:uid="{00000000-0005-0000-0000-00001D000000}"/>
    <cellStyle name="comma zerodec" xfId="31" xr:uid="{00000000-0005-0000-0000-00001E000000}"/>
    <cellStyle name="comma zerodec 2" xfId="32" xr:uid="{00000000-0005-0000-0000-00001F000000}"/>
    <cellStyle name="Cover Date" xfId="33" xr:uid="{00000000-0005-0000-0000-000020000000}"/>
    <cellStyle name="Cover Subtitle" xfId="34" xr:uid="{00000000-0005-0000-0000-000021000000}"/>
    <cellStyle name="Cover Title" xfId="35" xr:uid="{00000000-0005-0000-0000-000022000000}"/>
    <cellStyle name="Currency (hidden)" xfId="36" xr:uid="{00000000-0005-0000-0000-000023000000}"/>
    <cellStyle name="Currency1" xfId="37" xr:uid="{00000000-0005-0000-0000-000024000000}"/>
    <cellStyle name="Currency1 2" xfId="38" xr:uid="{00000000-0005-0000-0000-000025000000}"/>
    <cellStyle name="Dollar (zero dec)" xfId="39" xr:uid="{00000000-0005-0000-0000-000026000000}"/>
    <cellStyle name="Dollar (zero dec) 2" xfId="40" xr:uid="{00000000-0005-0000-0000-000027000000}"/>
    <cellStyle name="E&amp;Y House" xfId="41" xr:uid="{00000000-0005-0000-0000-000028000000}"/>
    <cellStyle name="Euro" xfId="42" xr:uid="{00000000-0005-0000-0000-000029000000}"/>
    <cellStyle name="Footer SBILogo1" xfId="43" xr:uid="{00000000-0005-0000-0000-00002A000000}"/>
    <cellStyle name="Footer SBILogo2" xfId="44" xr:uid="{00000000-0005-0000-0000-00002B000000}"/>
    <cellStyle name="Footnote" xfId="45" xr:uid="{00000000-0005-0000-0000-00002C000000}"/>
    <cellStyle name="Footnote Reference" xfId="46" xr:uid="{00000000-0005-0000-0000-00002D000000}"/>
    <cellStyle name="Footnote_AJF Star Equity Fund - Lead 31.12.04" xfId="47" xr:uid="{00000000-0005-0000-0000-00002E000000}"/>
    <cellStyle name="Grey" xfId="48" xr:uid="{00000000-0005-0000-0000-00002F000000}"/>
    <cellStyle name="Header" xfId="49" xr:uid="{00000000-0005-0000-0000-000030000000}"/>
    <cellStyle name="Header Draft Stamp" xfId="50" xr:uid="{00000000-0005-0000-0000-000031000000}"/>
    <cellStyle name="Header_AJF Star Equity Fund - Lead 31.12.04" xfId="51" xr:uid="{00000000-0005-0000-0000-000032000000}"/>
    <cellStyle name="Header1" xfId="52" xr:uid="{00000000-0005-0000-0000-000033000000}"/>
    <cellStyle name="Header2" xfId="53" xr:uid="{00000000-0005-0000-0000-000034000000}"/>
    <cellStyle name="Heading 1 Above" xfId="54" xr:uid="{00000000-0005-0000-0000-000035000000}"/>
    <cellStyle name="Heading 1+" xfId="55" xr:uid="{00000000-0005-0000-0000-000036000000}"/>
    <cellStyle name="Heading 2 Below" xfId="56" xr:uid="{00000000-0005-0000-0000-000037000000}"/>
    <cellStyle name="Heading 2+" xfId="57" xr:uid="{00000000-0005-0000-0000-000038000000}"/>
    <cellStyle name="Heading 3+" xfId="58" xr:uid="{00000000-0005-0000-0000-000039000000}"/>
    <cellStyle name="Hidden" xfId="59" xr:uid="{00000000-0005-0000-0000-00003A000000}"/>
    <cellStyle name="Input [yellow]" xfId="60" xr:uid="{00000000-0005-0000-0000-00003B000000}"/>
    <cellStyle name="no dec" xfId="61" xr:uid="{00000000-0005-0000-0000-00003C000000}"/>
    <cellStyle name="Normal" xfId="0" builtinId="0"/>
    <cellStyle name="Normal - Style1" xfId="62" xr:uid="{00000000-0005-0000-0000-00003E000000}"/>
    <cellStyle name="Normal 10" xfId="63" xr:uid="{00000000-0005-0000-0000-00003F000000}"/>
    <cellStyle name="Normal 11" xfId="64" xr:uid="{00000000-0005-0000-0000-000040000000}"/>
    <cellStyle name="Normal 12" xfId="65" xr:uid="{00000000-0005-0000-0000-000041000000}"/>
    <cellStyle name="Normal 13" xfId="66" xr:uid="{00000000-0005-0000-0000-000042000000}"/>
    <cellStyle name="Normal 14" xfId="67" xr:uid="{00000000-0005-0000-0000-000043000000}"/>
    <cellStyle name="Normal 15" xfId="126" xr:uid="{E9FE8858-A274-4D10-A5AE-DD684CC7C8F0}"/>
    <cellStyle name="Normal 2" xfId="68" xr:uid="{00000000-0005-0000-0000-000044000000}"/>
    <cellStyle name="Normal 2 10" xfId="69" xr:uid="{00000000-0005-0000-0000-000045000000}"/>
    <cellStyle name="Normal 2 2" xfId="70" xr:uid="{00000000-0005-0000-0000-000046000000}"/>
    <cellStyle name="Normal 2 3" xfId="71" xr:uid="{00000000-0005-0000-0000-000047000000}"/>
    <cellStyle name="Normal 3" xfId="72" xr:uid="{00000000-0005-0000-0000-000048000000}"/>
    <cellStyle name="Normal 4" xfId="73" xr:uid="{00000000-0005-0000-0000-000049000000}"/>
    <cellStyle name="Normal 5" xfId="74" xr:uid="{00000000-0005-0000-0000-00004A000000}"/>
    <cellStyle name="Normal 6" xfId="75" xr:uid="{00000000-0005-0000-0000-00004B000000}"/>
    <cellStyle name="Normal 69" xfId="76" xr:uid="{00000000-0005-0000-0000-00004C000000}"/>
    <cellStyle name="Normal 7" xfId="77" xr:uid="{00000000-0005-0000-0000-00004D000000}"/>
    <cellStyle name="Normal 8" xfId="78" xr:uid="{00000000-0005-0000-0000-00004E000000}"/>
    <cellStyle name="Normal 9" xfId="79" xr:uid="{00000000-0005-0000-0000-00004F000000}"/>
    <cellStyle name="Normal_C164 - BSPLT_YE12'08" xfId="80" xr:uid="{00000000-0005-0000-0000-000050000000}"/>
    <cellStyle name="Normal_Equity" xfId="81" xr:uid="{00000000-0005-0000-0000-000051000000}"/>
    <cellStyle name="Normal_T240 - BS&amp;PLT - YE12'08" xfId="82" xr:uid="{00000000-0005-0000-0000-000052000000}"/>
    <cellStyle name="NormalGB" xfId="83" xr:uid="{00000000-0005-0000-0000-000053000000}"/>
    <cellStyle name="Page Number" xfId="84" xr:uid="{00000000-0005-0000-0000-000054000000}"/>
    <cellStyle name="Percent (0%)" xfId="85" xr:uid="{00000000-0005-0000-0000-000055000000}"/>
    <cellStyle name="Percent (0.0%)" xfId="86" xr:uid="{00000000-0005-0000-0000-000056000000}"/>
    <cellStyle name="Percent (0.00%)" xfId="87" xr:uid="{00000000-0005-0000-0000-000057000000}"/>
    <cellStyle name="Percent [2]" xfId="88" xr:uid="{00000000-0005-0000-0000-000058000000}"/>
    <cellStyle name="Percent 2" xfId="89" xr:uid="{00000000-0005-0000-0000-000059000000}"/>
    <cellStyle name="Percent 3" xfId="90" xr:uid="{00000000-0005-0000-0000-00005A000000}"/>
    <cellStyle name="Percent 8" xfId="91" xr:uid="{00000000-0005-0000-0000-00005B000000}"/>
    <cellStyle name="pwstyle" xfId="92" xr:uid="{00000000-0005-0000-0000-00005C000000}"/>
    <cellStyle name="Quantity" xfId="93" xr:uid="{00000000-0005-0000-0000-00005D000000}"/>
    <cellStyle name="Salomon Logo" xfId="94" xr:uid="{00000000-0005-0000-0000-00005E000000}"/>
    <cellStyle name="StandardInput" xfId="95" xr:uid="{00000000-0005-0000-0000-00005F000000}"/>
    <cellStyle name="Table Head" xfId="96" xr:uid="{00000000-0005-0000-0000-000060000000}"/>
    <cellStyle name="Table Source" xfId="97" xr:uid="{00000000-0005-0000-0000-000061000000}"/>
    <cellStyle name="Table Text" xfId="98" xr:uid="{00000000-0005-0000-0000-000062000000}"/>
    <cellStyle name="Table Title" xfId="99" xr:uid="{00000000-0005-0000-0000-000063000000}"/>
    <cellStyle name="Table Units" xfId="100" xr:uid="{00000000-0005-0000-0000-000064000000}"/>
    <cellStyle name="Text" xfId="101" xr:uid="{00000000-0005-0000-0000-000065000000}"/>
    <cellStyle name="Text 1" xfId="102" xr:uid="{00000000-0005-0000-0000-000066000000}"/>
    <cellStyle name="Text 2" xfId="103" xr:uid="{00000000-0005-0000-0000-000067000000}"/>
    <cellStyle name="Text Head 1" xfId="104" xr:uid="{00000000-0005-0000-0000-000068000000}"/>
    <cellStyle name="Text Head 2" xfId="105" xr:uid="{00000000-0005-0000-0000-000069000000}"/>
    <cellStyle name="Text Indent 1" xfId="106" xr:uid="{00000000-0005-0000-0000-00006A000000}"/>
    <cellStyle name="Text Indent 2" xfId="107" xr:uid="{00000000-0005-0000-0000-00006B000000}"/>
    <cellStyle name="TOC 1" xfId="108" xr:uid="{00000000-0005-0000-0000-00006C000000}"/>
    <cellStyle name="TOC 2" xfId="109" xr:uid="{00000000-0005-0000-0000-00006D000000}"/>
    <cellStyle name="ค@ฏ๋_1111D2111DQ2" xfId="110" xr:uid="{00000000-0005-0000-0000-00006E000000}"/>
    <cellStyle name="คdคภฆ์[0]_1111D2111DQ2" xfId="111" xr:uid="{00000000-0005-0000-0000-00006F000000}"/>
    <cellStyle name="คdคภฆ์_1111D2111DQ1" xfId="112" xr:uid="{00000000-0005-0000-0000-000070000000}"/>
    <cellStyle name="เครื่องหมายจุลภาค 2" xfId="113" xr:uid="{00000000-0005-0000-0000-000071000000}"/>
    <cellStyle name="เชื่อมโยงหลายมิติ" xfId="114" xr:uid="{00000000-0005-0000-0000-000072000000}"/>
    <cellStyle name="ณfน๔ [0]_Book1" xfId="115" xr:uid="{00000000-0005-0000-0000-000073000000}"/>
    <cellStyle name="ณfน๔_Book1" xfId="116" xr:uid="{00000000-0005-0000-0000-000074000000}"/>
    <cellStyle name="ตามการเชื่อมโยงหลายมิติ" xfId="117" xr:uid="{00000000-0005-0000-0000-000075000000}"/>
    <cellStyle name="น้บะภฒ_95" xfId="118" xr:uid="{00000000-0005-0000-0000-000076000000}"/>
    <cellStyle name="ปกติ 2" xfId="119" xr:uid="{00000000-0005-0000-0000-000077000000}"/>
    <cellStyle name="ฤธถ [0]_95" xfId="120" xr:uid="{00000000-0005-0000-0000-000078000000}"/>
    <cellStyle name="ฤธถ_95" xfId="121" xr:uid="{00000000-0005-0000-0000-000079000000}"/>
    <cellStyle name="ล๋ศญ [0]_95" xfId="122" xr:uid="{00000000-0005-0000-0000-00007A000000}"/>
    <cellStyle name="ล๋ศญ_95" xfId="123" xr:uid="{00000000-0005-0000-0000-00007B000000}"/>
    <cellStyle name="วฅมุ_4ฟ๙ฝวภ๛" xfId="124" xr:uid="{00000000-0005-0000-0000-00007C000000}"/>
    <cellStyle name="一般_Book1" xfId="125" xr:uid="{00000000-0005-0000-0000-00007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1EB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ontira.Pavangsawat\Desktop\TRCL\TRC%20Q3'05\Working%20paper%20SVS\TRC%20Q2'05\Kitty\Financial%20Statements\Q1_2004\Q2'03\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ontira.Pavangsawat\Desktop\TRCL\TRC%20Q3'05\Working%20paper%20SVS\TRC%20Q2'05\WINNT\TEMP\Asimar%20YE'03\Lead_YE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P%20TTT\k\Asset\AssetAllocation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nn\WINDOWS\Desktop\Ess\done\Documents%20and%20Settings\bkklo\Desktop\working\Section%20K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ch\Deskto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yaporn.dokmai\Desktop\EY\EY1\TRC\TRC\Documents%20and%20Settings\bktph\My%20Documents\My%20job\Siam%20tin\Lead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nn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h\My%20Documents\My%20job\Siam%20tin\Lead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ontira.Pavangsawat\Desktop\TRCL\TRC%20Q3'05\Working%20paper%20SVS\TRC%20Q2'05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nn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43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BARS"/>
      <sheetName val="IS"/>
      <sheetName val="SC1.XLS"/>
      <sheetName val="総合B"/>
      <sheetName val="中山低值"/>
      <sheetName val="Proj"/>
      <sheetName val="___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ELEC45-01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TO - SP"/>
      <sheetName val="Newspaper"/>
      <sheetName val="Company Info"/>
      <sheetName val="CA Comp"/>
      <sheetName val="BPR"/>
      <sheetName val="Cov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ตั๋วเงินรับ"/>
      <sheetName val="03中"/>
      <sheetName val="เงินกู้ธนชาติ"/>
      <sheetName val="AP-FAsb"/>
      <sheetName val="เงินกู้ MGC"/>
      <sheetName val="BOQ"/>
      <sheetName val="1602-97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Sap_927_Vd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iers"/>
      <sheetName val="TrialBalance Q3-2002"/>
      <sheetName val="U-5"/>
      <sheetName val="Approved Renov Payment Schedule"/>
      <sheetName val="Macro1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1"/>
  <sheetViews>
    <sheetView topLeftCell="A73" zoomScaleNormal="100" zoomScaleSheetLayoutView="100" workbookViewId="0">
      <selection activeCell="A47" sqref="A47"/>
    </sheetView>
  </sheetViews>
  <sheetFormatPr defaultColWidth="9.109375" defaultRowHeight="19.8"/>
  <cols>
    <col min="1" max="1" width="9.109375" style="61"/>
    <col min="2" max="2" width="14.88671875" style="61" customWidth="1"/>
    <col min="3" max="3" width="12" style="61" customWidth="1"/>
    <col min="4" max="4" width="11.5546875" style="61" customWidth="1"/>
    <col min="5" max="5" width="8.109375" style="61" customWidth="1"/>
    <col min="6" max="6" width="0.6640625" style="61" customWidth="1"/>
    <col min="7" max="7" width="14.5546875" style="61" customWidth="1"/>
    <col min="8" max="8" width="0.6640625" style="61" customWidth="1"/>
    <col min="9" max="9" width="14.5546875" style="61" customWidth="1"/>
    <col min="10" max="10" width="0.6640625" style="61" customWidth="1"/>
    <col min="11" max="11" width="14.5546875" style="61" customWidth="1"/>
    <col min="12" max="12" width="0.6640625" style="108" customWidth="1"/>
    <col min="13" max="13" width="14.5546875" style="109" customWidth="1"/>
    <col min="14" max="14" width="0.6640625" style="61" customWidth="1"/>
    <col min="15" max="15" width="14.5546875" style="61" customWidth="1"/>
    <col min="16" max="16" width="0.6640625" style="61" customWidth="1"/>
    <col min="17" max="17" width="14.5546875" style="61" customWidth="1"/>
    <col min="18" max="18" width="1.88671875" style="61" customWidth="1"/>
    <col min="19" max="19" width="16.6640625" style="61" customWidth="1"/>
    <col min="20" max="20" width="1.6640625" style="61" customWidth="1"/>
    <col min="21" max="21" width="11.5546875" style="61" bestFit="1" customWidth="1"/>
    <col min="22" max="22" width="9.109375" style="61"/>
    <col min="23" max="23" width="10.33203125" style="61" bestFit="1" customWidth="1"/>
    <col min="24" max="16384" width="9.109375" style="61"/>
  </cols>
  <sheetData>
    <row r="1" spans="1:20" s="1" customFormat="1" ht="23.4">
      <c r="A1" s="131" t="s">
        <v>99</v>
      </c>
      <c r="D1" s="2"/>
      <c r="L1" s="19"/>
      <c r="M1" s="20"/>
      <c r="N1" s="21"/>
      <c r="O1" s="21"/>
      <c r="P1" s="21"/>
      <c r="Q1" s="21"/>
      <c r="R1" s="21"/>
      <c r="S1" s="21"/>
      <c r="T1" s="21"/>
    </row>
    <row r="2" spans="1:20" s="1" customFormat="1" ht="23.4">
      <c r="A2" s="131" t="s">
        <v>34</v>
      </c>
      <c r="D2" s="2"/>
      <c r="L2" s="19"/>
      <c r="M2" s="20"/>
      <c r="N2" s="21"/>
      <c r="O2" s="21"/>
      <c r="P2" s="21"/>
      <c r="Q2" s="21"/>
      <c r="R2" s="21"/>
      <c r="S2" s="21"/>
      <c r="T2" s="21"/>
    </row>
    <row r="3" spans="1:20" s="1" customFormat="1" ht="23.4">
      <c r="A3" s="131" t="s">
        <v>103</v>
      </c>
      <c r="D3" s="2"/>
      <c r="L3" s="19"/>
      <c r="M3" s="20"/>
      <c r="N3" s="21"/>
      <c r="O3" s="21"/>
      <c r="P3" s="21"/>
      <c r="Q3" s="21"/>
      <c r="R3" s="21"/>
      <c r="S3" s="21"/>
      <c r="T3" s="21"/>
    </row>
    <row r="4" spans="1:20" s="1" customFormat="1" ht="11.25" customHeight="1">
      <c r="D4" s="2"/>
      <c r="L4" s="19"/>
      <c r="M4" s="20"/>
      <c r="N4" s="21"/>
      <c r="O4" s="21"/>
      <c r="P4" s="21"/>
      <c r="Q4" s="21"/>
      <c r="R4" s="21"/>
      <c r="S4" s="21"/>
      <c r="T4" s="21"/>
    </row>
    <row r="5" spans="1:20" s="1" customFormat="1" ht="20.399999999999999">
      <c r="A5" s="22" t="s">
        <v>49</v>
      </c>
      <c r="D5" s="2"/>
      <c r="L5" s="19"/>
      <c r="M5" s="20"/>
      <c r="N5" s="21"/>
      <c r="O5" s="21"/>
      <c r="P5" s="21"/>
      <c r="Q5" s="21"/>
      <c r="R5" s="21"/>
      <c r="S5" s="21"/>
      <c r="T5" s="23"/>
    </row>
    <row r="6" spans="1:20" s="3" customFormat="1" ht="20.399999999999999">
      <c r="C6" s="24"/>
      <c r="D6" s="24"/>
      <c r="G6" s="240" t="s">
        <v>121</v>
      </c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"/>
      <c r="S6" s="24"/>
      <c r="T6" s="23"/>
    </row>
    <row r="7" spans="1:20" s="3" customFormat="1" ht="23.25" customHeight="1">
      <c r="C7" s="24"/>
      <c r="D7" s="24"/>
      <c r="G7" s="239" t="s">
        <v>16</v>
      </c>
      <c r="H7" s="239"/>
      <c r="I7" s="239"/>
      <c r="J7" s="239"/>
      <c r="K7" s="239"/>
      <c r="L7" s="26"/>
      <c r="M7" s="239" t="s">
        <v>17</v>
      </c>
      <c r="N7" s="239"/>
      <c r="O7" s="239"/>
      <c r="P7" s="239"/>
      <c r="Q7" s="239"/>
      <c r="R7" s="47"/>
      <c r="S7" s="47"/>
      <c r="T7" s="23"/>
    </row>
    <row r="8" spans="1:20" s="4" customFormat="1" ht="20.399999999999999">
      <c r="C8" s="27"/>
      <c r="D8" s="27"/>
      <c r="G8" s="121" t="s">
        <v>160</v>
      </c>
      <c r="H8" s="29"/>
      <c r="I8" s="121" t="s">
        <v>90</v>
      </c>
      <c r="J8" s="120"/>
      <c r="K8" s="121" t="s">
        <v>159</v>
      </c>
      <c r="L8" s="30"/>
      <c r="M8" s="121" t="s">
        <v>160</v>
      </c>
      <c r="N8" s="29"/>
      <c r="O8" s="121" t="s">
        <v>90</v>
      </c>
      <c r="P8" s="120"/>
      <c r="Q8" s="121" t="s">
        <v>159</v>
      </c>
      <c r="R8" s="120"/>
      <c r="S8" s="120"/>
      <c r="T8" s="31"/>
    </row>
    <row r="9" spans="1:20" s="4" customFormat="1" ht="20.399999999999999">
      <c r="C9" s="27"/>
      <c r="D9" s="27"/>
      <c r="G9" s="90" t="s">
        <v>100</v>
      </c>
      <c r="H9" s="29"/>
      <c r="I9" s="90" t="s">
        <v>89</v>
      </c>
      <c r="J9" s="120"/>
      <c r="K9" s="90" t="s">
        <v>89</v>
      </c>
      <c r="L9" s="30"/>
      <c r="M9" s="127" t="s">
        <v>100</v>
      </c>
      <c r="N9" s="29"/>
      <c r="O9" s="121" t="s">
        <v>89</v>
      </c>
      <c r="P9" s="120"/>
      <c r="Q9" s="121" t="s">
        <v>89</v>
      </c>
      <c r="R9" s="120"/>
      <c r="S9" s="120"/>
      <c r="T9" s="31"/>
    </row>
    <row r="10" spans="1:20" s="4" customFormat="1" ht="20.399999999999999">
      <c r="C10" s="27"/>
      <c r="D10" s="27"/>
      <c r="E10" s="28" t="s">
        <v>0</v>
      </c>
      <c r="G10" s="145" t="s">
        <v>101</v>
      </c>
      <c r="H10" s="29"/>
      <c r="I10" s="25" t="s">
        <v>102</v>
      </c>
      <c r="J10" s="120"/>
      <c r="K10" s="25" t="s">
        <v>102</v>
      </c>
      <c r="L10" s="30"/>
      <c r="M10" s="145" t="s">
        <v>101</v>
      </c>
      <c r="N10" s="29"/>
      <c r="O10" s="28" t="s">
        <v>102</v>
      </c>
      <c r="P10" s="120"/>
      <c r="Q10" s="28" t="s">
        <v>102</v>
      </c>
      <c r="R10" s="120"/>
      <c r="S10" s="120"/>
      <c r="T10" s="31"/>
    </row>
    <row r="11" spans="1:20" s="1" customFormat="1" ht="20.399999999999999">
      <c r="A11" s="22" t="s">
        <v>1</v>
      </c>
      <c r="D11" s="32"/>
      <c r="E11" s="21"/>
      <c r="F11" s="21"/>
      <c r="G11" s="33"/>
      <c r="H11" s="21"/>
      <c r="I11" s="33"/>
      <c r="J11" s="33"/>
      <c r="K11" s="33"/>
      <c r="L11" s="34"/>
      <c r="M11" s="20"/>
      <c r="O11" s="21"/>
      <c r="P11" s="21"/>
      <c r="Q11" s="21"/>
      <c r="R11" s="21"/>
      <c r="S11" s="21"/>
      <c r="T11" s="21"/>
    </row>
    <row r="12" spans="1:20" s="5" customFormat="1" ht="20.399999999999999">
      <c r="A12" s="35" t="s">
        <v>18</v>
      </c>
      <c r="E12" s="36">
        <v>8</v>
      </c>
      <c r="F12" s="37"/>
      <c r="G12" s="7">
        <v>4884</v>
      </c>
      <c r="H12" s="38"/>
      <c r="I12" s="7">
        <v>14538</v>
      </c>
      <c r="J12" s="7"/>
      <c r="K12" s="7">
        <v>558</v>
      </c>
      <c r="L12" s="8"/>
      <c r="M12" s="7">
        <v>4747</v>
      </c>
      <c r="N12" s="33"/>
      <c r="O12" s="7">
        <v>14398</v>
      </c>
      <c r="P12" s="7"/>
      <c r="Q12" s="7">
        <v>354</v>
      </c>
      <c r="R12" s="7"/>
      <c r="S12" s="7"/>
      <c r="T12" s="21"/>
    </row>
    <row r="13" spans="1:20" s="5" customFormat="1">
      <c r="A13" s="35" t="s">
        <v>39</v>
      </c>
      <c r="E13" s="36" t="s">
        <v>165</v>
      </c>
      <c r="F13" s="37"/>
      <c r="G13" s="9">
        <v>14520</v>
      </c>
      <c r="H13" s="38"/>
      <c r="I13" s="9">
        <v>14966</v>
      </c>
      <c r="J13" s="9"/>
      <c r="K13" s="9">
        <v>136839</v>
      </c>
      <c r="L13" s="8"/>
      <c r="M13" s="9">
        <v>8902</v>
      </c>
      <c r="N13" s="33"/>
      <c r="O13" s="9">
        <v>9272</v>
      </c>
      <c r="P13" s="9"/>
      <c r="Q13" s="9">
        <v>136869</v>
      </c>
      <c r="R13" s="9"/>
      <c r="S13" s="9"/>
      <c r="T13" s="33"/>
    </row>
    <row r="14" spans="1:20" s="5" customFormat="1">
      <c r="A14" s="35" t="s">
        <v>130</v>
      </c>
      <c r="E14" s="36" t="s">
        <v>166</v>
      </c>
      <c r="F14" s="37"/>
      <c r="G14" s="7">
        <v>35736</v>
      </c>
      <c r="H14" s="38"/>
      <c r="I14" s="7">
        <v>48236</v>
      </c>
      <c r="J14" s="7"/>
      <c r="K14" s="7">
        <v>293750</v>
      </c>
      <c r="L14" s="8"/>
      <c r="M14" s="7">
        <v>46347</v>
      </c>
      <c r="N14" s="33"/>
      <c r="O14" s="7">
        <v>53847</v>
      </c>
      <c r="P14" s="7"/>
      <c r="Q14" s="7">
        <v>293750</v>
      </c>
      <c r="R14" s="7"/>
      <c r="S14" s="7"/>
      <c r="T14" s="33"/>
    </row>
    <row r="15" spans="1:20" s="5" customFormat="1">
      <c r="A15" s="35" t="s">
        <v>42</v>
      </c>
      <c r="E15" s="36"/>
      <c r="G15" s="7">
        <v>34</v>
      </c>
      <c r="H15" s="39"/>
      <c r="I15" s="7">
        <v>223</v>
      </c>
      <c r="J15" s="7"/>
      <c r="K15" s="7">
        <v>533</v>
      </c>
      <c r="L15" s="8"/>
      <c r="M15" s="7">
        <v>34</v>
      </c>
      <c r="N15" s="34"/>
      <c r="O15" s="7">
        <v>223</v>
      </c>
      <c r="P15" s="7"/>
      <c r="Q15" s="7">
        <v>446</v>
      </c>
      <c r="R15" s="7"/>
      <c r="S15" s="7"/>
      <c r="T15" s="34"/>
    </row>
    <row r="16" spans="1:20" s="5" customFormat="1" ht="20.399999999999999">
      <c r="A16" s="22" t="s">
        <v>2</v>
      </c>
      <c r="G16" s="40">
        <f>SUM(G12:G15)</f>
        <v>55174</v>
      </c>
      <c r="H16" s="33"/>
      <c r="I16" s="40">
        <f>SUM(I12:I15)</f>
        <v>77963</v>
      </c>
      <c r="J16" s="34"/>
      <c r="K16" s="40">
        <f>SUM(K12:K15)</f>
        <v>431680</v>
      </c>
      <c r="L16" s="34"/>
      <c r="M16" s="40">
        <f>SUM(M12:M15)</f>
        <v>60030</v>
      </c>
      <c r="N16" s="33"/>
      <c r="O16" s="40">
        <f>SUM(O12:O15)</f>
        <v>77740</v>
      </c>
      <c r="P16" s="34"/>
      <c r="Q16" s="40">
        <f>SUM(Q12:Q15)</f>
        <v>431419</v>
      </c>
      <c r="R16" s="34"/>
      <c r="S16" s="34"/>
      <c r="T16" s="33"/>
    </row>
    <row r="17" spans="1:20" s="5" customFormat="1" ht="7.95" customHeight="1">
      <c r="A17" s="22"/>
      <c r="G17" s="34"/>
      <c r="H17" s="33"/>
      <c r="I17" s="34"/>
      <c r="J17" s="34"/>
      <c r="K17" s="34"/>
      <c r="L17" s="34"/>
      <c r="M17" s="34"/>
      <c r="N17" s="33"/>
      <c r="O17" s="34"/>
      <c r="P17" s="34"/>
      <c r="Q17" s="34"/>
      <c r="R17" s="34"/>
      <c r="S17" s="34"/>
      <c r="T17" s="33"/>
    </row>
    <row r="18" spans="1:20" s="5" customFormat="1" ht="20.399999999999999">
      <c r="A18" s="22" t="s">
        <v>8</v>
      </c>
      <c r="E18" s="36"/>
      <c r="F18" s="36"/>
      <c r="G18" s="33"/>
      <c r="H18" s="33"/>
      <c r="I18" s="33"/>
      <c r="J18" s="33"/>
      <c r="K18" s="33"/>
      <c r="L18" s="34"/>
      <c r="M18" s="33"/>
      <c r="N18" s="33"/>
      <c r="O18" s="33"/>
      <c r="P18" s="33"/>
      <c r="Q18" s="33"/>
      <c r="R18" s="33"/>
      <c r="S18" s="33"/>
      <c r="T18" s="33"/>
    </row>
    <row r="19" spans="1:20" s="5" customFormat="1">
      <c r="A19" s="35" t="s">
        <v>36</v>
      </c>
      <c r="E19" s="36">
        <v>11</v>
      </c>
      <c r="G19" s="7" t="s">
        <v>48</v>
      </c>
      <c r="H19" s="39"/>
      <c r="I19" s="7" t="s">
        <v>48</v>
      </c>
      <c r="J19" s="144"/>
      <c r="K19" s="7" t="s">
        <v>48</v>
      </c>
      <c r="L19" s="8"/>
      <c r="M19" s="7">
        <v>15000</v>
      </c>
      <c r="N19" s="33"/>
      <c r="O19" s="7">
        <v>15000</v>
      </c>
      <c r="P19" s="7"/>
      <c r="Q19" s="7">
        <v>15000</v>
      </c>
      <c r="R19" s="7"/>
      <c r="S19" s="7"/>
      <c r="T19" s="33"/>
    </row>
    <row r="20" spans="1:20" s="5" customFormat="1">
      <c r="A20" s="35" t="s">
        <v>136</v>
      </c>
      <c r="E20" s="36">
        <v>12</v>
      </c>
      <c r="G20" s="7">
        <v>40897</v>
      </c>
      <c r="H20" s="39"/>
      <c r="I20" s="7">
        <v>45626</v>
      </c>
      <c r="J20" s="144"/>
      <c r="K20" s="7">
        <v>51128</v>
      </c>
      <c r="L20" s="8"/>
      <c r="M20" s="7">
        <v>40910</v>
      </c>
      <c r="N20" s="33"/>
      <c r="O20" s="7">
        <v>45410</v>
      </c>
      <c r="P20" s="7"/>
      <c r="Q20" s="7">
        <v>54600</v>
      </c>
      <c r="R20" s="7"/>
      <c r="S20" s="7"/>
      <c r="T20" s="33"/>
    </row>
    <row r="21" spans="1:20" s="5" customFormat="1">
      <c r="A21" s="35" t="s">
        <v>176</v>
      </c>
      <c r="E21" s="36">
        <v>13</v>
      </c>
      <c r="F21" s="36"/>
      <c r="G21" s="7">
        <v>1949</v>
      </c>
      <c r="H21" s="39"/>
      <c r="I21" s="9">
        <v>2134</v>
      </c>
      <c r="J21" s="143"/>
      <c r="K21" s="9">
        <v>1709</v>
      </c>
      <c r="L21" s="8"/>
      <c r="M21" s="7">
        <v>1947</v>
      </c>
      <c r="N21" s="33"/>
      <c r="O21" s="9">
        <v>2130</v>
      </c>
      <c r="P21" s="9"/>
      <c r="Q21" s="9">
        <v>1689</v>
      </c>
      <c r="R21" s="9"/>
      <c r="S21" s="9"/>
      <c r="T21" s="33"/>
    </row>
    <row r="22" spans="1:20" s="5" customFormat="1">
      <c r="A22" s="35" t="s">
        <v>91</v>
      </c>
      <c r="E22" s="36">
        <v>14</v>
      </c>
      <c r="F22" s="36"/>
      <c r="G22" s="7">
        <v>3550</v>
      </c>
      <c r="H22" s="39"/>
      <c r="I22" s="7">
        <v>3905</v>
      </c>
      <c r="J22" s="143"/>
      <c r="K22" s="7" t="s">
        <v>48</v>
      </c>
      <c r="L22" s="8"/>
      <c r="M22" s="7">
        <v>3550</v>
      </c>
      <c r="N22" s="33"/>
      <c r="O22" s="7">
        <v>3905</v>
      </c>
      <c r="P22" s="9"/>
      <c r="Q22" s="7" t="s">
        <v>48</v>
      </c>
      <c r="R22" s="9"/>
      <c r="S22" s="9"/>
      <c r="T22" s="33"/>
    </row>
    <row r="23" spans="1:20" s="5" customFormat="1">
      <c r="A23" s="35" t="s">
        <v>37</v>
      </c>
      <c r="E23" s="36"/>
      <c r="G23" s="7">
        <v>15</v>
      </c>
      <c r="H23" s="39"/>
      <c r="I23" s="9">
        <v>15</v>
      </c>
      <c r="J23" s="143"/>
      <c r="K23" s="9">
        <v>18</v>
      </c>
      <c r="L23" s="8"/>
      <c r="M23" s="7">
        <v>15</v>
      </c>
      <c r="N23" s="33"/>
      <c r="O23" s="9">
        <v>15</v>
      </c>
      <c r="P23" s="9"/>
      <c r="Q23" s="9">
        <v>18</v>
      </c>
      <c r="R23" s="9"/>
      <c r="S23" s="9"/>
      <c r="T23" s="33"/>
    </row>
    <row r="24" spans="1:20" s="5" customFormat="1">
      <c r="A24" s="35" t="s">
        <v>88</v>
      </c>
      <c r="E24" s="36">
        <v>15</v>
      </c>
      <c r="G24" s="7">
        <v>10000</v>
      </c>
      <c r="H24" s="39"/>
      <c r="I24" s="7">
        <v>5000</v>
      </c>
      <c r="J24" s="144"/>
      <c r="K24" s="7" t="s">
        <v>48</v>
      </c>
      <c r="L24" s="8"/>
      <c r="M24" s="7" t="s">
        <v>48</v>
      </c>
      <c r="N24" s="33"/>
      <c r="O24" s="7" t="s">
        <v>48</v>
      </c>
      <c r="P24" s="7"/>
      <c r="Q24" s="7" t="s">
        <v>48</v>
      </c>
      <c r="R24" s="7"/>
      <c r="S24" s="7"/>
      <c r="T24" s="33"/>
    </row>
    <row r="25" spans="1:20" s="5" customFormat="1">
      <c r="A25" s="35" t="s">
        <v>40</v>
      </c>
      <c r="E25" s="36"/>
      <c r="G25" s="9">
        <v>3014</v>
      </c>
      <c r="H25" s="39"/>
      <c r="I25" s="9">
        <v>2804</v>
      </c>
      <c r="J25" s="143"/>
      <c r="K25" s="9">
        <v>2825</v>
      </c>
      <c r="L25" s="8"/>
      <c r="M25" s="9">
        <v>2789</v>
      </c>
      <c r="N25" s="33"/>
      <c r="O25" s="9">
        <v>2578</v>
      </c>
      <c r="P25" s="9"/>
      <c r="Q25" s="9">
        <v>2580</v>
      </c>
      <c r="R25" s="9"/>
      <c r="S25" s="9"/>
      <c r="T25" s="33"/>
    </row>
    <row r="26" spans="1:20" s="5" customFormat="1" ht="20.399999999999999">
      <c r="A26" s="22" t="s">
        <v>9</v>
      </c>
      <c r="E26" s="36"/>
      <c r="F26" s="37"/>
      <c r="G26" s="41">
        <f>SUM(G19:G25)</f>
        <v>59425</v>
      </c>
      <c r="H26" s="33"/>
      <c r="I26" s="41">
        <f>SUM(I19:I25)</f>
        <v>59484</v>
      </c>
      <c r="J26" s="42"/>
      <c r="K26" s="41">
        <f>SUM(K19:K25)</f>
        <v>55680</v>
      </c>
      <c r="L26" s="42"/>
      <c r="M26" s="41">
        <f>SUM(M19:M25)</f>
        <v>64211</v>
      </c>
      <c r="N26" s="34"/>
      <c r="O26" s="41">
        <f>SUM(O19:O25)</f>
        <v>69038</v>
      </c>
      <c r="P26" s="42"/>
      <c r="Q26" s="41">
        <f>SUM(Q19:Q25)</f>
        <v>73887</v>
      </c>
      <c r="R26" s="42"/>
      <c r="S26" s="42"/>
      <c r="T26" s="34"/>
    </row>
    <row r="27" spans="1:20" s="5" customFormat="1" ht="7.2" customHeight="1">
      <c r="A27" s="22"/>
      <c r="E27" s="36"/>
      <c r="F27" s="37"/>
      <c r="G27" s="42"/>
      <c r="H27" s="33"/>
      <c r="I27" s="42"/>
      <c r="J27" s="42"/>
      <c r="K27" s="42"/>
      <c r="L27" s="42"/>
      <c r="M27" s="42"/>
      <c r="N27" s="34"/>
      <c r="O27" s="42"/>
      <c r="P27" s="42"/>
      <c r="Q27" s="42"/>
      <c r="R27" s="42"/>
      <c r="S27" s="42"/>
      <c r="T27" s="34"/>
    </row>
    <row r="28" spans="1:20" s="5" customFormat="1" ht="21" thickBot="1">
      <c r="A28" s="22" t="s">
        <v>3</v>
      </c>
      <c r="E28" s="37"/>
      <c r="F28" s="37"/>
      <c r="G28" s="43">
        <f>SUM(G26,G16)</f>
        <v>114599</v>
      </c>
      <c r="H28" s="38"/>
      <c r="I28" s="43">
        <f>SUM(I26,I16)</f>
        <v>137447</v>
      </c>
      <c r="J28" s="34"/>
      <c r="K28" s="43">
        <f>SUM(K26,K16)</f>
        <v>487360</v>
      </c>
      <c r="L28" s="34"/>
      <c r="M28" s="43">
        <f>SUM(M26,M16)</f>
        <v>124241</v>
      </c>
      <c r="N28" s="34"/>
      <c r="O28" s="43">
        <f>SUM(O26,O16)</f>
        <v>146778</v>
      </c>
      <c r="P28" s="34"/>
      <c r="Q28" s="43">
        <f>SUM(Q26,Q16)</f>
        <v>505306</v>
      </c>
      <c r="R28" s="34"/>
      <c r="S28" s="34"/>
      <c r="T28" s="34"/>
    </row>
    <row r="29" spans="1:20" s="5" customFormat="1" ht="20.399999999999999" thickTop="1">
      <c r="E29" s="37"/>
      <c r="F29" s="37"/>
      <c r="H29" s="37"/>
      <c r="L29" s="44"/>
      <c r="M29" s="9"/>
      <c r="N29" s="6"/>
      <c r="T29" s="6"/>
    </row>
    <row r="30" spans="1:20" s="5" customFormat="1">
      <c r="E30" s="37"/>
      <c r="F30" s="37"/>
      <c r="H30" s="37"/>
      <c r="L30" s="44"/>
      <c r="M30" s="9"/>
      <c r="N30" s="6"/>
      <c r="T30" s="6"/>
    </row>
    <row r="31" spans="1:20" s="5" customFormat="1" ht="26.25" customHeight="1">
      <c r="C31" s="45" t="s">
        <v>131</v>
      </c>
      <c r="D31" s="44"/>
      <c r="E31" s="46" t="s">
        <v>27</v>
      </c>
      <c r="F31" s="37"/>
      <c r="K31" s="45" t="s">
        <v>132</v>
      </c>
      <c r="L31" s="44"/>
      <c r="M31" s="8"/>
      <c r="O31" s="46" t="s">
        <v>27</v>
      </c>
      <c r="T31" s="46"/>
    </row>
    <row r="32" spans="1:20" s="5" customFormat="1">
      <c r="A32" s="44"/>
      <c r="B32" s="44"/>
      <c r="C32" s="44"/>
      <c r="D32" s="44"/>
      <c r="E32" s="37"/>
      <c r="F32" s="37"/>
      <c r="H32" s="37"/>
      <c r="L32" s="44"/>
      <c r="M32" s="9"/>
      <c r="N32" s="6"/>
      <c r="T32" s="6"/>
    </row>
    <row r="33" spans="1:20" s="1" customFormat="1" ht="20.100000000000001" customHeight="1">
      <c r="A33" s="131" t="s">
        <v>99</v>
      </c>
      <c r="D33" s="2"/>
      <c r="L33" s="19"/>
      <c r="M33" s="20"/>
      <c r="N33" s="21"/>
      <c r="O33" s="21"/>
      <c r="P33" s="21"/>
      <c r="Q33" s="21"/>
      <c r="R33" s="21"/>
      <c r="S33" s="21"/>
      <c r="T33" s="21"/>
    </row>
    <row r="34" spans="1:20" s="1" customFormat="1" ht="20.100000000000001" customHeight="1">
      <c r="A34" s="131" t="s">
        <v>41</v>
      </c>
      <c r="D34" s="2"/>
      <c r="L34" s="19"/>
      <c r="M34" s="20"/>
      <c r="N34" s="21"/>
      <c r="O34" s="21"/>
      <c r="P34" s="21"/>
      <c r="Q34" s="21"/>
      <c r="R34" s="21"/>
      <c r="S34" s="21"/>
      <c r="T34" s="21"/>
    </row>
    <row r="35" spans="1:20" s="1" customFormat="1" ht="20.100000000000001" customHeight="1">
      <c r="A35" s="131" t="str">
        <f>A3</f>
        <v>ณ วันที่ 31 มีนาคม 2564</v>
      </c>
      <c r="D35" s="2"/>
      <c r="L35" s="19"/>
      <c r="M35" s="20"/>
      <c r="N35" s="21"/>
      <c r="O35" s="21"/>
      <c r="P35" s="21"/>
      <c r="Q35" s="21"/>
      <c r="R35" s="21"/>
      <c r="S35" s="21"/>
      <c r="T35" s="21"/>
    </row>
    <row r="36" spans="1:20" s="1" customFormat="1" ht="11.25" customHeight="1">
      <c r="D36" s="2"/>
      <c r="L36" s="19"/>
      <c r="M36" s="20"/>
      <c r="N36" s="21"/>
      <c r="O36" s="21"/>
      <c r="P36" s="21"/>
      <c r="Q36" s="21"/>
      <c r="R36" s="21"/>
      <c r="S36" s="21"/>
      <c r="T36" s="21"/>
    </row>
    <row r="37" spans="1:20" s="1" customFormat="1" ht="20.100000000000001" customHeight="1">
      <c r="A37" s="22" t="s">
        <v>24</v>
      </c>
      <c r="D37" s="2"/>
      <c r="L37" s="19"/>
      <c r="M37" s="20"/>
      <c r="N37" s="21"/>
      <c r="O37" s="21"/>
      <c r="P37" s="21"/>
      <c r="Q37" s="21"/>
      <c r="R37" s="21"/>
      <c r="S37" s="21"/>
      <c r="T37" s="21"/>
    </row>
    <row r="38" spans="1:20" s="3" customFormat="1" ht="20.100000000000001" customHeight="1">
      <c r="C38" s="24"/>
      <c r="D38" s="24"/>
      <c r="G38" s="240" t="s">
        <v>121</v>
      </c>
      <c r="H38" s="240"/>
      <c r="I38" s="240"/>
      <c r="J38" s="240"/>
      <c r="K38" s="240"/>
      <c r="L38" s="240"/>
      <c r="M38" s="240"/>
      <c r="N38" s="240"/>
      <c r="O38" s="240"/>
      <c r="P38" s="240"/>
      <c r="Q38" s="240"/>
    </row>
    <row r="39" spans="1:20" s="3" customFormat="1" ht="20.100000000000001" customHeight="1">
      <c r="C39" s="24"/>
      <c r="D39" s="24"/>
      <c r="G39" s="239" t="s">
        <v>16</v>
      </c>
      <c r="H39" s="239"/>
      <c r="I39" s="239"/>
      <c r="J39" s="239"/>
      <c r="K39" s="239"/>
      <c r="L39" s="26"/>
      <c r="M39" s="239" t="s">
        <v>17</v>
      </c>
      <c r="N39" s="239"/>
      <c r="O39" s="239"/>
      <c r="P39" s="239"/>
      <c r="Q39" s="239"/>
      <c r="R39" s="47"/>
      <c r="S39" s="47"/>
      <c r="T39" s="44"/>
    </row>
    <row r="40" spans="1:20" s="4" customFormat="1" ht="20.100000000000001" customHeight="1">
      <c r="C40" s="27"/>
      <c r="D40" s="27"/>
      <c r="G40" s="121" t="s">
        <v>160</v>
      </c>
      <c r="H40" s="29"/>
      <c r="I40" s="121" t="s">
        <v>90</v>
      </c>
      <c r="J40" s="120"/>
      <c r="K40" s="121" t="s">
        <v>159</v>
      </c>
      <c r="L40" s="30"/>
      <c r="M40" s="121" t="s">
        <v>160</v>
      </c>
      <c r="N40" s="29"/>
      <c r="O40" s="121" t="s">
        <v>90</v>
      </c>
      <c r="P40" s="120"/>
      <c r="Q40" s="121" t="s">
        <v>159</v>
      </c>
      <c r="R40" s="120"/>
      <c r="S40" s="120"/>
      <c r="T40" s="23"/>
    </row>
    <row r="41" spans="1:20" s="4" customFormat="1" ht="20.100000000000001" customHeight="1">
      <c r="C41" s="27"/>
      <c r="D41" s="27"/>
      <c r="G41" s="127" t="s">
        <v>100</v>
      </c>
      <c r="H41" s="29"/>
      <c r="I41" s="127" t="s">
        <v>89</v>
      </c>
      <c r="J41" s="120"/>
      <c r="K41" s="127" t="s">
        <v>89</v>
      </c>
      <c r="L41" s="30"/>
      <c r="M41" s="127" t="s">
        <v>100</v>
      </c>
      <c r="N41" s="29"/>
      <c r="O41" s="121" t="s">
        <v>89</v>
      </c>
      <c r="P41" s="120"/>
      <c r="Q41" s="121" t="s">
        <v>89</v>
      </c>
      <c r="R41" s="120"/>
      <c r="S41" s="120"/>
      <c r="T41" s="23"/>
    </row>
    <row r="42" spans="1:20" s="4" customFormat="1" ht="20.100000000000001" customHeight="1">
      <c r="C42" s="27"/>
      <c r="D42" s="27"/>
      <c r="E42" s="28" t="s">
        <v>0</v>
      </c>
      <c r="G42" s="128" t="s">
        <v>101</v>
      </c>
      <c r="H42" s="29"/>
      <c r="I42" s="129" t="s">
        <v>102</v>
      </c>
      <c r="J42" s="120"/>
      <c r="K42" s="129" t="s">
        <v>102</v>
      </c>
      <c r="L42" s="30"/>
      <c r="M42" s="128" t="s">
        <v>101</v>
      </c>
      <c r="N42" s="29"/>
      <c r="O42" s="28" t="s">
        <v>102</v>
      </c>
      <c r="P42" s="120"/>
      <c r="Q42" s="28" t="s">
        <v>102</v>
      </c>
      <c r="R42" s="120"/>
      <c r="S42" s="120"/>
      <c r="T42" s="23"/>
    </row>
    <row r="43" spans="1:20" s="5" customFormat="1" ht="20.100000000000001" customHeight="1">
      <c r="A43" s="22" t="s">
        <v>4</v>
      </c>
      <c r="E43" s="37"/>
      <c r="F43" s="37"/>
      <c r="G43" s="37"/>
      <c r="H43" s="37"/>
      <c r="I43" s="37"/>
      <c r="J43" s="37"/>
      <c r="K43" s="37"/>
      <c r="L43" s="47"/>
      <c r="M43" s="48"/>
      <c r="N43" s="49"/>
      <c r="O43" s="50"/>
      <c r="P43" s="50"/>
      <c r="Q43" s="50"/>
      <c r="R43" s="50"/>
      <c r="S43" s="50"/>
      <c r="T43" s="49"/>
    </row>
    <row r="44" spans="1:20" s="5" customFormat="1" ht="20.100000000000001" customHeight="1">
      <c r="A44" s="35" t="s">
        <v>75</v>
      </c>
      <c r="E44" s="36">
        <v>16</v>
      </c>
      <c r="F44" s="37"/>
      <c r="G44" s="7">
        <v>63985</v>
      </c>
      <c r="H44" s="37"/>
      <c r="I44" s="33">
        <v>77754</v>
      </c>
      <c r="J44" s="142"/>
      <c r="K44" s="33">
        <v>139770</v>
      </c>
      <c r="L44" s="34"/>
      <c r="M44" s="7">
        <v>63985</v>
      </c>
      <c r="N44" s="34"/>
      <c r="O44" s="38">
        <v>77754</v>
      </c>
      <c r="P44" s="38"/>
      <c r="Q44" s="38">
        <v>139770</v>
      </c>
      <c r="R44" s="38"/>
      <c r="S44" s="38"/>
      <c r="T44" s="34"/>
    </row>
    <row r="45" spans="1:20" s="5" customFormat="1" ht="20.100000000000001" customHeight="1">
      <c r="A45" s="35" t="s">
        <v>38</v>
      </c>
      <c r="E45" s="36">
        <v>17</v>
      </c>
      <c r="F45" s="37"/>
      <c r="G45" s="9">
        <v>1267</v>
      </c>
      <c r="H45" s="39"/>
      <c r="I45" s="9">
        <v>2251</v>
      </c>
      <c r="J45" s="143"/>
      <c r="K45" s="9">
        <v>30833</v>
      </c>
      <c r="L45" s="8"/>
      <c r="M45" s="9">
        <v>1131</v>
      </c>
      <c r="N45" s="33"/>
      <c r="O45" s="9">
        <v>2175</v>
      </c>
      <c r="P45" s="9"/>
      <c r="Q45" s="9">
        <v>30771</v>
      </c>
      <c r="R45" s="9"/>
      <c r="S45" s="9"/>
      <c r="T45" s="33"/>
    </row>
    <row r="46" spans="1:20" s="5" customFormat="1" ht="20.100000000000001" customHeight="1">
      <c r="A46" s="35" t="s">
        <v>183</v>
      </c>
      <c r="E46" s="36">
        <v>7</v>
      </c>
      <c r="F46" s="37"/>
      <c r="G46" s="38" t="s">
        <v>48</v>
      </c>
      <c r="H46" s="37"/>
      <c r="I46" s="7" t="s">
        <v>48</v>
      </c>
      <c r="J46" s="144"/>
      <c r="K46" s="7" t="s">
        <v>48</v>
      </c>
      <c r="L46" s="34"/>
      <c r="M46" s="7">
        <v>9100</v>
      </c>
      <c r="N46" s="34"/>
      <c r="O46" s="9">
        <v>9100</v>
      </c>
      <c r="P46" s="9"/>
      <c r="Q46" s="9">
        <v>14450</v>
      </c>
      <c r="R46" s="9"/>
      <c r="S46" s="9"/>
      <c r="T46" s="34"/>
    </row>
    <row r="47" spans="1:20" s="5" customFormat="1" ht="20.100000000000001" customHeight="1">
      <c r="A47" s="52" t="s">
        <v>174</v>
      </c>
      <c r="E47" s="36">
        <v>18</v>
      </c>
      <c r="F47" s="37"/>
      <c r="G47" s="38">
        <v>540</v>
      </c>
      <c r="H47" s="37"/>
      <c r="I47" s="7">
        <v>540</v>
      </c>
      <c r="J47" s="144"/>
      <c r="K47" s="7">
        <v>540</v>
      </c>
      <c r="L47" s="34"/>
      <c r="M47" s="7">
        <v>540</v>
      </c>
      <c r="N47" s="34"/>
      <c r="O47" s="9">
        <v>540</v>
      </c>
      <c r="P47" s="9"/>
      <c r="Q47" s="9">
        <v>540</v>
      </c>
      <c r="R47" s="9"/>
      <c r="S47" s="9"/>
      <c r="T47" s="34"/>
    </row>
    <row r="48" spans="1:20" s="5" customFormat="1" ht="20.100000000000001" customHeight="1">
      <c r="A48" s="35" t="s">
        <v>92</v>
      </c>
      <c r="E48" s="36">
        <v>14</v>
      </c>
      <c r="F48" s="37"/>
      <c r="G48" s="38">
        <v>1187</v>
      </c>
      <c r="H48" s="37"/>
      <c r="I48" s="7">
        <v>1165</v>
      </c>
      <c r="J48" s="144"/>
      <c r="K48" s="7" t="s">
        <v>48</v>
      </c>
      <c r="L48" s="34"/>
      <c r="M48" s="7">
        <v>1187</v>
      </c>
      <c r="N48" s="34"/>
      <c r="O48" s="7">
        <v>1165</v>
      </c>
      <c r="P48" s="7"/>
      <c r="Q48" s="7" t="s">
        <v>48</v>
      </c>
      <c r="R48" s="7"/>
      <c r="S48" s="7"/>
      <c r="T48" s="34"/>
    </row>
    <row r="49" spans="1:20" s="5" customFormat="1" ht="20.100000000000001" customHeight="1">
      <c r="A49" s="52" t="s">
        <v>105</v>
      </c>
      <c r="E49" s="36"/>
      <c r="F49" s="36"/>
      <c r="G49" s="7" t="s">
        <v>48</v>
      </c>
      <c r="H49" s="9"/>
      <c r="I49" s="7" t="s">
        <v>48</v>
      </c>
      <c r="J49" s="143"/>
      <c r="K49" s="9">
        <v>61</v>
      </c>
      <c r="L49" s="8"/>
      <c r="M49" s="7" t="s">
        <v>48</v>
      </c>
      <c r="N49" s="33"/>
      <c r="O49" s="7" t="s">
        <v>48</v>
      </c>
      <c r="P49" s="9"/>
      <c r="Q49" s="9">
        <v>61</v>
      </c>
      <c r="R49" s="9"/>
      <c r="S49" s="9"/>
      <c r="T49" s="33"/>
    </row>
    <row r="50" spans="1:20" s="5" customFormat="1" ht="20.100000000000001" customHeight="1">
      <c r="A50" s="22" t="s">
        <v>5</v>
      </c>
      <c r="E50" s="36"/>
      <c r="F50" s="36"/>
      <c r="G50" s="40">
        <f>SUM(G44:G49)</f>
        <v>66979</v>
      </c>
      <c r="H50" s="38"/>
      <c r="I50" s="40">
        <f>SUM(I43:I49)</f>
        <v>81710</v>
      </c>
      <c r="J50" s="34"/>
      <c r="K50" s="40">
        <f>SUM(K44:K49)</f>
        <v>171204</v>
      </c>
      <c r="L50" s="34"/>
      <c r="M50" s="40">
        <f>SUM(M44:M49)</f>
        <v>75943</v>
      </c>
      <c r="N50" s="34"/>
      <c r="O50" s="40">
        <f>SUM(O43:O49)</f>
        <v>90734</v>
      </c>
      <c r="P50" s="34"/>
      <c r="Q50" s="40">
        <f>SUM(Q43:Q49)</f>
        <v>185592</v>
      </c>
      <c r="R50" s="34"/>
      <c r="S50" s="34"/>
      <c r="T50" s="34"/>
    </row>
    <row r="51" spans="1:20" s="5" customFormat="1" ht="7.95" customHeight="1">
      <c r="A51" s="22"/>
      <c r="E51" s="36"/>
      <c r="F51" s="36"/>
      <c r="G51" s="34"/>
      <c r="H51" s="38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s="5" customFormat="1" ht="20.100000000000001" customHeight="1">
      <c r="A52" s="22" t="s">
        <v>12</v>
      </c>
      <c r="E52" s="36"/>
      <c r="F52" s="36"/>
      <c r="G52" s="34"/>
      <c r="H52" s="38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s="5" customFormat="1" ht="19.5" customHeight="1">
      <c r="A53" s="35" t="s">
        <v>93</v>
      </c>
      <c r="E53" s="36">
        <v>14</v>
      </c>
      <c r="F53" s="36"/>
      <c r="G53" s="7">
        <v>1898</v>
      </c>
      <c r="H53" s="38"/>
      <c r="I53" s="7">
        <v>2203</v>
      </c>
      <c r="J53" s="7"/>
      <c r="K53" s="7" t="s">
        <v>48</v>
      </c>
      <c r="L53" s="8"/>
      <c r="M53" s="7">
        <v>1898</v>
      </c>
      <c r="N53" s="34"/>
      <c r="O53" s="7">
        <v>2203</v>
      </c>
      <c r="P53" s="7"/>
      <c r="Q53" s="7" t="s">
        <v>48</v>
      </c>
      <c r="R53" s="7"/>
      <c r="S53" s="7"/>
      <c r="T53" s="34"/>
    </row>
    <row r="54" spans="1:20" s="5" customFormat="1" ht="20.100000000000001" customHeight="1">
      <c r="A54" s="52" t="s">
        <v>175</v>
      </c>
      <c r="E54" s="36">
        <v>18</v>
      </c>
      <c r="F54" s="36"/>
      <c r="G54" s="10">
        <v>737</v>
      </c>
      <c r="H54" s="51"/>
      <c r="I54" s="8">
        <v>744</v>
      </c>
      <c r="J54" s="8"/>
      <c r="K54" s="8">
        <v>529</v>
      </c>
      <c r="L54" s="8"/>
      <c r="M54" s="10">
        <v>737</v>
      </c>
      <c r="N54" s="34"/>
      <c r="O54" s="10">
        <v>744</v>
      </c>
      <c r="P54" s="10"/>
      <c r="Q54" s="9">
        <v>529</v>
      </c>
      <c r="R54" s="10"/>
      <c r="S54" s="10"/>
      <c r="T54" s="34"/>
    </row>
    <row r="55" spans="1:20" s="5" customFormat="1" ht="20.100000000000001" hidden="1" customHeight="1">
      <c r="A55" s="52" t="s">
        <v>95</v>
      </c>
      <c r="E55" s="36"/>
      <c r="F55" s="36"/>
      <c r="G55" s="10" t="s">
        <v>48</v>
      </c>
      <c r="H55" s="51"/>
      <c r="I55" s="10" t="s">
        <v>48</v>
      </c>
      <c r="J55" s="10"/>
      <c r="K55" s="10" t="s">
        <v>48</v>
      </c>
      <c r="L55" s="8"/>
      <c r="M55" s="10" t="s">
        <v>48</v>
      </c>
      <c r="N55" s="34"/>
      <c r="O55" s="10" t="s">
        <v>48</v>
      </c>
      <c r="P55" s="10"/>
      <c r="Q55" s="7" t="s">
        <v>48</v>
      </c>
      <c r="R55" s="10"/>
      <c r="S55" s="10"/>
      <c r="T55" s="34"/>
    </row>
    <row r="56" spans="1:20" s="5" customFormat="1" ht="20.100000000000001" customHeight="1">
      <c r="A56" s="52" t="s">
        <v>80</v>
      </c>
      <c r="E56" s="36"/>
      <c r="F56" s="36"/>
      <c r="G56" s="53">
        <v>675</v>
      </c>
      <c r="H56" s="38"/>
      <c r="I56" s="53">
        <v>675</v>
      </c>
      <c r="J56" s="10"/>
      <c r="K56" s="10" t="s">
        <v>48</v>
      </c>
      <c r="L56" s="8"/>
      <c r="M56" s="53">
        <v>675</v>
      </c>
      <c r="N56" s="34"/>
      <c r="O56" s="53">
        <v>675</v>
      </c>
      <c r="P56" s="10"/>
      <c r="Q56" s="124" t="s">
        <v>48</v>
      </c>
      <c r="R56" s="10"/>
      <c r="S56" s="10"/>
      <c r="T56" s="34"/>
    </row>
    <row r="57" spans="1:20" s="5" customFormat="1" ht="20.100000000000001" customHeight="1">
      <c r="A57" s="22" t="s">
        <v>13</v>
      </c>
      <c r="F57" s="36"/>
      <c r="G57" s="34">
        <f>SUM(G53:G56)</f>
        <v>3310</v>
      </c>
      <c r="H57" s="54"/>
      <c r="I57" s="34">
        <f>SUM(I53:I56)</f>
        <v>3622</v>
      </c>
      <c r="J57" s="34"/>
      <c r="K57" s="40">
        <f>SUM(K53:K56)</f>
        <v>529</v>
      </c>
      <c r="L57" s="34"/>
      <c r="M57" s="34">
        <f>SUM(M53:M56)</f>
        <v>3310</v>
      </c>
      <c r="N57" s="8"/>
      <c r="O57" s="34">
        <f>SUM(O53:O56)</f>
        <v>3622</v>
      </c>
      <c r="P57" s="34"/>
      <c r="Q57" s="34">
        <f>SUM(Q53:Q56)</f>
        <v>529</v>
      </c>
      <c r="R57" s="34"/>
      <c r="S57" s="34"/>
      <c r="T57" s="8"/>
    </row>
    <row r="58" spans="1:20" s="5" customFormat="1" ht="20.100000000000001" customHeight="1">
      <c r="A58" s="22" t="s">
        <v>14</v>
      </c>
      <c r="E58" s="37"/>
      <c r="F58" s="37"/>
      <c r="G58" s="55">
        <f>SUM(G57,G50)</f>
        <v>70289</v>
      </c>
      <c r="H58" s="7"/>
      <c r="I58" s="55">
        <f>I50+I57</f>
        <v>85332</v>
      </c>
      <c r="J58" s="8"/>
      <c r="K58" s="55">
        <f>K50+K57</f>
        <v>171733</v>
      </c>
      <c r="L58" s="8"/>
      <c r="M58" s="55">
        <f>SUM(M57,M50)</f>
        <v>79253</v>
      </c>
      <c r="N58" s="8"/>
      <c r="O58" s="55">
        <f>O50+O57</f>
        <v>94356</v>
      </c>
      <c r="P58" s="8"/>
      <c r="Q58" s="55">
        <f>Q50+Q57</f>
        <v>186121</v>
      </c>
      <c r="R58" s="8"/>
      <c r="S58" s="8"/>
      <c r="T58" s="8"/>
    </row>
    <row r="59" spans="1:20" s="5" customFormat="1" ht="7.95" customHeight="1">
      <c r="A59" s="22"/>
      <c r="E59" s="37"/>
      <c r="F59" s="37"/>
      <c r="G59" s="8"/>
      <c r="H59" s="7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s="5" customFormat="1" ht="20.100000000000001" customHeight="1">
      <c r="A60" s="185" t="s">
        <v>6</v>
      </c>
      <c r="B60" s="35"/>
      <c r="D60" s="37"/>
      <c r="E60" s="6"/>
      <c r="F60" s="6"/>
      <c r="G60" s="6"/>
      <c r="H60" s="6"/>
      <c r="I60" s="6"/>
      <c r="J60" s="6"/>
      <c r="K60" s="6"/>
      <c r="L60" s="49"/>
      <c r="M60" s="9"/>
      <c r="O60" s="6"/>
      <c r="P60" s="6"/>
      <c r="Q60" s="6"/>
      <c r="R60" s="6"/>
      <c r="S60" s="6"/>
    </row>
    <row r="61" spans="1:20" s="5" customFormat="1" ht="20.100000000000001" customHeight="1">
      <c r="A61" s="186" t="s">
        <v>104</v>
      </c>
      <c r="B61" s="35"/>
      <c r="E61" s="36"/>
      <c r="F61" s="37"/>
      <c r="L61" s="44"/>
      <c r="M61" s="9"/>
      <c r="N61" s="6"/>
      <c r="O61" s="6"/>
      <c r="P61" s="6"/>
      <c r="Q61" s="6"/>
      <c r="R61" s="6"/>
      <c r="S61" s="6"/>
      <c r="T61" s="6"/>
    </row>
    <row r="62" spans="1:20" s="5" customFormat="1" ht="20.100000000000001" customHeight="1">
      <c r="A62" s="186" t="s">
        <v>161</v>
      </c>
      <c r="B62" s="35"/>
      <c r="E62" s="36"/>
      <c r="F62" s="37"/>
      <c r="L62" s="44"/>
      <c r="M62" s="9"/>
      <c r="N62" s="6"/>
      <c r="O62" s="6"/>
      <c r="P62" s="6"/>
      <c r="Q62" s="6"/>
      <c r="R62" s="6"/>
      <c r="S62" s="6"/>
      <c r="T62" s="6"/>
    </row>
    <row r="63" spans="1:20" s="5" customFormat="1" ht="20.100000000000001" customHeight="1" thickBot="1">
      <c r="A63" s="186" t="s">
        <v>162</v>
      </c>
      <c r="B63" s="35"/>
      <c r="E63" s="36">
        <v>19</v>
      </c>
      <c r="F63" s="37"/>
      <c r="G63" s="110">
        <v>238637</v>
      </c>
      <c r="H63" s="38"/>
      <c r="I63" s="56">
        <v>322955</v>
      </c>
      <c r="J63" s="8"/>
      <c r="K63" s="56">
        <v>322955</v>
      </c>
      <c r="L63" s="8"/>
      <c r="M63" s="110">
        <v>238637</v>
      </c>
      <c r="N63" s="33"/>
      <c r="O63" s="56">
        <v>322955</v>
      </c>
      <c r="P63" s="8"/>
      <c r="Q63" s="56">
        <v>322955</v>
      </c>
      <c r="R63" s="8"/>
      <c r="S63" s="8"/>
      <c r="T63" s="6"/>
    </row>
    <row r="64" spans="1:20" s="5" customFormat="1" ht="20.100000000000001" customHeight="1" thickTop="1">
      <c r="A64" s="187" t="s">
        <v>163</v>
      </c>
      <c r="B64" s="35"/>
      <c r="E64" s="36"/>
      <c r="F64" s="37"/>
      <c r="G64" s="10"/>
      <c r="H64" s="38"/>
      <c r="I64" s="8"/>
      <c r="J64" s="8"/>
      <c r="K64" s="8"/>
      <c r="L64" s="8"/>
      <c r="M64" s="10"/>
      <c r="N64" s="33"/>
      <c r="O64" s="8"/>
      <c r="P64" s="8"/>
      <c r="Q64" s="8"/>
      <c r="R64" s="8"/>
      <c r="S64" s="8"/>
      <c r="T64" s="6"/>
    </row>
    <row r="65" spans="1:22" s="5" customFormat="1" ht="20.100000000000001" customHeight="1">
      <c r="A65" s="5" t="s">
        <v>164</v>
      </c>
      <c r="B65" s="35"/>
      <c r="E65" s="36"/>
      <c r="F65" s="37"/>
      <c r="G65" s="7">
        <f>+'CE Conso-T'!E20</f>
        <v>189637</v>
      </c>
      <c r="H65" s="38"/>
      <c r="I65" s="9">
        <f>'CE Conso-T'!E20</f>
        <v>189637</v>
      </c>
      <c r="J65" s="9"/>
      <c r="K65" s="9">
        <v>189637</v>
      </c>
      <c r="L65" s="8"/>
      <c r="M65" s="7">
        <f>+'CE- Company-T'!D29</f>
        <v>189637</v>
      </c>
      <c r="N65" s="33"/>
      <c r="O65" s="9">
        <v>189637</v>
      </c>
      <c r="P65" s="9"/>
      <c r="Q65" s="122">
        <v>189637</v>
      </c>
      <c r="R65" s="9"/>
      <c r="S65" s="9"/>
      <c r="T65" s="33"/>
      <c r="V65" s="35"/>
    </row>
    <row r="66" spans="1:22" s="5" customFormat="1" ht="20.100000000000001" customHeight="1">
      <c r="A66" s="186" t="s">
        <v>19</v>
      </c>
      <c r="B66" s="35"/>
      <c r="E66" s="36"/>
      <c r="F66" s="37"/>
      <c r="G66" s="7">
        <f>+'CE Conso-T'!G20</f>
        <v>304636</v>
      </c>
      <c r="H66" s="38"/>
      <c r="I66" s="33">
        <f>'CE Conso-T'!G32</f>
        <v>304636</v>
      </c>
      <c r="J66" s="33"/>
      <c r="K66" s="33">
        <v>304635</v>
      </c>
      <c r="L66" s="34"/>
      <c r="M66" s="7">
        <f>+'CE- Company-T'!F29</f>
        <v>304636</v>
      </c>
      <c r="N66" s="33"/>
      <c r="O66" s="33">
        <v>304636</v>
      </c>
      <c r="P66" s="33"/>
      <c r="Q66" s="125">
        <v>304635</v>
      </c>
      <c r="R66" s="33"/>
      <c r="S66" s="33"/>
      <c r="T66" s="33"/>
    </row>
    <row r="67" spans="1:22" s="5" customFormat="1" ht="20.100000000000001" customHeight="1">
      <c r="A67" s="186" t="s">
        <v>67</v>
      </c>
      <c r="B67" s="35"/>
      <c r="E67" s="37"/>
      <c r="F67" s="37"/>
      <c r="G67" s="7"/>
      <c r="H67" s="51"/>
      <c r="I67" s="34"/>
      <c r="J67" s="34"/>
      <c r="K67" s="34"/>
      <c r="L67" s="34"/>
      <c r="M67" s="7"/>
      <c r="N67" s="34"/>
      <c r="O67" s="34"/>
      <c r="P67" s="34"/>
      <c r="Q67" s="125"/>
      <c r="R67" s="34"/>
      <c r="S67" s="34"/>
      <c r="T67" s="34"/>
    </row>
    <row r="68" spans="1:22" s="5" customFormat="1" ht="20.100000000000001" customHeight="1">
      <c r="A68" s="188" t="s">
        <v>106</v>
      </c>
      <c r="B68" s="35"/>
      <c r="E68" s="37"/>
      <c r="F68" s="37"/>
      <c r="G68" s="7">
        <f>'CE Conso-T'!I20</f>
        <v>1518</v>
      </c>
      <c r="H68" s="51"/>
      <c r="I68" s="34">
        <v>1518</v>
      </c>
      <c r="J68" s="34"/>
      <c r="K68" s="34">
        <v>1518</v>
      </c>
      <c r="L68" s="34"/>
      <c r="M68" s="7">
        <f>'CE- Company-T'!H17</f>
        <v>1518</v>
      </c>
      <c r="N68" s="34"/>
      <c r="O68" s="34">
        <v>1518</v>
      </c>
      <c r="P68" s="34"/>
      <c r="Q68" s="125">
        <v>1518</v>
      </c>
      <c r="R68" s="34"/>
      <c r="S68" s="34"/>
      <c r="T68" s="34"/>
    </row>
    <row r="69" spans="1:22" s="5" customFormat="1" ht="20.100000000000001" customHeight="1">
      <c r="A69" s="188" t="s">
        <v>107</v>
      </c>
      <c r="B69" s="35"/>
      <c r="E69" s="37"/>
      <c r="F69" s="37"/>
      <c r="G69" s="7">
        <f>'CE Conso-T'!K20</f>
        <v>-413833</v>
      </c>
      <c r="H69" s="51"/>
      <c r="I69" s="34">
        <v>-404327</v>
      </c>
      <c r="J69" s="34"/>
      <c r="K69" s="34">
        <v>-136596</v>
      </c>
      <c r="L69" s="34"/>
      <c r="M69" s="7">
        <f>'CE- Company-T'!J17</f>
        <v>-450803</v>
      </c>
      <c r="N69" s="34"/>
      <c r="O69" s="34">
        <v>-443369</v>
      </c>
      <c r="P69" s="34"/>
      <c r="Q69" s="125">
        <v>-176605</v>
      </c>
      <c r="R69" s="34"/>
      <c r="S69" s="34"/>
      <c r="T69" s="34"/>
    </row>
    <row r="70" spans="1:22" s="5" customFormat="1" ht="20.100000000000001" customHeight="1">
      <c r="A70" s="186" t="s">
        <v>30</v>
      </c>
      <c r="B70" s="35"/>
      <c r="E70" s="37"/>
      <c r="F70" s="37"/>
      <c r="G70" s="7">
        <f>+'CE Conso-T'!O20</f>
        <v>-37648</v>
      </c>
      <c r="H70" s="38"/>
      <c r="I70" s="33">
        <v>-39349</v>
      </c>
      <c r="J70" s="33"/>
      <c r="K70" s="33">
        <f>-43567</f>
        <v>-43567</v>
      </c>
      <c r="L70" s="34"/>
      <c r="M70" s="7" t="s">
        <v>48</v>
      </c>
      <c r="N70" s="33"/>
      <c r="O70" s="7" t="s">
        <v>48</v>
      </c>
      <c r="P70" s="7"/>
      <c r="Q70" s="123" t="s">
        <v>48</v>
      </c>
      <c r="R70" s="7"/>
      <c r="S70" s="7"/>
      <c r="T70" s="33"/>
    </row>
    <row r="71" spans="1:22" s="5" customFormat="1" ht="20.100000000000001" customHeight="1">
      <c r="A71" s="189" t="s">
        <v>52</v>
      </c>
      <c r="B71" s="35"/>
      <c r="E71" s="37"/>
      <c r="F71" s="37"/>
      <c r="G71" s="57">
        <f>SUM(G65:G70)</f>
        <v>44310</v>
      </c>
      <c r="H71" s="51"/>
      <c r="I71" s="57">
        <f>SUM(I65:I70)</f>
        <v>52115</v>
      </c>
      <c r="J71" s="34"/>
      <c r="K71" s="57">
        <f>SUM(K65:K70)</f>
        <v>315627</v>
      </c>
      <c r="L71" s="34"/>
      <c r="M71" s="57">
        <f>SUM(M65:M70)</f>
        <v>44988</v>
      </c>
      <c r="N71" s="34"/>
      <c r="O71" s="57">
        <f>SUM(O65:O70)</f>
        <v>52422</v>
      </c>
      <c r="P71" s="34"/>
      <c r="Q71" s="57">
        <f>SUM(Q65:Q70)</f>
        <v>319185</v>
      </c>
      <c r="R71" s="34"/>
      <c r="S71" s="34"/>
      <c r="T71" s="34"/>
    </row>
    <row r="72" spans="1:22" s="5" customFormat="1" ht="20.100000000000001" customHeight="1">
      <c r="A72" s="58" t="s">
        <v>53</v>
      </c>
      <c r="B72" s="35"/>
      <c r="E72" s="36"/>
      <c r="F72" s="37"/>
      <c r="G72" s="7" t="s">
        <v>48</v>
      </c>
      <c r="H72" s="51"/>
      <c r="I72" s="59" t="s">
        <v>48</v>
      </c>
      <c r="J72" s="51"/>
      <c r="K72" s="59" t="s">
        <v>48</v>
      </c>
      <c r="L72" s="51"/>
      <c r="M72" s="59" t="s">
        <v>48</v>
      </c>
      <c r="N72" s="34"/>
      <c r="O72" s="59" t="s">
        <v>77</v>
      </c>
      <c r="P72" s="51"/>
      <c r="Q72" s="59" t="s">
        <v>77</v>
      </c>
      <c r="R72" s="51"/>
      <c r="S72" s="51"/>
      <c r="T72" s="34"/>
    </row>
    <row r="73" spans="1:22" s="5" customFormat="1" ht="20.100000000000001" customHeight="1">
      <c r="A73" s="189" t="s">
        <v>29</v>
      </c>
      <c r="B73" s="35"/>
      <c r="E73" s="37"/>
      <c r="F73" s="37"/>
      <c r="G73" s="60">
        <f>SUM(G71:G72)</f>
        <v>44310</v>
      </c>
      <c r="H73" s="51"/>
      <c r="I73" s="60">
        <f>SUM(I71:I72)</f>
        <v>52115</v>
      </c>
      <c r="J73" s="51"/>
      <c r="K73" s="60">
        <f>SUM(K71:K72)</f>
        <v>315627</v>
      </c>
      <c r="L73" s="51"/>
      <c r="M73" s="60">
        <f>SUM(M71:M72)</f>
        <v>44988</v>
      </c>
      <c r="N73" s="34"/>
      <c r="O73" s="60">
        <f>SUM(O71:O72)</f>
        <v>52422</v>
      </c>
      <c r="P73" s="51"/>
      <c r="Q73" s="60">
        <f>SUM(Q71:Q72)</f>
        <v>319185</v>
      </c>
      <c r="R73" s="51"/>
      <c r="S73" s="51"/>
      <c r="T73" s="34"/>
    </row>
    <row r="74" spans="1:22" s="5" customFormat="1" ht="8.4" customHeight="1">
      <c r="A74" s="189"/>
      <c r="B74" s="35"/>
      <c r="E74" s="37"/>
      <c r="F74" s="37"/>
      <c r="G74" s="51"/>
      <c r="H74" s="51"/>
      <c r="I74" s="51"/>
      <c r="J74" s="51"/>
      <c r="K74" s="51"/>
      <c r="L74" s="51"/>
      <c r="M74" s="51"/>
      <c r="N74" s="34"/>
      <c r="O74" s="51"/>
      <c r="P74" s="51"/>
      <c r="Q74" s="51"/>
      <c r="R74" s="51"/>
      <c r="S74" s="51"/>
      <c r="T74" s="34"/>
    </row>
    <row r="75" spans="1:22" s="5" customFormat="1" ht="20.100000000000001" customHeight="1" thickBot="1">
      <c r="A75" s="185" t="s">
        <v>7</v>
      </c>
      <c r="B75" s="35"/>
      <c r="E75" s="37"/>
      <c r="F75" s="37"/>
      <c r="G75" s="43">
        <f>+G58+G73</f>
        <v>114599</v>
      </c>
      <c r="H75" s="38"/>
      <c r="I75" s="43">
        <f>+I58+I73</f>
        <v>137447</v>
      </c>
      <c r="J75" s="34"/>
      <c r="K75" s="43">
        <f>+K58+K73</f>
        <v>487360</v>
      </c>
      <c r="L75" s="34"/>
      <c r="M75" s="43">
        <f>+M58+M73</f>
        <v>124241</v>
      </c>
      <c r="N75" s="34"/>
      <c r="O75" s="43">
        <f>+O58+O73</f>
        <v>146778</v>
      </c>
      <c r="P75" s="34"/>
      <c r="Q75" s="43">
        <f>+Q58+Q73</f>
        <v>505306</v>
      </c>
      <c r="R75" s="34"/>
      <c r="S75" s="34"/>
      <c r="T75" s="34"/>
    </row>
    <row r="76" spans="1:22" s="5" customFormat="1" ht="15" customHeight="1" thickTop="1">
      <c r="A76" s="22"/>
      <c r="B76" s="35"/>
      <c r="E76" s="37"/>
      <c r="F76" s="37"/>
      <c r="G76" s="34"/>
      <c r="H76" s="38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2" s="5" customFormat="1" ht="26.25" customHeight="1">
      <c r="C77" s="44"/>
      <c r="D77" s="119" t="s">
        <v>69</v>
      </c>
      <c r="E77" s="46" t="s">
        <v>27</v>
      </c>
      <c r="F77" s="37"/>
      <c r="H77" s="45" t="s">
        <v>70</v>
      </c>
      <c r="L77" s="44"/>
      <c r="M77" s="8"/>
      <c r="N77" s="46" t="s">
        <v>27</v>
      </c>
      <c r="T77" s="46"/>
    </row>
    <row r="78" spans="1:22" s="5" customFormat="1">
      <c r="A78" s="44"/>
      <c r="B78" s="44"/>
      <c r="C78" s="44"/>
      <c r="D78" s="61"/>
      <c r="F78" s="37"/>
      <c r="G78" s="37"/>
      <c r="H78" s="37"/>
      <c r="I78" s="37"/>
      <c r="J78" s="37"/>
      <c r="K78" s="37"/>
      <c r="L78" s="47"/>
      <c r="M78" s="9"/>
      <c r="N78" s="6"/>
      <c r="O78" s="6"/>
      <c r="P78" s="6"/>
      <c r="Q78" s="6"/>
      <c r="R78" s="6"/>
      <c r="S78" s="6"/>
      <c r="T78" s="6"/>
    </row>
    <row r="79" spans="1:22">
      <c r="G79" s="62">
        <f>G28-G75</f>
        <v>0</v>
      </c>
      <c r="H79" s="62"/>
      <c r="I79" s="62">
        <f>I28-I75</f>
        <v>0</v>
      </c>
      <c r="J79" s="62"/>
      <c r="K79" s="62">
        <f>K28-K75</f>
        <v>0</v>
      </c>
      <c r="L79" s="63"/>
      <c r="M79" s="64">
        <f>M28-M75</f>
        <v>0</v>
      </c>
      <c r="N79" s="62"/>
      <c r="O79" s="62">
        <f>O28-O75</f>
        <v>0</v>
      </c>
      <c r="P79" s="62"/>
      <c r="Q79" s="62">
        <f>Q28-Q75</f>
        <v>0</v>
      </c>
      <c r="R79" s="62"/>
      <c r="S79" s="62"/>
      <c r="T79" s="62"/>
    </row>
    <row r="80" spans="1:22">
      <c r="G80" s="107"/>
      <c r="I80" s="107"/>
      <c r="J80" s="107"/>
      <c r="K80" s="107"/>
      <c r="M80" s="107"/>
      <c r="O80" s="107"/>
      <c r="P80" s="107"/>
      <c r="Q80" s="107"/>
      <c r="R80" s="107"/>
      <c r="S80" s="107"/>
    </row>
    <row r="81" spans="7:17"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</row>
  </sheetData>
  <mergeCells count="6">
    <mergeCell ref="G7:K7"/>
    <mergeCell ref="G39:K39"/>
    <mergeCell ref="M7:Q7"/>
    <mergeCell ref="G6:Q6"/>
    <mergeCell ref="G38:Q38"/>
    <mergeCell ref="M39:Q39"/>
  </mergeCells>
  <pageMargins left="0.70866141732283472" right="0.11811023622047245" top="0.78740157480314965" bottom="0.55118110236220474" header="0.31496062992125984" footer="0.31496062992125984"/>
  <pageSetup paperSize="9" scale="67" firstPageNumber="3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3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3"/>
  <sheetViews>
    <sheetView view="pageBreakPreview" topLeftCell="A44" zoomScale="110" zoomScaleNormal="120" zoomScaleSheetLayoutView="110" workbookViewId="0">
      <selection activeCell="J7" sqref="J7"/>
    </sheetView>
  </sheetViews>
  <sheetFormatPr defaultColWidth="9.109375" defaultRowHeight="19.8"/>
  <cols>
    <col min="1" max="1" width="2" style="5" customWidth="1"/>
    <col min="2" max="2" width="10.109375" style="5" customWidth="1"/>
    <col min="3" max="3" width="6.6640625" style="5" customWidth="1"/>
    <col min="4" max="4" width="5.6640625" style="5" customWidth="1"/>
    <col min="5" max="5" width="32.6640625" style="5" customWidth="1"/>
    <col min="6" max="6" width="8.109375" style="5" customWidth="1"/>
    <col min="7" max="7" width="1.6640625" style="5" customWidth="1"/>
    <col min="8" max="8" width="17.109375" style="5" customWidth="1"/>
    <col min="9" max="9" width="1.6640625" style="5" customWidth="1"/>
    <col min="10" max="10" width="16.44140625" style="5" customWidth="1"/>
    <col min="11" max="11" width="1.6640625" style="5" customWidth="1"/>
    <col min="12" max="12" width="16.44140625" style="6" customWidth="1"/>
    <col min="13" max="13" width="1.6640625" style="6" customWidth="1"/>
    <col min="14" max="14" width="16.44140625" style="6" customWidth="1"/>
    <col min="15" max="15" width="1.5546875" style="5" customWidth="1"/>
    <col min="16" max="16" width="10.6640625" style="5" customWidth="1"/>
    <col min="17" max="18" width="12.109375" style="5" bestFit="1" customWidth="1"/>
    <col min="19" max="19" width="10.6640625" style="5" customWidth="1"/>
    <col min="20" max="16384" width="9.109375" style="5"/>
  </cols>
  <sheetData>
    <row r="1" spans="1:22" s="1" customFormat="1" ht="23.4">
      <c r="A1" s="131" t="s">
        <v>99</v>
      </c>
      <c r="E1" s="2"/>
      <c r="L1" s="21"/>
      <c r="M1" s="21"/>
      <c r="N1" s="132" t="s">
        <v>100</v>
      </c>
      <c r="P1" s="5"/>
      <c r="Q1" s="5"/>
      <c r="R1" s="5"/>
      <c r="S1" s="5"/>
    </row>
    <row r="2" spans="1:22" s="1" customFormat="1" ht="23.4">
      <c r="A2" s="131" t="s">
        <v>35</v>
      </c>
      <c r="E2" s="2"/>
      <c r="L2" s="21"/>
      <c r="M2" s="21"/>
      <c r="N2" s="132" t="s">
        <v>101</v>
      </c>
      <c r="P2" s="5"/>
      <c r="Q2" s="5"/>
      <c r="R2" s="5"/>
      <c r="S2" s="5"/>
    </row>
    <row r="3" spans="1:22" s="2" customFormat="1" ht="23.4">
      <c r="A3" s="131" t="s">
        <v>114</v>
      </c>
      <c r="L3" s="21"/>
      <c r="M3" s="1"/>
      <c r="N3" s="21"/>
      <c r="P3" s="5"/>
      <c r="Q3" s="5"/>
      <c r="R3" s="5"/>
      <c r="S3" s="5"/>
    </row>
    <row r="4" spans="1:22" s="2" customFormat="1" ht="12" customHeight="1">
      <c r="A4" s="1"/>
      <c r="L4" s="21"/>
      <c r="M4" s="1"/>
      <c r="N4" s="21"/>
      <c r="P4" s="5"/>
      <c r="Q4" s="5"/>
      <c r="R4" s="5"/>
      <c r="S4" s="5"/>
    </row>
    <row r="5" spans="1:22" s="3" customFormat="1">
      <c r="C5" s="24"/>
      <c r="D5" s="24"/>
      <c r="E5" s="24"/>
      <c r="H5" s="240" t="s">
        <v>121</v>
      </c>
      <c r="I5" s="240"/>
      <c r="J5" s="240"/>
      <c r="K5" s="240"/>
      <c r="L5" s="240"/>
      <c r="M5" s="240"/>
      <c r="N5" s="240"/>
      <c r="P5" s="5"/>
      <c r="Q5" s="5"/>
      <c r="R5" s="5"/>
      <c r="S5" s="5"/>
    </row>
    <row r="6" spans="1:22" s="3" customFormat="1">
      <c r="C6" s="24"/>
      <c r="D6" s="24"/>
      <c r="E6" s="24"/>
      <c r="H6" s="239" t="s">
        <v>16</v>
      </c>
      <c r="I6" s="239"/>
      <c r="J6" s="239"/>
      <c r="L6" s="65"/>
      <c r="M6" s="66" t="s">
        <v>17</v>
      </c>
      <c r="N6" s="67"/>
      <c r="P6" s="5"/>
      <c r="Q6" s="5"/>
      <c r="R6" s="5"/>
      <c r="S6" s="5"/>
    </row>
    <row r="7" spans="1:22" s="3" customFormat="1">
      <c r="C7" s="24"/>
      <c r="D7" s="24"/>
      <c r="E7" s="24"/>
      <c r="H7" s="231">
        <v>2564</v>
      </c>
      <c r="I7" s="24"/>
      <c r="J7" s="231">
        <v>2563</v>
      </c>
      <c r="L7" s="231">
        <v>2564</v>
      </c>
      <c r="M7" s="47"/>
      <c r="N7" s="231">
        <v>2563</v>
      </c>
      <c r="P7" s="5"/>
      <c r="Q7" s="5"/>
      <c r="R7" s="5"/>
      <c r="S7" s="5"/>
    </row>
    <row r="8" spans="1:22" s="4" customFormat="1">
      <c r="C8" s="27"/>
      <c r="D8" s="27"/>
      <c r="E8" s="27"/>
      <c r="F8" s="28" t="s">
        <v>0</v>
      </c>
      <c r="H8" s="232"/>
      <c r="I8" s="68"/>
      <c r="J8" s="28" t="s">
        <v>102</v>
      </c>
      <c r="L8" s="28"/>
      <c r="M8" s="68"/>
      <c r="N8" s="28"/>
      <c r="P8" s="5"/>
      <c r="Q8" s="5"/>
      <c r="R8" s="5"/>
      <c r="S8" s="5"/>
      <c r="T8" s="3"/>
      <c r="U8" s="3"/>
      <c r="V8" s="3"/>
    </row>
    <row r="9" spans="1:22" ht="20.25" customHeight="1">
      <c r="A9" s="1" t="s">
        <v>20</v>
      </c>
      <c r="F9" s="36"/>
      <c r="G9" s="37"/>
      <c r="H9" s="37"/>
      <c r="I9" s="37"/>
      <c r="J9" s="37"/>
      <c r="K9" s="37"/>
      <c r="T9" s="3"/>
      <c r="U9" s="3"/>
      <c r="V9" s="3"/>
    </row>
    <row r="10" spans="1:22">
      <c r="A10" s="5" t="s">
        <v>170</v>
      </c>
      <c r="F10" s="36"/>
      <c r="G10" s="37"/>
      <c r="H10" s="70" t="s">
        <v>48</v>
      </c>
      <c r="I10" s="69"/>
      <c r="J10" s="70">
        <v>590</v>
      </c>
      <c r="K10" s="69"/>
      <c r="L10" s="70" t="s">
        <v>48</v>
      </c>
      <c r="M10" s="69"/>
      <c r="N10" s="69">
        <v>590</v>
      </c>
      <c r="Q10" s="11"/>
      <c r="R10" s="12"/>
      <c r="T10" s="3"/>
      <c r="U10" s="3"/>
      <c r="V10" s="3"/>
    </row>
    <row r="11" spans="1:22">
      <c r="A11" s="5" t="s">
        <v>125</v>
      </c>
      <c r="F11" s="36"/>
      <c r="G11" s="37"/>
      <c r="H11" s="69">
        <v>1100</v>
      </c>
      <c r="I11" s="69"/>
      <c r="J11" s="70" t="s">
        <v>48</v>
      </c>
      <c r="K11" s="69"/>
      <c r="L11" s="70">
        <v>1100</v>
      </c>
      <c r="M11" s="69"/>
      <c r="N11" s="70" t="s">
        <v>48</v>
      </c>
      <c r="Q11" s="11"/>
      <c r="R11" s="12"/>
      <c r="T11" s="3"/>
      <c r="U11" s="3"/>
      <c r="V11" s="3"/>
    </row>
    <row r="12" spans="1:22" hidden="1">
      <c r="A12" s="5" t="s">
        <v>25</v>
      </c>
      <c r="F12" s="36"/>
      <c r="G12" s="37"/>
      <c r="H12" s="69"/>
      <c r="I12" s="69"/>
      <c r="J12" s="70"/>
      <c r="K12" s="69"/>
      <c r="L12" s="70"/>
      <c r="M12" s="69"/>
      <c r="N12" s="70"/>
      <c r="Q12" s="11"/>
      <c r="R12" s="12"/>
      <c r="T12" s="3"/>
      <c r="U12" s="3"/>
      <c r="V12" s="3"/>
    </row>
    <row r="13" spans="1:22">
      <c r="A13" s="5" t="s">
        <v>26</v>
      </c>
      <c r="F13" s="36"/>
      <c r="H13" s="71">
        <v>3636</v>
      </c>
      <c r="I13" s="69"/>
      <c r="J13" s="71">
        <v>7209</v>
      </c>
      <c r="K13" s="69"/>
      <c r="L13" s="71">
        <v>3699</v>
      </c>
      <c r="M13" s="69"/>
      <c r="N13" s="71">
        <v>7209</v>
      </c>
      <c r="Q13" s="8"/>
      <c r="R13" s="8"/>
    </row>
    <row r="14" spans="1:22" ht="20.399999999999999">
      <c r="A14" s="1" t="s">
        <v>21</v>
      </c>
      <c r="F14" s="37"/>
      <c r="H14" s="71">
        <f>SUM(H10:H13)</f>
        <v>4736</v>
      </c>
      <c r="I14" s="69"/>
      <c r="J14" s="72">
        <f>SUM(J10:J13)</f>
        <v>7799</v>
      </c>
      <c r="K14" s="69"/>
      <c r="L14" s="71">
        <f>SUM(L10:L13)</f>
        <v>4799</v>
      </c>
      <c r="M14" s="69"/>
      <c r="N14" s="72">
        <f>SUM(N10:N13)</f>
        <v>7799</v>
      </c>
      <c r="Q14" s="8"/>
      <c r="R14" s="8"/>
    </row>
    <row r="15" spans="1:22" ht="20.399999999999999">
      <c r="A15" s="1" t="s">
        <v>22</v>
      </c>
      <c r="F15" s="36"/>
      <c r="H15" s="9"/>
      <c r="I15" s="7"/>
      <c r="J15" s="9"/>
      <c r="K15" s="69"/>
      <c r="L15" s="9"/>
      <c r="M15" s="69"/>
      <c r="N15" s="9"/>
      <c r="Q15" s="8"/>
      <c r="R15" s="8"/>
    </row>
    <row r="16" spans="1:22">
      <c r="A16" s="5" t="s">
        <v>68</v>
      </c>
      <c r="F16" s="36"/>
      <c r="H16" s="69">
        <v>6278</v>
      </c>
      <c r="I16" s="69"/>
      <c r="J16" s="69">
        <v>6560</v>
      </c>
      <c r="K16" s="69"/>
      <c r="L16" s="69">
        <v>6199</v>
      </c>
      <c r="M16" s="69"/>
      <c r="N16" s="69">
        <v>6467</v>
      </c>
      <c r="Q16" s="8"/>
      <c r="R16" s="8"/>
    </row>
    <row r="17" spans="1:18">
      <c r="A17" s="46" t="s">
        <v>122</v>
      </c>
      <c r="F17" s="36"/>
      <c r="H17" s="69">
        <v>35</v>
      </c>
      <c r="I17" s="69"/>
      <c r="J17" s="70">
        <v>3854</v>
      </c>
      <c r="K17" s="69"/>
      <c r="L17" s="69">
        <v>35</v>
      </c>
      <c r="M17" s="69"/>
      <c r="N17" s="69">
        <v>3854</v>
      </c>
      <c r="Q17" s="8"/>
      <c r="R17" s="8"/>
    </row>
    <row r="18" spans="1:18">
      <c r="A18" s="46" t="s">
        <v>167</v>
      </c>
      <c r="F18" s="36">
        <v>12</v>
      </c>
      <c r="H18" s="73" t="s">
        <v>48</v>
      </c>
      <c r="I18" s="69"/>
      <c r="J18" s="73" t="s">
        <v>48</v>
      </c>
      <c r="K18" s="69"/>
      <c r="L18" s="71">
        <v>4500</v>
      </c>
      <c r="M18" s="69"/>
      <c r="N18" s="73" t="s">
        <v>48</v>
      </c>
      <c r="Q18" s="8"/>
      <c r="R18" s="8"/>
    </row>
    <row r="19" spans="1:18" ht="20.399999999999999">
      <c r="A19" s="1" t="s">
        <v>23</v>
      </c>
      <c r="F19" s="36"/>
      <c r="H19" s="71">
        <f>SUM(H16:H18)</f>
        <v>6313</v>
      </c>
      <c r="I19" s="7"/>
      <c r="J19" s="71">
        <f>SUM(J16:J18)</f>
        <v>10414</v>
      </c>
      <c r="K19" s="7"/>
      <c r="L19" s="71">
        <f>SUM(L16:L18)</f>
        <v>10734</v>
      </c>
      <c r="M19" s="8"/>
      <c r="N19" s="71">
        <f>SUM(N16:N18)</f>
        <v>10321</v>
      </c>
      <c r="Q19" s="8"/>
      <c r="R19" s="8"/>
    </row>
    <row r="20" spans="1:18" ht="20.399999999999999">
      <c r="A20" s="1" t="s">
        <v>177</v>
      </c>
      <c r="F20" s="36"/>
      <c r="H20" s="69">
        <f>H14-H19</f>
        <v>-1577</v>
      </c>
      <c r="I20" s="7"/>
      <c r="J20" s="69">
        <f>J14-J19</f>
        <v>-2615</v>
      </c>
      <c r="K20" s="7"/>
      <c r="L20" s="69">
        <f>L14-L19</f>
        <v>-5935</v>
      </c>
      <c r="M20" s="8"/>
      <c r="N20" s="69">
        <f>N14-N19</f>
        <v>-2522</v>
      </c>
      <c r="Q20" s="8"/>
      <c r="R20" s="8"/>
    </row>
    <row r="21" spans="1:18">
      <c r="A21" s="5" t="s">
        <v>50</v>
      </c>
      <c r="F21" s="36"/>
      <c r="H21" s="69">
        <v>-1499</v>
      </c>
      <c r="I21" s="7"/>
      <c r="J21" s="69">
        <v>-2618</v>
      </c>
      <c r="K21" s="7"/>
      <c r="L21" s="70">
        <v>-1499</v>
      </c>
      <c r="M21" s="7"/>
      <c r="N21" s="70">
        <v>-2618</v>
      </c>
      <c r="Q21" s="8"/>
      <c r="R21" s="8"/>
    </row>
    <row r="22" spans="1:18">
      <c r="A22" s="46" t="s">
        <v>135</v>
      </c>
      <c r="F22" s="36">
        <v>12</v>
      </c>
      <c r="H22" s="71">
        <v>-6430</v>
      </c>
      <c r="I22" s="69"/>
      <c r="J22" s="73">
        <v>-10670</v>
      </c>
      <c r="K22" s="69"/>
      <c r="L22" s="73" t="s">
        <v>48</v>
      </c>
      <c r="M22" s="70"/>
      <c r="N22" s="73" t="s">
        <v>48</v>
      </c>
      <c r="Q22" s="8"/>
      <c r="R22" s="8"/>
    </row>
    <row r="23" spans="1:18" ht="20.399999999999999">
      <c r="A23" s="1" t="s">
        <v>97</v>
      </c>
      <c r="F23" s="36"/>
      <c r="H23" s="74">
        <f>SUM(H20:H22)</f>
        <v>-9506</v>
      </c>
      <c r="I23" s="7"/>
      <c r="J23" s="74">
        <f>SUM(J20:J22)</f>
        <v>-15903</v>
      </c>
      <c r="K23" s="7"/>
      <c r="L23" s="74">
        <f>SUM(L20:L22)</f>
        <v>-7434</v>
      </c>
      <c r="M23" s="9"/>
      <c r="N23" s="74">
        <f>SUM(N20:N22)</f>
        <v>-5140</v>
      </c>
      <c r="Q23" s="8"/>
      <c r="R23" s="8"/>
    </row>
    <row r="24" spans="1:18">
      <c r="A24" s="5" t="s">
        <v>78</v>
      </c>
      <c r="F24" s="36"/>
      <c r="H24" s="73" t="s">
        <v>48</v>
      </c>
      <c r="I24" s="7"/>
      <c r="J24" s="73" t="s">
        <v>48</v>
      </c>
      <c r="K24" s="7"/>
      <c r="L24" s="73" t="s">
        <v>48</v>
      </c>
      <c r="M24" s="9"/>
      <c r="N24" s="73" t="s">
        <v>48</v>
      </c>
      <c r="Q24" s="8"/>
      <c r="R24" s="8"/>
    </row>
    <row r="25" spans="1:18" ht="20.399999999999999">
      <c r="A25" s="1" t="s">
        <v>119</v>
      </c>
      <c r="F25" s="75"/>
      <c r="H25" s="55">
        <f>SUM(H23:H24)</f>
        <v>-9506</v>
      </c>
      <c r="I25" s="10"/>
      <c r="J25" s="55">
        <f>SUM(J23:J24)</f>
        <v>-15903</v>
      </c>
      <c r="K25" s="10"/>
      <c r="L25" s="71">
        <f>SUM(L23:L24)</f>
        <v>-7434</v>
      </c>
      <c r="M25" s="8"/>
      <c r="N25" s="55">
        <f>SUM(N23:N24)</f>
        <v>-5140</v>
      </c>
      <c r="Q25" s="8"/>
      <c r="R25" s="8"/>
    </row>
    <row r="26" spans="1:18" ht="6.75" customHeight="1">
      <c r="A26" s="1"/>
      <c r="F26" s="75"/>
      <c r="H26" s="8"/>
      <c r="I26" s="10"/>
      <c r="J26" s="8"/>
      <c r="K26" s="10"/>
      <c r="L26" s="76"/>
      <c r="M26" s="8"/>
      <c r="N26" s="44"/>
      <c r="Q26" s="8"/>
      <c r="R26" s="8"/>
    </row>
    <row r="27" spans="1:18" ht="20.399999999999999">
      <c r="A27" s="77" t="s">
        <v>64</v>
      </c>
      <c r="F27" s="37"/>
      <c r="G27" s="37"/>
      <c r="H27" s="8"/>
      <c r="I27" s="10"/>
      <c r="J27" s="8"/>
      <c r="K27" s="10"/>
      <c r="L27" s="76"/>
      <c r="M27" s="8"/>
      <c r="N27" s="8"/>
      <c r="Q27" s="8"/>
      <c r="R27" s="8"/>
    </row>
    <row r="28" spans="1:18" ht="6.75" customHeight="1">
      <c r="A28" s="77"/>
      <c r="F28" s="37"/>
      <c r="G28" s="37"/>
      <c r="H28" s="8"/>
      <c r="I28" s="10"/>
      <c r="J28" s="8"/>
      <c r="K28" s="10"/>
      <c r="L28" s="76"/>
      <c r="M28" s="8"/>
      <c r="N28" s="8"/>
      <c r="Q28" s="8"/>
      <c r="R28" s="8"/>
    </row>
    <row r="29" spans="1:18" ht="20.399999999999999">
      <c r="A29" s="77" t="s">
        <v>71</v>
      </c>
      <c r="F29" s="37"/>
      <c r="G29" s="37"/>
      <c r="I29" s="10"/>
      <c r="J29" s="8"/>
      <c r="K29" s="10"/>
      <c r="L29" s="8"/>
      <c r="M29" s="8"/>
      <c r="N29" s="8"/>
      <c r="Q29" s="8"/>
      <c r="R29" s="8"/>
    </row>
    <row r="30" spans="1:18">
      <c r="A30" s="78" t="s">
        <v>82</v>
      </c>
      <c r="F30" s="37"/>
      <c r="G30" s="37"/>
      <c r="H30" s="8">
        <v>1701</v>
      </c>
      <c r="I30" s="10"/>
      <c r="J30" s="8">
        <v>-2154</v>
      </c>
      <c r="K30" s="10"/>
      <c r="L30" s="10" t="s">
        <v>48</v>
      </c>
      <c r="M30" s="8"/>
      <c r="N30" s="10" t="s">
        <v>48</v>
      </c>
      <c r="Q30" s="8"/>
      <c r="R30" s="8"/>
    </row>
    <row r="31" spans="1:18" ht="20.399999999999999">
      <c r="A31" s="77" t="s">
        <v>83</v>
      </c>
      <c r="F31" s="36"/>
      <c r="G31" s="37"/>
      <c r="H31" s="79">
        <f>SUM(H30:H30)</f>
        <v>1701</v>
      </c>
      <c r="I31" s="10"/>
      <c r="J31" s="79">
        <f>SUM(J30:J30)</f>
        <v>-2154</v>
      </c>
      <c r="K31" s="10"/>
      <c r="L31" s="79" t="s">
        <v>48</v>
      </c>
      <c r="M31" s="8"/>
      <c r="N31" s="79" t="s">
        <v>48</v>
      </c>
    </row>
    <row r="32" spans="1:18" ht="6.75" customHeight="1">
      <c r="A32" s="1"/>
      <c r="F32" s="75"/>
      <c r="H32" s="8"/>
      <c r="I32" s="10"/>
      <c r="J32" s="8"/>
      <c r="K32" s="10"/>
      <c r="L32" s="44"/>
      <c r="M32" s="8"/>
      <c r="N32" s="44"/>
    </row>
    <row r="33" spans="1:18" s="115" customFormat="1" ht="20.100000000000001" hidden="1" customHeight="1">
      <c r="A33" s="1" t="s">
        <v>86</v>
      </c>
      <c r="B33" s="46"/>
      <c r="C33" s="46"/>
      <c r="D33" s="46"/>
      <c r="E33" s="46"/>
      <c r="F33" s="111"/>
      <c r="G33" s="112"/>
      <c r="H33" s="95"/>
      <c r="I33" s="113"/>
      <c r="J33" s="95"/>
      <c r="K33" s="113"/>
      <c r="L33" s="95"/>
      <c r="M33" s="114"/>
      <c r="N33" s="95"/>
    </row>
    <row r="34" spans="1:18" s="115" customFormat="1" ht="20.100000000000001" hidden="1" customHeight="1">
      <c r="A34" s="5" t="s">
        <v>98</v>
      </c>
      <c r="B34" s="46"/>
      <c r="C34" s="46"/>
      <c r="D34" s="46"/>
      <c r="E34" s="46"/>
      <c r="F34" s="111"/>
      <c r="G34" s="112"/>
      <c r="H34" s="95"/>
      <c r="I34" s="113"/>
      <c r="J34" s="95"/>
      <c r="K34" s="113"/>
      <c r="L34" s="95"/>
      <c r="M34" s="114"/>
      <c r="N34" s="95"/>
    </row>
    <row r="35" spans="1:18" s="115" customFormat="1" ht="20.100000000000001" hidden="1" customHeight="1">
      <c r="A35" s="5" t="s">
        <v>96</v>
      </c>
      <c r="B35" s="46"/>
      <c r="C35" s="46"/>
      <c r="D35" s="46"/>
      <c r="E35" s="46"/>
      <c r="F35" s="111"/>
      <c r="G35" s="112"/>
      <c r="H35" s="116" t="s">
        <v>48</v>
      </c>
      <c r="I35" s="113"/>
      <c r="J35" s="116" t="s">
        <v>48</v>
      </c>
      <c r="K35" s="113"/>
      <c r="L35" s="116" t="s">
        <v>48</v>
      </c>
      <c r="M35" s="114"/>
      <c r="N35" s="116" t="s">
        <v>48</v>
      </c>
    </row>
    <row r="36" spans="1:18" s="115" customFormat="1" ht="20.100000000000001" hidden="1" customHeight="1">
      <c r="A36" s="1" t="s">
        <v>87</v>
      </c>
      <c r="B36" s="46"/>
      <c r="C36" s="46"/>
      <c r="D36" s="46"/>
      <c r="E36" s="46"/>
      <c r="F36" s="111"/>
      <c r="G36" s="112"/>
      <c r="H36" s="95" t="s">
        <v>48</v>
      </c>
      <c r="I36" s="117"/>
      <c r="J36" s="95" t="s">
        <v>48</v>
      </c>
      <c r="K36" s="113"/>
      <c r="L36" s="95" t="s">
        <v>48</v>
      </c>
      <c r="M36" s="117"/>
      <c r="N36" s="95" t="s">
        <v>48</v>
      </c>
    </row>
    <row r="37" spans="1:18" s="115" customFormat="1" ht="20.100000000000001" customHeight="1">
      <c r="A37" s="118" t="s">
        <v>64</v>
      </c>
      <c r="B37" s="46"/>
      <c r="C37" s="46"/>
      <c r="D37" s="46"/>
      <c r="E37" s="46"/>
      <c r="F37" s="111"/>
      <c r="G37" s="112"/>
      <c r="H37" s="116">
        <f>SUM(H31,H36)</f>
        <v>1701</v>
      </c>
      <c r="I37" s="227"/>
      <c r="J37" s="116">
        <f>SUM(J31,J36)</f>
        <v>-2154</v>
      </c>
      <c r="K37" s="113"/>
      <c r="L37" s="116" t="s">
        <v>48</v>
      </c>
      <c r="M37" s="227"/>
      <c r="N37" s="116" t="s">
        <v>48</v>
      </c>
    </row>
    <row r="38" spans="1:18" ht="3" customHeight="1">
      <c r="A38" s="1"/>
      <c r="F38" s="37"/>
      <c r="G38" s="37"/>
      <c r="H38" s="44"/>
      <c r="I38" s="44"/>
      <c r="J38" s="44"/>
      <c r="K38" s="113"/>
      <c r="L38" s="44"/>
      <c r="M38" s="44"/>
      <c r="N38" s="44"/>
    </row>
    <row r="39" spans="1:18" ht="21" thickBot="1">
      <c r="A39" s="1" t="s">
        <v>118</v>
      </c>
      <c r="F39" s="37"/>
      <c r="G39" s="37"/>
      <c r="H39" s="146">
        <f>SUM(H25,H37)</f>
        <v>-7805</v>
      </c>
      <c r="I39" s="7"/>
      <c r="J39" s="56">
        <f>SUM(J25,J37)</f>
        <v>-18057</v>
      </c>
      <c r="K39" s="113"/>
      <c r="L39" s="56">
        <f>SUM(L25,L37)</f>
        <v>-7434</v>
      </c>
      <c r="M39" s="9"/>
      <c r="N39" s="56">
        <f>SUM(N25,N37)</f>
        <v>-5140</v>
      </c>
    </row>
    <row r="40" spans="1:18" ht="4.5" customHeight="1" thickTop="1">
      <c r="A40" s="1"/>
      <c r="F40" s="37"/>
      <c r="G40" s="37"/>
      <c r="H40" s="8"/>
      <c r="I40" s="7"/>
      <c r="J40" s="8"/>
      <c r="K40" s="113"/>
      <c r="L40" s="8"/>
      <c r="M40" s="9"/>
      <c r="N40" s="8"/>
    </row>
    <row r="41" spans="1:18" ht="21" customHeight="1">
      <c r="A41" s="2" t="s">
        <v>123</v>
      </c>
      <c r="B41" s="80"/>
      <c r="F41" s="37"/>
      <c r="G41" s="37"/>
      <c r="H41" s="8"/>
      <c r="I41" s="7"/>
      <c r="J41" s="8"/>
      <c r="K41" s="7"/>
      <c r="L41" s="8"/>
      <c r="M41" s="9"/>
      <c r="N41" s="8"/>
    </row>
    <row r="42" spans="1:18" ht="21" customHeight="1">
      <c r="A42" s="52"/>
      <c r="B42" s="52" t="s">
        <v>94</v>
      </c>
      <c r="F42" s="37"/>
      <c r="G42" s="37"/>
      <c r="H42" s="8">
        <f>+H44</f>
        <v>-9506</v>
      </c>
      <c r="I42" s="7"/>
      <c r="J42" s="8">
        <f>+J44</f>
        <v>-15903</v>
      </c>
      <c r="K42" s="7"/>
      <c r="L42" s="8">
        <f>+L25</f>
        <v>-7434</v>
      </c>
      <c r="M42" s="9"/>
      <c r="N42" s="8">
        <f>+N25</f>
        <v>-5140</v>
      </c>
      <c r="Q42" s="8"/>
      <c r="R42" s="8"/>
    </row>
    <row r="43" spans="1:18" ht="21.75" customHeight="1">
      <c r="A43" s="52"/>
      <c r="B43" s="52" t="s">
        <v>51</v>
      </c>
      <c r="F43" s="36"/>
      <c r="G43" s="37"/>
      <c r="H43" s="10" t="s">
        <v>48</v>
      </c>
      <c r="I43" s="7"/>
      <c r="J43" s="10" t="s">
        <v>48</v>
      </c>
      <c r="K43" s="7"/>
      <c r="L43" s="10" t="s">
        <v>48</v>
      </c>
      <c r="M43" s="9"/>
      <c r="N43" s="10" t="s">
        <v>48</v>
      </c>
      <c r="Q43" s="8"/>
      <c r="R43" s="8"/>
    </row>
    <row r="44" spans="1:18" s="1" customFormat="1" ht="21" customHeight="1" thickBot="1">
      <c r="A44" s="52"/>
      <c r="B44" s="52"/>
      <c r="C44" s="5"/>
      <c r="D44" s="5"/>
      <c r="E44" s="5"/>
      <c r="F44" s="37"/>
      <c r="G44" s="37"/>
      <c r="H44" s="81">
        <f>+H25</f>
        <v>-9506</v>
      </c>
      <c r="I44" s="7"/>
      <c r="J44" s="81">
        <f>J25</f>
        <v>-15903</v>
      </c>
      <c r="K44" s="7"/>
      <c r="L44" s="81">
        <f>SUM(L42:L43)</f>
        <v>-7434</v>
      </c>
      <c r="M44" s="9"/>
      <c r="N44" s="81">
        <f>SUM(N42:N43)</f>
        <v>-5140</v>
      </c>
    </row>
    <row r="45" spans="1:18" ht="21.75" customHeight="1" thickTop="1">
      <c r="A45" s="2" t="s">
        <v>124</v>
      </c>
      <c r="C45" s="52"/>
      <c r="D45" s="80"/>
      <c r="E45" s="80"/>
      <c r="F45" s="37"/>
      <c r="G45" s="37"/>
      <c r="H45" s="8"/>
      <c r="I45" s="7"/>
      <c r="J45" s="8"/>
      <c r="K45" s="7"/>
      <c r="L45" s="8"/>
      <c r="M45" s="9"/>
      <c r="N45" s="8"/>
    </row>
    <row r="46" spans="1:18" ht="21.75" customHeight="1">
      <c r="A46" s="1"/>
      <c r="B46" s="52" t="s">
        <v>94</v>
      </c>
      <c r="C46" s="52"/>
      <c r="D46" s="80"/>
      <c r="E46" s="80"/>
      <c r="F46" s="37"/>
      <c r="G46" s="37"/>
      <c r="H46" s="8">
        <f>+H48</f>
        <v>-7805</v>
      </c>
      <c r="I46" s="7"/>
      <c r="J46" s="8">
        <f>+J39</f>
        <v>-18057</v>
      </c>
      <c r="K46" s="7"/>
      <c r="L46" s="8">
        <f>+L39</f>
        <v>-7434</v>
      </c>
      <c r="M46" s="9"/>
      <c r="N46" s="8">
        <f>+N39</f>
        <v>-5140</v>
      </c>
    </row>
    <row r="47" spans="1:18" ht="21.75" customHeight="1">
      <c r="A47" s="1"/>
      <c r="B47" s="52" t="s">
        <v>51</v>
      </c>
      <c r="C47" s="52"/>
      <c r="D47" s="80"/>
      <c r="E47" s="80"/>
      <c r="F47" s="36"/>
      <c r="G47" s="37"/>
      <c r="H47" s="10" t="s">
        <v>48</v>
      </c>
      <c r="I47" s="7"/>
      <c r="J47" s="10" t="s">
        <v>48</v>
      </c>
      <c r="K47" s="7"/>
      <c r="L47" s="10" t="s">
        <v>48</v>
      </c>
      <c r="M47" s="9"/>
      <c r="N47" s="10" t="s">
        <v>48</v>
      </c>
    </row>
    <row r="48" spans="1:18" ht="21.75" customHeight="1" thickBot="1">
      <c r="A48" s="1"/>
      <c r="B48" s="52"/>
      <c r="C48" s="52"/>
      <c r="D48" s="80"/>
      <c r="E48" s="80"/>
      <c r="F48" s="37"/>
      <c r="G48" s="37"/>
      <c r="H48" s="81">
        <f>H39</f>
        <v>-7805</v>
      </c>
      <c r="I48" s="7"/>
      <c r="J48" s="81">
        <f>SUM(J46:J47)</f>
        <v>-18057</v>
      </c>
      <c r="K48" s="7"/>
      <c r="L48" s="81">
        <f>SUM(L46:L47)</f>
        <v>-7434</v>
      </c>
      <c r="M48" s="9"/>
      <c r="N48" s="81">
        <f>SUM(N46:N47)</f>
        <v>-5140</v>
      </c>
    </row>
    <row r="49" spans="1:14" ht="21.75" customHeight="1" thickTop="1" thickBot="1">
      <c r="A49" s="1" t="s">
        <v>134</v>
      </c>
      <c r="F49" s="36">
        <v>20</v>
      </c>
      <c r="H49" s="137">
        <f>+H42/270910</f>
        <v>-3.5089143996161087E-2</v>
      </c>
      <c r="I49" s="83"/>
      <c r="J49" s="137">
        <f>+J42/270910</f>
        <v>-5.8702152006201325E-2</v>
      </c>
      <c r="K49" s="37"/>
      <c r="L49" s="137">
        <f>+L42/270910</f>
        <v>-2.7440847513934517E-2</v>
      </c>
      <c r="M49" s="83"/>
      <c r="N49" s="137">
        <f>+N42/270910</f>
        <v>-1.8973090694326528E-2</v>
      </c>
    </row>
    <row r="50" spans="1:14" ht="10.5" customHeight="1" thickTop="1"/>
    <row r="51" spans="1:14" ht="21.75" hidden="1" customHeight="1" thickBot="1">
      <c r="A51" s="1" t="s">
        <v>84</v>
      </c>
      <c r="F51" s="36">
        <v>31</v>
      </c>
      <c r="H51" s="82">
        <f>+H42/1275137864</f>
        <v>-7.4548801885472046E-6</v>
      </c>
      <c r="I51" s="83"/>
      <c r="J51" s="84">
        <f>+J42/(1221711720+3659000)</f>
        <v>-1.2978113268448262E-5</v>
      </c>
      <c r="K51" s="37"/>
      <c r="L51" s="82">
        <f>+L42/1275137864</f>
        <v>-5.8299578499537049E-6</v>
      </c>
      <c r="M51" s="83"/>
      <c r="N51" s="84">
        <f>+N42/(1221711720+3659000)</f>
        <v>-4.1946489467285457E-6</v>
      </c>
    </row>
    <row r="52" spans="1:14" ht="10.5" hidden="1" customHeight="1" thickTop="1"/>
    <row r="53" spans="1:14">
      <c r="D53" s="45" t="s">
        <v>85</v>
      </c>
      <c r="E53" s="44"/>
      <c r="F53" s="46"/>
      <c r="G53" s="37"/>
      <c r="H53" s="46"/>
      <c r="I53" s="45" t="s">
        <v>79</v>
      </c>
      <c r="K53" s="44"/>
      <c r="L53" s="44"/>
      <c r="M53" s="46" t="s">
        <v>27</v>
      </c>
      <c r="N53" s="5"/>
    </row>
  </sheetData>
  <mergeCells count="2">
    <mergeCell ref="H5:N5"/>
    <mergeCell ref="H6:J6"/>
  </mergeCells>
  <pageMargins left="0.78740157480314965" right="0.11811023622047245" top="0.78740157480314965" bottom="0.55118110236220474" header="0.31496062992125984" footer="0.31496062992125984"/>
  <pageSetup paperSize="9" scale="70" firstPageNumber="5" fitToWidth="0" fitToHeight="0" orientation="portrait" blackAndWhite="1" useFirstPageNumber="1" r:id="rId1"/>
  <headerFooter alignWithMargins="0">
    <oddHeader xml:space="preserve">&amp;C            
                      &amp;R 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7"/>
  <sheetViews>
    <sheetView topLeftCell="A22" zoomScale="85" zoomScaleNormal="85" zoomScaleSheetLayoutView="90" zoomScalePageLayoutView="80" workbookViewId="0">
      <selection activeCell="Q22" sqref="Q22"/>
    </sheetView>
  </sheetViews>
  <sheetFormatPr defaultColWidth="9.109375" defaultRowHeight="19.5" customHeight="1"/>
  <cols>
    <col min="1" max="1" width="42.44140625" style="14" customWidth="1"/>
    <col min="2" max="2" width="1.44140625" style="15" customWidth="1"/>
    <col min="3" max="3" width="8.44140625" style="15" customWidth="1"/>
    <col min="4" max="4" width="1.33203125" style="15" customWidth="1"/>
    <col min="5" max="5" width="14.88671875" style="14" customWidth="1"/>
    <col min="6" max="6" width="1" style="15" customWidth="1"/>
    <col min="7" max="7" width="14.88671875" style="14" customWidth="1"/>
    <col min="8" max="8" width="1" style="14" customWidth="1"/>
    <col min="9" max="9" width="14.88671875" style="14" customWidth="1"/>
    <col min="10" max="10" width="1" style="15" customWidth="1"/>
    <col min="11" max="11" width="14.88671875" style="14" customWidth="1"/>
    <col min="12" max="12" width="1" style="15" customWidth="1"/>
    <col min="13" max="13" width="19.44140625" style="14" customWidth="1"/>
    <col min="14" max="14" width="1" style="15" customWidth="1"/>
    <col min="15" max="15" width="14.88671875" style="14" customWidth="1"/>
    <col min="16" max="16" width="1" style="15" customWidth="1"/>
    <col min="17" max="17" width="14.88671875" style="14" customWidth="1"/>
    <col min="18" max="18" width="1" style="15" customWidth="1"/>
    <col min="19" max="19" width="14.88671875" style="14" customWidth="1"/>
    <col min="20" max="20" width="1" style="14" customWidth="1"/>
    <col min="21" max="21" width="14.88671875" style="14" customWidth="1"/>
    <col min="22" max="16384" width="9.109375" style="14"/>
  </cols>
  <sheetData>
    <row r="1" spans="1:21" s="22" customFormat="1" ht="19.5" customHeight="1">
      <c r="A1" s="130" t="s">
        <v>99</v>
      </c>
      <c r="G1" s="13"/>
      <c r="H1" s="13"/>
      <c r="I1" s="85"/>
      <c r="J1" s="13"/>
      <c r="K1" s="85"/>
      <c r="L1" s="13"/>
      <c r="N1" s="85"/>
      <c r="O1" s="85"/>
      <c r="P1" s="85"/>
      <c r="Q1" s="85"/>
      <c r="U1" s="140" t="s">
        <v>100</v>
      </c>
    </row>
    <row r="2" spans="1:21" s="22" customFormat="1" ht="19.5" customHeight="1">
      <c r="A2" s="130" t="s">
        <v>10</v>
      </c>
      <c r="G2" s="13"/>
      <c r="H2" s="13"/>
      <c r="I2" s="85"/>
      <c r="J2" s="13"/>
      <c r="K2" s="85"/>
      <c r="L2" s="13"/>
      <c r="N2" s="85"/>
      <c r="O2" s="85"/>
      <c r="P2" s="85"/>
      <c r="Q2" s="85"/>
      <c r="U2" s="140" t="s">
        <v>101</v>
      </c>
    </row>
    <row r="3" spans="1:21" s="13" customFormat="1" ht="19.5" customHeight="1">
      <c r="A3" s="131" t="s">
        <v>114</v>
      </c>
      <c r="I3" s="85"/>
      <c r="K3" s="85"/>
      <c r="N3" s="22"/>
      <c r="O3" s="85"/>
      <c r="P3" s="22"/>
      <c r="Q3" s="85"/>
    </row>
    <row r="4" spans="1:21" s="13" customFormat="1" ht="18" customHeight="1">
      <c r="A4" s="1"/>
      <c r="I4" s="85"/>
      <c r="K4" s="85"/>
      <c r="N4" s="22"/>
      <c r="O4" s="85"/>
      <c r="P4" s="22"/>
      <c r="Q4" s="85"/>
    </row>
    <row r="5" spans="1:21" ht="19.5" customHeight="1">
      <c r="E5" s="241" t="s">
        <v>121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</row>
    <row r="6" spans="1:21" ht="19.5" customHeight="1">
      <c r="B6" s="14"/>
      <c r="C6" s="14"/>
      <c r="D6" s="14"/>
      <c r="E6" s="242" t="s">
        <v>16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</row>
    <row r="7" spans="1:21" ht="19.5" customHeight="1">
      <c r="B7" s="14"/>
      <c r="C7" s="14"/>
      <c r="D7" s="14"/>
      <c r="E7" s="242" t="s">
        <v>54</v>
      </c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87"/>
    </row>
    <row r="8" spans="1:21" ht="19.5" customHeight="1">
      <c r="B8" s="14"/>
      <c r="C8" s="14"/>
      <c r="D8" s="14"/>
      <c r="E8" s="87"/>
      <c r="F8" s="87"/>
      <c r="G8" s="87"/>
      <c r="H8" s="87"/>
      <c r="I8" s="87"/>
      <c r="J8" s="87"/>
      <c r="K8" s="87"/>
      <c r="L8" s="87"/>
      <c r="M8" s="242" t="s">
        <v>30</v>
      </c>
      <c r="N8" s="242"/>
      <c r="O8" s="242"/>
      <c r="P8" s="87"/>
      <c r="Q8" s="87"/>
      <c r="R8" s="87"/>
    </row>
    <row r="9" spans="1:21" ht="19.5" customHeight="1">
      <c r="B9" s="14"/>
      <c r="C9" s="18"/>
      <c r="D9" s="14"/>
      <c r="E9" s="87"/>
      <c r="F9" s="87"/>
      <c r="G9" s="87"/>
      <c r="H9" s="87"/>
      <c r="I9" s="241" t="s">
        <v>67</v>
      </c>
      <c r="J9" s="241"/>
      <c r="K9" s="241"/>
      <c r="L9" s="87"/>
      <c r="M9" s="126" t="s">
        <v>43</v>
      </c>
      <c r="O9" s="87"/>
      <c r="P9" s="87"/>
      <c r="Q9" s="87"/>
      <c r="R9" s="87"/>
    </row>
    <row r="10" spans="1:21" ht="19.5" customHeight="1">
      <c r="B10" s="87"/>
      <c r="C10" s="87"/>
      <c r="D10" s="87"/>
      <c r="E10" s="88" t="s">
        <v>55</v>
      </c>
      <c r="F10" s="87"/>
      <c r="G10" s="87"/>
      <c r="H10" s="87"/>
      <c r="I10" s="135" t="s">
        <v>108</v>
      </c>
      <c r="J10" s="87"/>
      <c r="L10" s="87"/>
      <c r="M10" s="87" t="s">
        <v>44</v>
      </c>
      <c r="N10" s="87"/>
      <c r="O10" s="87" t="s">
        <v>11</v>
      </c>
      <c r="P10" s="87"/>
      <c r="Q10" s="87" t="s">
        <v>47</v>
      </c>
      <c r="R10" s="14"/>
      <c r="S10" s="89" t="s">
        <v>57</v>
      </c>
      <c r="T10" s="89"/>
      <c r="U10" s="58"/>
    </row>
    <row r="11" spans="1:21" s="16" customFormat="1" ht="19.5" customHeight="1">
      <c r="B11" s="87"/>
      <c r="C11" s="87"/>
      <c r="D11" s="87"/>
      <c r="E11" s="16" t="s">
        <v>66</v>
      </c>
      <c r="F11" s="87"/>
      <c r="G11" s="16" t="s">
        <v>15</v>
      </c>
      <c r="I11" s="135" t="s">
        <v>109</v>
      </c>
      <c r="J11" s="87"/>
      <c r="K11" s="230" t="s">
        <v>111</v>
      </c>
      <c r="L11" s="87"/>
      <c r="M11" s="16" t="s">
        <v>45</v>
      </c>
      <c r="N11" s="87"/>
      <c r="O11" s="87" t="s">
        <v>31</v>
      </c>
      <c r="P11" s="87"/>
      <c r="Q11" s="87" t="s">
        <v>33</v>
      </c>
      <c r="S11" s="89" t="s">
        <v>58</v>
      </c>
      <c r="T11" s="89"/>
      <c r="U11" s="90" t="s">
        <v>11</v>
      </c>
    </row>
    <row r="12" spans="1:21" s="16" customFormat="1" ht="18.600000000000001" customHeight="1">
      <c r="B12" s="87"/>
      <c r="C12" s="86" t="s">
        <v>0</v>
      </c>
      <c r="D12" s="87"/>
      <c r="E12" s="91" t="s">
        <v>65</v>
      </c>
      <c r="F12" s="87"/>
      <c r="G12" s="86" t="s">
        <v>28</v>
      </c>
      <c r="H12" s="87"/>
      <c r="I12" s="136" t="s">
        <v>110</v>
      </c>
      <c r="J12" s="87"/>
      <c r="K12" s="229" t="s">
        <v>178</v>
      </c>
      <c r="L12" s="87"/>
      <c r="M12" s="86" t="s">
        <v>46</v>
      </c>
      <c r="N12" s="87"/>
      <c r="O12" s="86" t="s">
        <v>32</v>
      </c>
      <c r="P12" s="87"/>
      <c r="Q12" s="86" t="s">
        <v>56</v>
      </c>
      <c r="S12" s="91" t="s">
        <v>59</v>
      </c>
      <c r="T12" s="89"/>
      <c r="U12" s="25" t="s">
        <v>6</v>
      </c>
    </row>
    <row r="13" spans="1:21" s="16" customFormat="1" ht="20.399999999999999">
      <c r="A13" s="92" t="s">
        <v>126</v>
      </c>
      <c r="B13" s="87"/>
      <c r="C13" s="87"/>
      <c r="D13" s="87"/>
      <c r="E13" s="93">
        <v>189637</v>
      </c>
      <c r="F13" s="69"/>
      <c r="G13" s="93">
        <v>304636</v>
      </c>
      <c r="H13" s="69"/>
      <c r="I13" s="93">
        <v>1518</v>
      </c>
      <c r="J13" s="69"/>
      <c r="K13" s="93">
        <v>-385793</v>
      </c>
      <c r="L13" s="69"/>
      <c r="M13" s="93">
        <v>-43875</v>
      </c>
      <c r="N13" s="69"/>
      <c r="O13" s="93">
        <f>SUM(M13)</f>
        <v>-43875</v>
      </c>
      <c r="P13" s="69"/>
      <c r="Q13" s="70">
        <f>SUM(E13:K13,O13)</f>
        <v>66123</v>
      </c>
      <c r="R13" s="69"/>
      <c r="S13" s="70">
        <v>30419</v>
      </c>
      <c r="T13" s="94"/>
      <c r="U13" s="94">
        <f>SUM(Q13:S13)</f>
        <v>96542</v>
      </c>
    </row>
    <row r="14" spans="1:21" s="16" customFormat="1" ht="19.8">
      <c r="A14" s="96" t="s">
        <v>127</v>
      </c>
      <c r="B14" s="87"/>
      <c r="C14" s="97">
        <v>6</v>
      </c>
      <c r="D14" s="87"/>
      <c r="E14" s="73" t="s">
        <v>48</v>
      </c>
      <c r="F14" s="69"/>
      <c r="G14" s="73" t="s">
        <v>48</v>
      </c>
      <c r="H14" s="69"/>
      <c r="I14" s="73" t="s">
        <v>48</v>
      </c>
      <c r="J14" s="69"/>
      <c r="K14" s="141">
        <v>-18534</v>
      </c>
      <c r="L14" s="69"/>
      <c r="M14" s="73">
        <v>4526</v>
      </c>
      <c r="N14" s="70"/>
      <c r="O14" s="141">
        <f>SUM(M14)</f>
        <v>4526</v>
      </c>
      <c r="P14" s="69"/>
      <c r="Q14" s="73">
        <f>SUM(E14:K14,O14)</f>
        <v>-14008</v>
      </c>
      <c r="R14" s="69"/>
      <c r="S14" s="73">
        <f>-S13</f>
        <v>-30419</v>
      </c>
      <c r="T14" s="94"/>
      <c r="U14" s="71">
        <f>SUM(Q14:S14)</f>
        <v>-44427</v>
      </c>
    </row>
    <row r="15" spans="1:21" s="16" customFormat="1" ht="20.399999999999999">
      <c r="A15" s="92" t="s">
        <v>128</v>
      </c>
      <c r="B15" s="87"/>
      <c r="C15" s="87"/>
      <c r="D15" s="87"/>
      <c r="E15" s="93">
        <f>SUM(E13:E14)</f>
        <v>189637</v>
      </c>
      <c r="F15" s="69"/>
      <c r="G15" s="93">
        <f>SUM(G13:G14)</f>
        <v>304636</v>
      </c>
      <c r="H15" s="69"/>
      <c r="I15" s="93">
        <f>SUM(I13:I14)</f>
        <v>1518</v>
      </c>
      <c r="J15" s="69"/>
      <c r="K15" s="93">
        <f>SUM(K13:K14)</f>
        <v>-404327</v>
      </c>
      <c r="L15" s="69"/>
      <c r="M15" s="93">
        <f>SUM(M13:M14)</f>
        <v>-39349</v>
      </c>
      <c r="N15" s="69"/>
      <c r="O15" s="93">
        <f>SUM(O13:O14)</f>
        <v>-39349</v>
      </c>
      <c r="P15" s="69"/>
      <c r="Q15" s="93">
        <f>SUM(Q13:Q14)</f>
        <v>52115</v>
      </c>
      <c r="R15" s="69"/>
      <c r="S15" s="70" t="s">
        <v>48</v>
      </c>
      <c r="T15" s="94"/>
      <c r="U15" s="93">
        <f>SUM(U13:U14)</f>
        <v>52115</v>
      </c>
    </row>
    <row r="16" spans="1:21" ht="19.5" customHeight="1">
      <c r="A16" s="100" t="s">
        <v>118</v>
      </c>
      <c r="B16" s="101"/>
      <c r="C16" s="101"/>
      <c r="D16" s="101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11"/>
      <c r="T16" s="89"/>
      <c r="U16" s="94"/>
    </row>
    <row r="17" spans="1:21" ht="19.5" customHeight="1">
      <c r="A17" s="14" t="s">
        <v>119</v>
      </c>
      <c r="E17" s="70" t="s">
        <v>48</v>
      </c>
      <c r="F17" s="70"/>
      <c r="G17" s="70" t="s">
        <v>48</v>
      </c>
      <c r="H17" s="69"/>
      <c r="I17" s="70" t="s">
        <v>48</v>
      </c>
      <c r="J17" s="69"/>
      <c r="K17" s="70">
        <f>'PL-T'!H42</f>
        <v>-9506</v>
      </c>
      <c r="L17" s="70">
        <f>'PL-T'!I42</f>
        <v>0</v>
      </c>
      <c r="M17" s="70" t="s">
        <v>48</v>
      </c>
      <c r="N17" s="69"/>
      <c r="O17" s="70" t="s">
        <v>48</v>
      </c>
      <c r="P17" s="69"/>
      <c r="Q17" s="69">
        <f>SUM(E17:K17,O17)</f>
        <v>-9506</v>
      </c>
      <c r="R17" s="69"/>
      <c r="S17" s="11" t="str">
        <f>'PL-T'!H43</f>
        <v>-</v>
      </c>
      <c r="T17" s="89"/>
      <c r="U17" s="94">
        <f>SUM(Q17:S17)</f>
        <v>-9506</v>
      </c>
    </row>
    <row r="18" spans="1:21" ht="19.5" customHeight="1">
      <c r="A18" s="14" t="s">
        <v>76</v>
      </c>
      <c r="E18" s="70" t="s">
        <v>48</v>
      </c>
      <c r="F18" s="70"/>
      <c r="G18" s="70" t="s">
        <v>48</v>
      </c>
      <c r="H18" s="70"/>
      <c r="I18" s="70" t="s">
        <v>48</v>
      </c>
      <c r="J18" s="69"/>
      <c r="K18" s="70" t="s">
        <v>48</v>
      </c>
      <c r="L18" s="69"/>
      <c r="M18" s="70">
        <v>1701</v>
      </c>
      <c r="N18" s="69"/>
      <c r="O18" s="70">
        <f>SUM(M18)</f>
        <v>1701</v>
      </c>
      <c r="P18" s="69"/>
      <c r="Q18" s="69">
        <f>SUM(E18:I18,O18)</f>
        <v>1701</v>
      </c>
      <c r="R18" s="69"/>
      <c r="S18" s="11" t="s">
        <v>48</v>
      </c>
      <c r="T18" s="89"/>
      <c r="U18" s="94">
        <f>SUM(Q18:S18)</f>
        <v>1701</v>
      </c>
    </row>
    <row r="19" spans="1:21" ht="19.5" customHeight="1">
      <c r="A19" s="102" t="s">
        <v>117</v>
      </c>
      <c r="E19" s="99" t="s">
        <v>48</v>
      </c>
      <c r="F19" s="70"/>
      <c r="G19" s="99" t="s">
        <v>48</v>
      </c>
      <c r="H19" s="70"/>
      <c r="I19" s="99" t="s">
        <v>48</v>
      </c>
      <c r="J19" s="69"/>
      <c r="K19" s="99">
        <f>SUM(K17:K18)</f>
        <v>-9506</v>
      </c>
      <c r="L19" s="69"/>
      <c r="M19" s="99">
        <f>SUM(M17:M18)</f>
        <v>1701</v>
      </c>
      <c r="N19" s="69"/>
      <c r="O19" s="99">
        <f>SUM(O17:O18)</f>
        <v>1701</v>
      </c>
      <c r="P19" s="69"/>
      <c r="Q19" s="99">
        <f>SUM(Q17:Q18)</f>
        <v>-7805</v>
      </c>
      <c r="R19" s="69"/>
      <c r="S19" s="99" t="s">
        <v>48</v>
      </c>
      <c r="T19" s="89"/>
      <c r="U19" s="99">
        <f>SUM(U17:U18)</f>
        <v>-7805</v>
      </c>
    </row>
    <row r="20" spans="1:21" ht="19.5" customHeight="1" thickBot="1">
      <c r="A20" s="100" t="s">
        <v>116</v>
      </c>
      <c r="E20" s="103">
        <f>SUM(E19,E15)</f>
        <v>189637</v>
      </c>
      <c r="F20" s="69"/>
      <c r="G20" s="103">
        <f>SUM(G19,G15)</f>
        <v>304636</v>
      </c>
      <c r="H20" s="70"/>
      <c r="I20" s="103">
        <f>SUM(I19,I15)</f>
        <v>1518</v>
      </c>
      <c r="J20" s="69"/>
      <c r="K20" s="103">
        <f>SUM(K19,K15)</f>
        <v>-413833</v>
      </c>
      <c r="L20" s="69"/>
      <c r="M20" s="103">
        <f>SUM(M19,M15)</f>
        <v>-37648</v>
      </c>
      <c r="N20" s="69"/>
      <c r="O20" s="103">
        <f>SUM(O19,O15)</f>
        <v>-37648</v>
      </c>
      <c r="P20" s="69"/>
      <c r="Q20" s="103">
        <f>SUM(Q19,Q15)</f>
        <v>44310</v>
      </c>
      <c r="R20" s="69"/>
      <c r="S20" s="228" t="s">
        <v>48</v>
      </c>
      <c r="T20" s="94"/>
      <c r="U20" s="103">
        <f>SUM(U19,U15)</f>
        <v>44310</v>
      </c>
    </row>
    <row r="21" spans="1:21" ht="16.5" customHeight="1" thickTop="1">
      <c r="E21" s="94"/>
      <c r="F21" s="69"/>
      <c r="G21" s="94"/>
      <c r="H21" s="94"/>
      <c r="I21" s="94"/>
      <c r="J21" s="69"/>
      <c r="K21" s="94"/>
      <c r="L21" s="69"/>
      <c r="M21" s="94"/>
      <c r="N21" s="69"/>
      <c r="O21" s="94"/>
      <c r="P21" s="69"/>
      <c r="Q21" s="94"/>
      <c r="R21" s="69"/>
      <c r="S21" s="94"/>
      <c r="T21" s="94"/>
      <c r="U21" s="94"/>
    </row>
    <row r="22" spans="1:21" s="16" customFormat="1" ht="20.399999999999999">
      <c r="A22" s="92" t="s">
        <v>168</v>
      </c>
      <c r="B22" s="87"/>
      <c r="C22" s="87"/>
      <c r="D22" s="87"/>
      <c r="E22" s="95">
        <v>189637</v>
      </c>
      <c r="F22" s="70"/>
      <c r="G22" s="70">
        <v>304635</v>
      </c>
      <c r="H22" s="70"/>
      <c r="I22" s="70">
        <v>1518</v>
      </c>
      <c r="J22" s="70"/>
      <c r="K22" s="70">
        <v>-136731</v>
      </c>
      <c r="L22" s="70"/>
      <c r="M22" s="70">
        <v>-48093</v>
      </c>
      <c r="N22" s="70"/>
      <c r="O22" s="93">
        <f>SUM(M22)</f>
        <v>-48093</v>
      </c>
      <c r="P22" s="70"/>
      <c r="Q22" s="69">
        <f>SUM(E22:K22)+O22</f>
        <v>310966</v>
      </c>
      <c r="R22" s="11"/>
      <c r="S22" s="95">
        <v>34085</v>
      </c>
      <c r="T22" s="95"/>
      <c r="U22" s="70">
        <f>SUM(Q22:S22)</f>
        <v>345051</v>
      </c>
    </row>
    <row r="23" spans="1:21" s="16" customFormat="1" ht="19.8">
      <c r="A23" s="96" t="s">
        <v>127</v>
      </c>
      <c r="B23" s="87"/>
      <c r="C23" s="97">
        <v>6</v>
      </c>
      <c r="D23" s="87"/>
      <c r="E23" s="116" t="s">
        <v>48</v>
      </c>
      <c r="F23" s="70"/>
      <c r="G23" s="73" t="s">
        <v>48</v>
      </c>
      <c r="H23" s="70"/>
      <c r="I23" s="73" t="s">
        <v>48</v>
      </c>
      <c r="J23" s="70"/>
      <c r="K23" s="73">
        <v>135</v>
      </c>
      <c r="L23" s="70"/>
      <c r="M23" s="73">
        <v>4526</v>
      </c>
      <c r="N23" s="70"/>
      <c r="O23" s="141">
        <f>SUM(M23)</f>
        <v>4526</v>
      </c>
      <c r="P23" s="70"/>
      <c r="Q23" s="71">
        <f>SUM(E23:K23)+O23</f>
        <v>4661</v>
      </c>
      <c r="R23" s="11"/>
      <c r="S23" s="116">
        <f>-S22</f>
        <v>-34085</v>
      </c>
      <c r="T23" s="95"/>
      <c r="U23" s="73">
        <f>SUM(Q23:S23)</f>
        <v>-29424</v>
      </c>
    </row>
    <row r="24" spans="1:21" s="16" customFormat="1" ht="19.95" customHeight="1">
      <c r="A24" s="92" t="s">
        <v>129</v>
      </c>
      <c r="B24" s="87"/>
      <c r="C24" s="87"/>
      <c r="D24" s="87"/>
      <c r="E24" s="93">
        <f>SUM(E22:E23)</f>
        <v>189637</v>
      </c>
      <c r="F24" s="69"/>
      <c r="G24" s="93">
        <f>SUM(G22:G23)</f>
        <v>304635</v>
      </c>
      <c r="H24" s="69"/>
      <c r="I24" s="93">
        <f>SUM(I22:I23)</f>
        <v>1518</v>
      </c>
      <c r="J24" s="69"/>
      <c r="K24" s="93">
        <f>SUM(K22:K23)</f>
        <v>-136596</v>
      </c>
      <c r="L24" s="69"/>
      <c r="M24" s="93">
        <f>SUM(M22:M23)</f>
        <v>-43567</v>
      </c>
      <c r="N24" s="69"/>
      <c r="O24" s="93">
        <f>SUM(O22:O23)</f>
        <v>-43567</v>
      </c>
      <c r="P24" s="69"/>
      <c r="Q24" s="93">
        <f>SUM(Q22:Q23)</f>
        <v>315627</v>
      </c>
      <c r="R24" s="69"/>
      <c r="S24" s="70" t="s">
        <v>48</v>
      </c>
      <c r="T24" s="94"/>
      <c r="U24" s="93">
        <f>SUM(U22:U23)</f>
        <v>315627</v>
      </c>
    </row>
    <row r="25" spans="1:21" s="16" customFormat="1" ht="20.399999999999999">
      <c r="A25" s="134" t="s">
        <v>72</v>
      </c>
      <c r="B25" s="87"/>
      <c r="C25" s="87"/>
      <c r="D25" s="87"/>
      <c r="E25" s="95"/>
      <c r="F25" s="70"/>
      <c r="G25" s="70"/>
      <c r="H25" s="70"/>
      <c r="I25" s="70"/>
      <c r="J25" s="70"/>
      <c r="K25" s="70"/>
      <c r="L25" s="70"/>
      <c r="M25" s="70"/>
      <c r="N25" s="70"/>
      <c r="O25" s="93"/>
      <c r="P25" s="70"/>
      <c r="Q25" s="69"/>
      <c r="R25" s="11"/>
      <c r="S25" s="95"/>
      <c r="T25" s="95"/>
      <c r="U25" s="70"/>
    </row>
    <row r="26" spans="1:21" s="16" customFormat="1" ht="19.8">
      <c r="A26" s="133" t="s">
        <v>120</v>
      </c>
      <c r="B26" s="87"/>
      <c r="C26" s="87"/>
      <c r="D26" s="87"/>
      <c r="E26" s="95" t="s">
        <v>48</v>
      </c>
      <c r="F26" s="70"/>
      <c r="G26" s="70">
        <v>1</v>
      </c>
      <c r="H26" s="70"/>
      <c r="I26" s="95" t="s">
        <v>48</v>
      </c>
      <c r="J26" s="70"/>
      <c r="K26" s="95" t="s">
        <v>48</v>
      </c>
      <c r="L26" s="70"/>
      <c r="M26" s="95" t="s">
        <v>48</v>
      </c>
      <c r="N26" s="70"/>
      <c r="O26" s="95" t="s">
        <v>48</v>
      </c>
      <c r="P26" s="70"/>
      <c r="Q26" s="69">
        <f>SUM(E26:K26,O26)</f>
        <v>1</v>
      </c>
      <c r="R26" s="11"/>
      <c r="S26" s="95" t="s">
        <v>48</v>
      </c>
      <c r="T26" s="95"/>
      <c r="U26" s="70">
        <f>SUM(Q26:S26)</f>
        <v>1</v>
      </c>
    </row>
    <row r="27" spans="1:21" s="16" customFormat="1" ht="20.399999999999999">
      <c r="A27" s="134" t="s">
        <v>74</v>
      </c>
      <c r="B27" s="87"/>
      <c r="C27" s="87"/>
      <c r="D27" s="87"/>
      <c r="E27" s="98" t="s">
        <v>48</v>
      </c>
      <c r="F27" s="70"/>
      <c r="G27" s="98">
        <f>SUM(G26)</f>
        <v>1</v>
      </c>
      <c r="H27" s="70"/>
      <c r="I27" s="98" t="s">
        <v>48</v>
      </c>
      <c r="J27" s="70"/>
      <c r="K27" s="98" t="s">
        <v>48</v>
      </c>
      <c r="L27" s="70"/>
      <c r="M27" s="98" t="s">
        <v>48</v>
      </c>
      <c r="N27" s="70"/>
      <c r="O27" s="98" t="s">
        <v>48</v>
      </c>
      <c r="P27" s="70"/>
      <c r="Q27" s="98">
        <f>SUM(Q26)</f>
        <v>1</v>
      </c>
      <c r="R27" s="11"/>
      <c r="S27" s="98" t="s">
        <v>48</v>
      </c>
      <c r="T27" s="95"/>
      <c r="U27" s="98">
        <f>SUM(U26)</f>
        <v>1</v>
      </c>
    </row>
    <row r="28" spans="1:21" s="16" customFormat="1" ht="20.399999999999999">
      <c r="A28" s="100" t="s">
        <v>118</v>
      </c>
      <c r="B28" s="87"/>
      <c r="C28" s="87"/>
      <c r="D28" s="87"/>
      <c r="E28" s="95"/>
      <c r="F28" s="70"/>
      <c r="G28" s="70"/>
      <c r="H28" s="70"/>
      <c r="I28" s="70"/>
      <c r="J28" s="70"/>
      <c r="K28" s="70"/>
      <c r="L28" s="70"/>
      <c r="M28" s="70"/>
      <c r="N28" s="70"/>
      <c r="O28" s="93"/>
      <c r="P28" s="70"/>
      <c r="Q28" s="69"/>
      <c r="R28" s="11"/>
      <c r="S28" s="95"/>
      <c r="T28" s="95"/>
      <c r="U28" s="70"/>
    </row>
    <row r="29" spans="1:21" ht="19.5" customHeight="1">
      <c r="A29" s="14" t="s">
        <v>119</v>
      </c>
      <c r="E29" s="70" t="s">
        <v>48</v>
      </c>
      <c r="F29" s="70"/>
      <c r="G29" s="70" t="s">
        <v>48</v>
      </c>
      <c r="H29" s="70"/>
      <c r="I29" s="70" t="s">
        <v>48</v>
      </c>
      <c r="J29" s="69"/>
      <c r="K29" s="70">
        <f>'PL-T'!J42</f>
        <v>-15903</v>
      </c>
      <c r="L29" s="69"/>
      <c r="M29" s="70" t="s">
        <v>48</v>
      </c>
      <c r="N29" s="69"/>
      <c r="O29" s="70" t="s">
        <v>48</v>
      </c>
      <c r="P29" s="69"/>
      <c r="Q29" s="69">
        <f>SUM(E29:K29,O29)</f>
        <v>-15903</v>
      </c>
      <c r="R29" s="69"/>
      <c r="S29" s="11" t="str">
        <f>'PL-T'!J43</f>
        <v>-</v>
      </c>
      <c r="T29" s="89"/>
      <c r="U29" s="94">
        <f>SUM(Q29:S29)</f>
        <v>-15903</v>
      </c>
    </row>
    <row r="30" spans="1:21" ht="19.5" customHeight="1">
      <c r="A30" s="14" t="s">
        <v>76</v>
      </c>
      <c r="E30" s="70" t="s">
        <v>48</v>
      </c>
      <c r="F30" s="70"/>
      <c r="G30" s="70" t="s">
        <v>48</v>
      </c>
      <c r="H30" s="70"/>
      <c r="I30" s="70" t="str">
        <f>+'PL-T'!H35</f>
        <v>-</v>
      </c>
      <c r="J30" s="69"/>
      <c r="K30" s="70" t="str">
        <f>+'PL-T'!J35</f>
        <v>-</v>
      </c>
      <c r="L30" s="69"/>
      <c r="M30" s="70">
        <v>-2154</v>
      </c>
      <c r="N30" s="69"/>
      <c r="O30" s="70">
        <f>SUM(M30)</f>
        <v>-2154</v>
      </c>
      <c r="P30" s="69"/>
      <c r="Q30" s="69">
        <f>SUM(E30:I30,O30)</f>
        <v>-2154</v>
      </c>
      <c r="R30" s="69"/>
      <c r="S30" s="11" t="s">
        <v>48</v>
      </c>
      <c r="T30" s="89"/>
      <c r="U30" s="94">
        <f>SUM(Q30:S30)</f>
        <v>-2154</v>
      </c>
    </row>
    <row r="31" spans="1:21" ht="19.5" customHeight="1">
      <c r="A31" s="102" t="s">
        <v>117</v>
      </c>
      <c r="E31" s="99" t="s">
        <v>48</v>
      </c>
      <c r="F31" s="70"/>
      <c r="G31" s="99" t="s">
        <v>48</v>
      </c>
      <c r="H31" s="70"/>
      <c r="I31" s="99" t="s">
        <v>48</v>
      </c>
      <c r="J31" s="69"/>
      <c r="K31" s="99">
        <f>SUM(K29:K30)</f>
        <v>-15903</v>
      </c>
      <c r="L31" s="69"/>
      <c r="M31" s="99">
        <f>SUM(M29:M30)</f>
        <v>-2154</v>
      </c>
      <c r="N31" s="69"/>
      <c r="O31" s="99">
        <f>SUM(O29:O30)</f>
        <v>-2154</v>
      </c>
      <c r="P31" s="69"/>
      <c r="Q31" s="99">
        <f>SUM(Q29:Q30)</f>
        <v>-18057</v>
      </c>
      <c r="R31" s="69"/>
      <c r="S31" s="99" t="s">
        <v>48</v>
      </c>
      <c r="T31" s="89"/>
      <c r="U31" s="106">
        <f>SUM(U29:U30)</f>
        <v>-18057</v>
      </c>
    </row>
    <row r="32" spans="1:21" ht="16.5" customHeight="1" thickBot="1">
      <c r="A32" s="100" t="s">
        <v>115</v>
      </c>
      <c r="E32" s="103">
        <f>SUM(E31,E27,E24)</f>
        <v>189637</v>
      </c>
      <c r="F32" s="69"/>
      <c r="G32" s="103">
        <f>SUM(G31,G27,G24)</f>
        <v>304636</v>
      </c>
      <c r="H32" s="69"/>
      <c r="I32" s="103">
        <f>SUM(I31,I27,I24)</f>
        <v>1518</v>
      </c>
      <c r="J32" s="69"/>
      <c r="K32" s="103">
        <f>SUM(K31,K27,K24)</f>
        <v>-152499</v>
      </c>
      <c r="L32" s="69"/>
      <c r="M32" s="103">
        <f>SUM(M31,M27,M24)</f>
        <v>-45721</v>
      </c>
      <c r="N32" s="69"/>
      <c r="O32" s="103">
        <f>SUM(O31,O27,O24)</f>
        <v>-45721</v>
      </c>
      <c r="P32" s="69"/>
      <c r="Q32" s="103">
        <f>SUM(Q31,Q27,Q24)</f>
        <v>297571</v>
      </c>
      <c r="R32" s="69"/>
      <c r="S32" s="228" t="s">
        <v>48</v>
      </c>
      <c r="T32" s="69"/>
      <c r="U32" s="103">
        <f>SUM(U31,U27,U24)</f>
        <v>297571</v>
      </c>
    </row>
    <row r="33" spans="3:21" ht="16.5" customHeight="1" thickTop="1">
      <c r="E33" s="94"/>
      <c r="F33" s="69"/>
      <c r="G33" s="94"/>
      <c r="H33" s="94"/>
      <c r="I33" s="94"/>
      <c r="J33" s="69"/>
      <c r="K33" s="94"/>
      <c r="L33" s="69"/>
      <c r="M33" s="94"/>
      <c r="N33" s="69"/>
      <c r="O33" s="94"/>
      <c r="P33" s="69"/>
      <c r="Q33" s="94"/>
      <c r="R33" s="69"/>
      <c r="S33" s="94"/>
      <c r="T33" s="94"/>
      <c r="U33" s="94"/>
    </row>
    <row r="34" spans="3:21" ht="16.5" customHeight="1">
      <c r="S34" s="18"/>
    </row>
    <row r="35" spans="3:21" ht="21" customHeight="1">
      <c r="C35" s="14" t="s">
        <v>61</v>
      </c>
      <c r="I35" s="14" t="s">
        <v>27</v>
      </c>
      <c r="M35" s="14" t="s">
        <v>61</v>
      </c>
      <c r="Q35" s="14" t="s">
        <v>27</v>
      </c>
    </row>
    <row r="36" spans="3:21" ht="19.5" customHeight="1">
      <c r="I36" s="147"/>
      <c r="K36" s="147"/>
      <c r="M36" s="147"/>
    </row>
    <row r="37" spans="3:21" ht="19.5" customHeight="1">
      <c r="K37" s="147"/>
    </row>
  </sheetData>
  <mergeCells count="5">
    <mergeCell ref="E5:U5"/>
    <mergeCell ref="E6:U6"/>
    <mergeCell ref="E7:Q7"/>
    <mergeCell ref="I9:K9"/>
    <mergeCell ref="M8:O8"/>
  </mergeCells>
  <pageMargins left="0.43307086614173229" right="0.15748031496062992" top="0.78740157480314965" bottom="0.59055118110236227" header="0.31496062992125984" footer="0.31496062992125984"/>
  <pageSetup paperSize="9" scale="69" firstPageNumber="6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view="pageBreakPreview" zoomScale="90" zoomScaleNormal="80" zoomScaleSheetLayoutView="90" workbookViewId="0">
      <selection activeCell="A14" sqref="A14"/>
    </sheetView>
  </sheetViews>
  <sheetFormatPr defaultColWidth="9.109375" defaultRowHeight="19.8"/>
  <cols>
    <col min="1" max="1" width="59.33203125" style="14" customWidth="1"/>
    <col min="2" max="2" width="10.6640625" style="14" customWidth="1"/>
    <col min="3" max="3" width="2.6640625" style="14" customWidth="1"/>
    <col min="4" max="4" width="21.6640625" style="14" customWidth="1"/>
    <col min="5" max="5" width="2.6640625" style="15" customWidth="1"/>
    <col min="6" max="6" width="21.6640625" style="14" customWidth="1"/>
    <col min="7" max="7" width="2.6640625" style="15" customWidth="1"/>
    <col min="8" max="8" width="21.6640625" style="14" customWidth="1"/>
    <col min="9" max="9" width="2.6640625" style="14" customWidth="1"/>
    <col min="10" max="10" width="21.6640625" style="14" customWidth="1"/>
    <col min="11" max="11" width="2.6640625" style="14" customWidth="1"/>
    <col min="12" max="12" width="21.6640625" style="14" customWidth="1"/>
    <col min="13" max="13" width="10.33203125" style="14" customWidth="1"/>
    <col min="14" max="16384" width="9.109375" style="14"/>
  </cols>
  <sheetData>
    <row r="1" spans="1:14" s="22" customFormat="1" ht="21" customHeight="1">
      <c r="A1" s="130" t="s">
        <v>99</v>
      </c>
      <c r="L1" s="140" t="s">
        <v>100</v>
      </c>
      <c r="M1" s="85"/>
      <c r="N1" s="85"/>
    </row>
    <row r="2" spans="1:14" s="22" customFormat="1" ht="21" customHeight="1">
      <c r="A2" s="130" t="s">
        <v>60</v>
      </c>
      <c r="L2" s="140" t="s">
        <v>101</v>
      </c>
      <c r="M2" s="85"/>
      <c r="N2" s="85"/>
    </row>
    <row r="3" spans="1:14" s="13" customFormat="1" ht="21" customHeight="1">
      <c r="A3" s="131" t="s">
        <v>114</v>
      </c>
      <c r="L3" s="85"/>
      <c r="M3" s="22"/>
      <c r="N3" s="85"/>
    </row>
    <row r="4" spans="1:14" s="13" customFormat="1" ht="23.25" customHeight="1">
      <c r="A4" s="1"/>
      <c r="L4" s="85"/>
      <c r="M4" s="22"/>
      <c r="N4" s="85"/>
    </row>
    <row r="5" spans="1:14" ht="21" customHeight="1">
      <c r="D5" s="241" t="s">
        <v>121</v>
      </c>
      <c r="E5" s="241"/>
      <c r="F5" s="241"/>
      <c r="G5" s="241"/>
      <c r="H5" s="241"/>
      <c r="I5" s="241"/>
      <c r="J5" s="241"/>
      <c r="K5" s="241"/>
      <c r="L5" s="241"/>
    </row>
    <row r="6" spans="1:14" ht="21" customHeight="1">
      <c r="D6" s="241" t="s">
        <v>17</v>
      </c>
      <c r="E6" s="241"/>
      <c r="F6" s="241"/>
      <c r="G6" s="241"/>
      <c r="H6" s="241"/>
      <c r="I6" s="241"/>
      <c r="J6" s="241"/>
      <c r="K6" s="241"/>
      <c r="L6" s="241"/>
    </row>
    <row r="7" spans="1:14" s="16" customFormat="1" ht="21" customHeight="1">
      <c r="D7" s="88"/>
      <c r="G7" s="87"/>
      <c r="H7" s="243" t="s">
        <v>67</v>
      </c>
      <c r="I7" s="243"/>
      <c r="J7" s="243"/>
      <c r="K7" s="87"/>
    </row>
    <row r="8" spans="1:14" s="16" customFormat="1" ht="21" customHeight="1">
      <c r="D8" s="16" t="s">
        <v>81</v>
      </c>
      <c r="E8" s="87"/>
      <c r="F8" s="16" t="s">
        <v>15</v>
      </c>
      <c r="G8" s="87"/>
      <c r="H8" s="139" t="s">
        <v>112</v>
      </c>
      <c r="I8" s="139"/>
      <c r="J8" s="139"/>
      <c r="K8" s="87"/>
      <c r="L8" s="16" t="s">
        <v>47</v>
      </c>
    </row>
    <row r="9" spans="1:14" s="16" customFormat="1" ht="21" customHeight="1">
      <c r="B9" s="86" t="s">
        <v>0</v>
      </c>
      <c r="D9" s="91" t="s">
        <v>65</v>
      </c>
      <c r="E9" s="87"/>
      <c r="F9" s="86" t="s">
        <v>28</v>
      </c>
      <c r="G9" s="87"/>
      <c r="H9" s="138" t="s">
        <v>113</v>
      </c>
      <c r="I9" s="139"/>
      <c r="J9" s="138" t="s">
        <v>111</v>
      </c>
      <c r="K9" s="87"/>
      <c r="L9" s="86" t="s">
        <v>33</v>
      </c>
    </row>
    <row r="10" spans="1:14" s="16" customFormat="1" ht="21" customHeight="1">
      <c r="A10" s="92" t="s">
        <v>126</v>
      </c>
      <c r="B10" s="87"/>
      <c r="D10" s="11">
        <v>189637</v>
      </c>
      <c r="E10" s="70"/>
      <c r="F10" s="11">
        <v>304636</v>
      </c>
      <c r="G10" s="70"/>
      <c r="H10" s="70">
        <v>1518</v>
      </c>
      <c r="I10" s="70"/>
      <c r="J10" s="70">
        <v>-429361</v>
      </c>
      <c r="K10" s="70"/>
      <c r="L10" s="70">
        <f>SUM(D10:K10)</f>
        <v>66430</v>
      </c>
    </row>
    <row r="11" spans="1:14" s="16" customFormat="1" ht="21" customHeight="1">
      <c r="A11" s="96" t="s">
        <v>127</v>
      </c>
      <c r="B11" s="97">
        <v>6</v>
      </c>
      <c r="D11" s="73" t="s">
        <v>48</v>
      </c>
      <c r="E11" s="70"/>
      <c r="F11" s="73" t="s">
        <v>48</v>
      </c>
      <c r="G11" s="70"/>
      <c r="H11" s="73" t="s">
        <v>48</v>
      </c>
      <c r="I11" s="70"/>
      <c r="J11" s="73">
        <v>-14008</v>
      </c>
      <c r="K11" s="70"/>
      <c r="L11" s="73">
        <f>SUM(D11:K11)</f>
        <v>-14008</v>
      </c>
    </row>
    <row r="12" spans="1:14" s="16" customFormat="1" ht="21" customHeight="1">
      <c r="A12" s="92" t="s">
        <v>128</v>
      </c>
      <c r="B12" s="87"/>
      <c r="D12" s="70">
        <f>SUM(D10:D11)</f>
        <v>189637</v>
      </c>
      <c r="E12" s="70"/>
      <c r="F12" s="70">
        <f>SUM(F10:F11)</f>
        <v>304636</v>
      </c>
      <c r="G12" s="70"/>
      <c r="H12" s="70">
        <f>SUM(H10:H11)</f>
        <v>1518</v>
      </c>
      <c r="I12" s="70"/>
      <c r="J12" s="70">
        <f>SUM(J10:J11)</f>
        <v>-443369</v>
      </c>
      <c r="K12" s="70"/>
      <c r="L12" s="70">
        <f>SUM(L10:L11)</f>
        <v>52422</v>
      </c>
    </row>
    <row r="13" spans="1:14" ht="21" customHeight="1">
      <c r="A13" s="100" t="s">
        <v>133</v>
      </c>
      <c r="B13" s="100"/>
      <c r="C13" s="100"/>
      <c r="D13" s="69"/>
      <c r="E13" s="69"/>
      <c r="F13" s="69"/>
      <c r="G13" s="69"/>
      <c r="H13" s="69"/>
      <c r="I13" s="69"/>
      <c r="J13" s="69"/>
      <c r="K13" s="69"/>
      <c r="L13" s="69"/>
    </row>
    <row r="14" spans="1:14" ht="21" customHeight="1">
      <c r="A14" s="14" t="s">
        <v>119</v>
      </c>
      <c r="B14" s="100"/>
      <c r="C14" s="100"/>
      <c r="D14" s="70" t="s">
        <v>48</v>
      </c>
      <c r="E14" s="94"/>
      <c r="F14" s="70" t="s">
        <v>48</v>
      </c>
      <c r="G14" s="94"/>
      <c r="H14" s="70" t="s">
        <v>48</v>
      </c>
      <c r="I14" s="94"/>
      <c r="J14" s="70">
        <f>'PL-T'!L23</f>
        <v>-7434</v>
      </c>
      <c r="K14" s="94"/>
      <c r="L14" s="70">
        <f>SUM(D14:K14)</f>
        <v>-7434</v>
      </c>
    </row>
    <row r="15" spans="1:14" ht="21" customHeight="1">
      <c r="A15" s="14" t="s">
        <v>76</v>
      </c>
      <c r="B15" s="100"/>
      <c r="C15" s="100"/>
      <c r="D15" s="70" t="s">
        <v>48</v>
      </c>
      <c r="E15" s="94"/>
      <c r="F15" s="70" t="s">
        <v>48</v>
      </c>
      <c r="G15" s="94"/>
      <c r="H15" s="11" t="s">
        <v>48</v>
      </c>
      <c r="I15" s="11"/>
      <c r="J15" s="11" t="s">
        <v>48</v>
      </c>
      <c r="K15" s="11"/>
      <c r="L15" s="70" t="s">
        <v>48</v>
      </c>
    </row>
    <row r="16" spans="1:14" ht="21" customHeight="1">
      <c r="A16" s="102" t="s">
        <v>117</v>
      </c>
      <c r="B16" s="100"/>
      <c r="C16" s="100"/>
      <c r="D16" s="99" t="s">
        <v>48</v>
      </c>
      <c r="E16" s="94"/>
      <c r="F16" s="99" t="s">
        <v>48</v>
      </c>
      <c r="G16" s="94"/>
      <c r="H16" s="99" t="s">
        <v>48</v>
      </c>
      <c r="I16" s="70"/>
      <c r="J16" s="99">
        <f>SUM(J14:J15)</f>
        <v>-7434</v>
      </c>
      <c r="K16" s="70"/>
      <c r="L16" s="99">
        <f>SUM(L14:L15)</f>
        <v>-7434</v>
      </c>
    </row>
    <row r="17" spans="1:15" ht="21" customHeight="1" thickBot="1">
      <c r="A17" s="100" t="s">
        <v>116</v>
      </c>
      <c r="D17" s="103">
        <f>SUM(D12,D16)</f>
        <v>189637</v>
      </c>
      <c r="E17" s="94"/>
      <c r="F17" s="103">
        <f>SUM(F12,F16)</f>
        <v>304636</v>
      </c>
      <c r="G17" s="94"/>
      <c r="H17" s="103">
        <f>SUM(H12,H16)</f>
        <v>1518</v>
      </c>
      <c r="I17" s="69"/>
      <c r="J17" s="103">
        <f>SUM(J12,J16)</f>
        <v>-450803</v>
      </c>
      <c r="K17" s="69"/>
      <c r="L17" s="103">
        <f>SUM(L12,L16)</f>
        <v>44988</v>
      </c>
      <c r="M17" s="17"/>
      <c r="O17" s="18"/>
    </row>
    <row r="18" spans="1:15" s="16" customFormat="1" ht="15.75" customHeight="1" thickTop="1">
      <c r="B18" s="87"/>
      <c r="D18" s="70"/>
      <c r="E18" s="70"/>
      <c r="F18" s="70"/>
      <c r="G18" s="70"/>
      <c r="H18" s="70"/>
      <c r="I18" s="70"/>
      <c r="J18" s="70"/>
      <c r="K18" s="70"/>
      <c r="L18" s="70"/>
    </row>
    <row r="19" spans="1:15" s="16" customFormat="1" ht="21" customHeight="1">
      <c r="A19" s="92" t="s">
        <v>168</v>
      </c>
      <c r="B19" s="87"/>
      <c r="D19" s="70">
        <v>189637</v>
      </c>
      <c r="E19" s="70"/>
      <c r="F19" s="70">
        <v>304635</v>
      </c>
      <c r="G19" s="70"/>
      <c r="H19" s="70">
        <v>1518</v>
      </c>
      <c r="I19" s="70"/>
      <c r="J19" s="70">
        <v>-182663</v>
      </c>
      <c r="K19" s="70"/>
      <c r="L19" s="70">
        <f>SUM(D19:K19)</f>
        <v>313127</v>
      </c>
    </row>
    <row r="20" spans="1:15" s="16" customFormat="1" ht="21" customHeight="1">
      <c r="A20" s="96" t="s">
        <v>127</v>
      </c>
      <c r="B20" s="97">
        <v>6</v>
      </c>
      <c r="D20" s="73" t="s">
        <v>48</v>
      </c>
      <c r="E20" s="70"/>
      <c r="F20" s="73" t="s">
        <v>48</v>
      </c>
      <c r="G20" s="70"/>
      <c r="H20" s="73" t="s">
        <v>48</v>
      </c>
      <c r="I20" s="70"/>
      <c r="J20" s="73">
        <v>6058</v>
      </c>
      <c r="K20" s="70"/>
      <c r="L20" s="73">
        <f>SUM(D20:K20)</f>
        <v>6058</v>
      </c>
    </row>
    <row r="21" spans="1:15" s="16" customFormat="1" ht="21" customHeight="1">
      <c r="A21" s="92" t="s">
        <v>129</v>
      </c>
      <c r="B21" s="87"/>
      <c r="D21" s="70">
        <f>SUM(D19:D20)</f>
        <v>189637</v>
      </c>
      <c r="E21" s="70"/>
      <c r="F21" s="70">
        <f>SUM(F19:F20)</f>
        <v>304635</v>
      </c>
      <c r="G21" s="70"/>
      <c r="H21" s="70">
        <f>SUM(H19:H20)</f>
        <v>1518</v>
      </c>
      <c r="I21" s="70"/>
      <c r="J21" s="70">
        <f>SUM(J19:J20)</f>
        <v>-176605</v>
      </c>
      <c r="K21" s="70"/>
      <c r="L21" s="70">
        <f>SUM(L19:L20)</f>
        <v>319185</v>
      </c>
    </row>
    <row r="22" spans="1:15" s="16" customFormat="1" ht="21" customHeight="1">
      <c r="A22" s="92" t="s">
        <v>72</v>
      </c>
      <c r="B22" s="87"/>
      <c r="D22" s="70"/>
      <c r="E22" s="70"/>
      <c r="F22" s="70"/>
      <c r="G22" s="70"/>
      <c r="H22" s="70"/>
      <c r="I22" s="70"/>
      <c r="J22" s="70"/>
      <c r="K22" s="70"/>
      <c r="L22" s="70"/>
    </row>
    <row r="23" spans="1:15" s="16" customFormat="1" ht="21" customHeight="1">
      <c r="A23" s="96" t="s">
        <v>73</v>
      </c>
      <c r="B23" s="97"/>
      <c r="D23" s="70" t="s">
        <v>48</v>
      </c>
      <c r="E23" s="70"/>
      <c r="F23" s="70">
        <v>1</v>
      </c>
      <c r="G23" s="70"/>
      <c r="H23" s="70" t="s">
        <v>48</v>
      </c>
      <c r="I23" s="70"/>
      <c r="J23" s="70" t="s">
        <v>48</v>
      </c>
      <c r="K23" s="70"/>
      <c r="L23" s="70">
        <f>SUM(D23:K23)</f>
        <v>1</v>
      </c>
    </row>
    <row r="24" spans="1:15" s="16" customFormat="1" ht="21" customHeight="1">
      <c r="A24" s="92" t="s">
        <v>74</v>
      </c>
      <c r="B24" s="87"/>
      <c r="D24" s="99" t="s">
        <v>48</v>
      </c>
      <c r="E24" s="70"/>
      <c r="F24" s="99">
        <f>SUM(F23)</f>
        <v>1</v>
      </c>
      <c r="G24" s="70"/>
      <c r="H24" s="99" t="s">
        <v>48</v>
      </c>
      <c r="I24" s="70"/>
      <c r="J24" s="99" t="s">
        <v>48</v>
      </c>
      <c r="K24" s="70"/>
      <c r="L24" s="99">
        <f>SUM(L23)</f>
        <v>1</v>
      </c>
    </row>
    <row r="25" spans="1:15" ht="21" customHeight="1">
      <c r="A25" s="100" t="s">
        <v>133</v>
      </c>
      <c r="B25" s="100"/>
      <c r="C25" s="100"/>
      <c r="D25" s="69"/>
      <c r="E25" s="69"/>
      <c r="F25" s="69"/>
      <c r="G25" s="69"/>
      <c r="H25" s="69"/>
      <c r="I25" s="69"/>
      <c r="J25" s="69"/>
      <c r="K25" s="69"/>
      <c r="L25" s="69"/>
    </row>
    <row r="26" spans="1:15" ht="21" customHeight="1">
      <c r="A26" s="14" t="s">
        <v>119</v>
      </c>
      <c r="B26" s="100"/>
      <c r="C26" s="100"/>
      <c r="D26" s="11" t="s">
        <v>48</v>
      </c>
      <c r="E26" s="94"/>
      <c r="F26" s="11" t="s">
        <v>48</v>
      </c>
      <c r="G26" s="94"/>
      <c r="H26" s="11" t="s">
        <v>48</v>
      </c>
      <c r="I26" s="94"/>
      <c r="J26" s="11">
        <f>+'PL-T'!N25</f>
        <v>-5140</v>
      </c>
      <c r="K26" s="94"/>
      <c r="L26" s="70">
        <f>SUM(D26:K26)</f>
        <v>-5140</v>
      </c>
    </row>
    <row r="27" spans="1:15" ht="21" customHeight="1">
      <c r="A27" s="14" t="s">
        <v>76</v>
      </c>
      <c r="B27" s="100"/>
      <c r="C27" s="100"/>
      <c r="D27" s="11" t="s">
        <v>48</v>
      </c>
      <c r="E27" s="94"/>
      <c r="F27" s="11" t="s">
        <v>48</v>
      </c>
      <c r="G27" s="94"/>
      <c r="H27" s="11" t="s">
        <v>48</v>
      </c>
      <c r="I27" s="11"/>
      <c r="J27" s="11" t="str">
        <f>'PL-T'!N35</f>
        <v>-</v>
      </c>
      <c r="K27" s="11"/>
      <c r="L27" s="70" t="s">
        <v>48</v>
      </c>
    </row>
    <row r="28" spans="1:15" ht="21" customHeight="1">
      <c r="A28" s="102" t="s">
        <v>117</v>
      </c>
      <c r="B28" s="100"/>
      <c r="C28" s="100"/>
      <c r="D28" s="99" t="s">
        <v>48</v>
      </c>
      <c r="E28" s="94"/>
      <c r="F28" s="99" t="s">
        <v>48</v>
      </c>
      <c r="G28" s="94"/>
      <c r="H28" s="99" t="s">
        <v>48</v>
      </c>
      <c r="I28" s="70"/>
      <c r="J28" s="99">
        <f>SUM(J26:J27)</f>
        <v>-5140</v>
      </c>
      <c r="K28" s="70"/>
      <c r="L28" s="99">
        <f>SUM(L26:L27)</f>
        <v>-5140</v>
      </c>
    </row>
    <row r="29" spans="1:15" ht="21" customHeight="1" thickBot="1">
      <c r="A29" s="100" t="s">
        <v>115</v>
      </c>
      <c r="D29" s="103">
        <f>SUM(D21,D28,D24)</f>
        <v>189637</v>
      </c>
      <c r="E29" s="94"/>
      <c r="F29" s="103">
        <f>SUM(F21,F28,F24)</f>
        <v>304636</v>
      </c>
      <c r="G29" s="94"/>
      <c r="H29" s="103">
        <f>SUM(H21,H28,H24)</f>
        <v>1518</v>
      </c>
      <c r="I29" s="69"/>
      <c r="J29" s="103">
        <f>SUM(J21,J28,J24)</f>
        <v>-181745</v>
      </c>
      <c r="K29" s="69"/>
      <c r="L29" s="103">
        <f>SUM(L21,L28,L24)</f>
        <v>314046</v>
      </c>
      <c r="M29" s="17"/>
    </row>
    <row r="30" spans="1:15" ht="21" customHeight="1" thickTop="1">
      <c r="A30" s="105"/>
      <c r="D30" s="69"/>
      <c r="E30" s="94"/>
      <c r="F30" s="69"/>
      <c r="G30" s="94"/>
      <c r="H30" s="69"/>
      <c r="I30" s="69"/>
      <c r="J30" s="69"/>
      <c r="K30" s="69"/>
      <c r="L30" s="69"/>
      <c r="M30" s="17"/>
    </row>
    <row r="31" spans="1:15" ht="21" customHeight="1">
      <c r="A31" s="105"/>
      <c r="D31" s="69"/>
      <c r="E31" s="94"/>
      <c r="F31" s="69"/>
      <c r="G31" s="94"/>
      <c r="H31" s="69"/>
      <c r="I31" s="69"/>
      <c r="J31" s="69"/>
      <c r="K31" s="69"/>
      <c r="L31" s="69"/>
      <c r="M31" s="17"/>
    </row>
    <row r="32" spans="1:15">
      <c r="A32" s="104" t="s">
        <v>62</v>
      </c>
      <c r="B32" s="14" t="s">
        <v>27</v>
      </c>
      <c r="E32" s="14" t="s">
        <v>63</v>
      </c>
      <c r="F32" s="15"/>
      <c r="H32" s="14" t="s">
        <v>27</v>
      </c>
      <c r="L32" s="15"/>
      <c r="N32" s="15"/>
    </row>
  </sheetData>
  <mergeCells count="3">
    <mergeCell ref="D5:L5"/>
    <mergeCell ref="D6:L6"/>
    <mergeCell ref="H7:J7"/>
  </mergeCells>
  <pageMargins left="0.59055118110236227" right="0.19685039370078741" top="0.78740157480314965" bottom="0.59055118110236227" header="0.31496062992125984" footer="0.31496062992125984"/>
  <pageSetup paperSize="9" scale="70" firstPageNumber="7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7598-C06E-444D-9168-BE46B54EA7CB}">
  <dimension ref="A1:P53"/>
  <sheetViews>
    <sheetView tabSelected="1" view="pageBreakPreview" topLeftCell="A40" zoomScale="110" zoomScaleNormal="90" zoomScaleSheetLayoutView="110" workbookViewId="0">
      <selection activeCell="E54" sqref="E54"/>
    </sheetView>
  </sheetViews>
  <sheetFormatPr defaultColWidth="9" defaultRowHeight="19.8"/>
  <cols>
    <col min="1" max="1" width="2.33203125" style="153" customWidth="1"/>
    <col min="2" max="2" width="67" style="153" customWidth="1"/>
    <col min="3" max="3" width="14.6640625" style="153" customWidth="1"/>
    <col min="4" max="4" width="1.33203125" style="153" customWidth="1"/>
    <col min="5" max="5" width="14.6640625" style="178" customWidth="1"/>
    <col min="6" max="6" width="1.33203125" style="153" customWidth="1"/>
    <col min="7" max="7" width="14.6640625" style="159" customWidth="1"/>
    <col min="8" max="8" width="1.33203125" style="153" customWidth="1"/>
    <col min="9" max="9" width="14.6640625" style="160" customWidth="1"/>
    <col min="10" max="10" width="11.5546875" style="153" customWidth="1"/>
    <col min="11" max="11" width="12.88671875" style="154" bestFit="1" customWidth="1"/>
    <col min="12" max="12" width="4" style="153" customWidth="1"/>
    <col min="13" max="13" width="1.88671875" style="153" customWidth="1"/>
    <col min="14" max="14" width="3.44140625" style="153" customWidth="1"/>
    <col min="15" max="15" width="5.33203125" style="153" customWidth="1"/>
    <col min="16" max="16" width="10.109375" style="153" bestFit="1" customWidth="1"/>
    <col min="17" max="17" width="5.88671875" style="153" customWidth="1"/>
    <col min="18" max="18" width="6.5546875" style="153" customWidth="1"/>
    <col min="19" max="19" width="6.109375" style="153" customWidth="1"/>
    <col min="20" max="256" width="9" style="153"/>
    <col min="257" max="257" width="2.33203125" style="153" customWidth="1"/>
    <col min="258" max="258" width="50.44140625" style="153" customWidth="1"/>
    <col min="259" max="259" width="14.6640625" style="153" customWidth="1"/>
    <col min="260" max="260" width="1.33203125" style="153" customWidth="1"/>
    <col min="261" max="261" width="14.6640625" style="153" customWidth="1"/>
    <col min="262" max="262" width="1.33203125" style="153" customWidth="1"/>
    <col min="263" max="263" width="14.6640625" style="153" customWidth="1"/>
    <col min="264" max="264" width="1.33203125" style="153" customWidth="1"/>
    <col min="265" max="265" width="14.6640625" style="153" customWidth="1"/>
    <col min="266" max="266" width="11.5546875" style="153" customWidth="1"/>
    <col min="267" max="267" width="12.88671875" style="153" bestFit="1" customWidth="1"/>
    <col min="268" max="268" width="4" style="153" customWidth="1"/>
    <col min="269" max="269" width="1.88671875" style="153" customWidth="1"/>
    <col min="270" max="270" width="3.44140625" style="153" customWidth="1"/>
    <col min="271" max="271" width="5.33203125" style="153" customWidth="1"/>
    <col min="272" max="272" width="10.109375" style="153" bestFit="1" customWidth="1"/>
    <col min="273" max="273" width="5.88671875" style="153" customWidth="1"/>
    <col min="274" max="274" width="6.5546875" style="153" customWidth="1"/>
    <col min="275" max="275" width="6.109375" style="153" customWidth="1"/>
    <col min="276" max="512" width="9" style="153"/>
    <col min="513" max="513" width="2.33203125" style="153" customWidth="1"/>
    <col min="514" max="514" width="50.44140625" style="153" customWidth="1"/>
    <col min="515" max="515" width="14.6640625" style="153" customWidth="1"/>
    <col min="516" max="516" width="1.33203125" style="153" customWidth="1"/>
    <col min="517" max="517" width="14.6640625" style="153" customWidth="1"/>
    <col min="518" max="518" width="1.33203125" style="153" customWidth="1"/>
    <col min="519" max="519" width="14.6640625" style="153" customWidth="1"/>
    <col min="520" max="520" width="1.33203125" style="153" customWidth="1"/>
    <col min="521" max="521" width="14.6640625" style="153" customWidth="1"/>
    <col min="522" max="522" width="11.5546875" style="153" customWidth="1"/>
    <col min="523" max="523" width="12.88671875" style="153" bestFit="1" customWidth="1"/>
    <col min="524" max="524" width="4" style="153" customWidth="1"/>
    <col min="525" max="525" width="1.88671875" style="153" customWidth="1"/>
    <col min="526" max="526" width="3.44140625" style="153" customWidth="1"/>
    <col min="527" max="527" width="5.33203125" style="153" customWidth="1"/>
    <col min="528" max="528" width="10.109375" style="153" bestFit="1" customWidth="1"/>
    <col min="529" max="529" width="5.88671875" style="153" customWidth="1"/>
    <col min="530" max="530" width="6.5546875" style="153" customWidth="1"/>
    <col min="531" max="531" width="6.109375" style="153" customWidth="1"/>
    <col min="532" max="768" width="9" style="153"/>
    <col min="769" max="769" width="2.33203125" style="153" customWidth="1"/>
    <col min="770" max="770" width="50.44140625" style="153" customWidth="1"/>
    <col min="771" max="771" width="14.6640625" style="153" customWidth="1"/>
    <col min="772" max="772" width="1.33203125" style="153" customWidth="1"/>
    <col min="773" max="773" width="14.6640625" style="153" customWidth="1"/>
    <col min="774" max="774" width="1.33203125" style="153" customWidth="1"/>
    <col min="775" max="775" width="14.6640625" style="153" customWidth="1"/>
    <col min="776" max="776" width="1.33203125" style="153" customWidth="1"/>
    <col min="777" max="777" width="14.6640625" style="153" customWidth="1"/>
    <col min="778" max="778" width="11.5546875" style="153" customWidth="1"/>
    <col min="779" max="779" width="12.88671875" style="153" bestFit="1" customWidth="1"/>
    <col min="780" max="780" width="4" style="153" customWidth="1"/>
    <col min="781" max="781" width="1.88671875" style="153" customWidth="1"/>
    <col min="782" max="782" width="3.44140625" style="153" customWidth="1"/>
    <col min="783" max="783" width="5.33203125" style="153" customWidth="1"/>
    <col min="784" max="784" width="10.109375" style="153" bestFit="1" customWidth="1"/>
    <col min="785" max="785" width="5.88671875" style="153" customWidth="1"/>
    <col min="786" max="786" width="6.5546875" style="153" customWidth="1"/>
    <col min="787" max="787" width="6.109375" style="153" customWidth="1"/>
    <col min="788" max="1024" width="9" style="153"/>
    <col min="1025" max="1025" width="2.33203125" style="153" customWidth="1"/>
    <col min="1026" max="1026" width="50.44140625" style="153" customWidth="1"/>
    <col min="1027" max="1027" width="14.6640625" style="153" customWidth="1"/>
    <col min="1028" max="1028" width="1.33203125" style="153" customWidth="1"/>
    <col min="1029" max="1029" width="14.6640625" style="153" customWidth="1"/>
    <col min="1030" max="1030" width="1.33203125" style="153" customWidth="1"/>
    <col min="1031" max="1031" width="14.6640625" style="153" customWidth="1"/>
    <col min="1032" max="1032" width="1.33203125" style="153" customWidth="1"/>
    <col min="1033" max="1033" width="14.6640625" style="153" customWidth="1"/>
    <col min="1034" max="1034" width="11.5546875" style="153" customWidth="1"/>
    <col min="1035" max="1035" width="12.88671875" style="153" bestFit="1" customWidth="1"/>
    <col min="1036" max="1036" width="4" style="153" customWidth="1"/>
    <col min="1037" max="1037" width="1.88671875" style="153" customWidth="1"/>
    <col min="1038" max="1038" width="3.44140625" style="153" customWidth="1"/>
    <col min="1039" max="1039" width="5.33203125" style="153" customWidth="1"/>
    <col min="1040" max="1040" width="10.109375" style="153" bestFit="1" customWidth="1"/>
    <col min="1041" max="1041" width="5.88671875" style="153" customWidth="1"/>
    <col min="1042" max="1042" width="6.5546875" style="153" customWidth="1"/>
    <col min="1043" max="1043" width="6.109375" style="153" customWidth="1"/>
    <col min="1044" max="1280" width="9" style="153"/>
    <col min="1281" max="1281" width="2.33203125" style="153" customWidth="1"/>
    <col min="1282" max="1282" width="50.44140625" style="153" customWidth="1"/>
    <col min="1283" max="1283" width="14.6640625" style="153" customWidth="1"/>
    <col min="1284" max="1284" width="1.33203125" style="153" customWidth="1"/>
    <col min="1285" max="1285" width="14.6640625" style="153" customWidth="1"/>
    <col min="1286" max="1286" width="1.33203125" style="153" customWidth="1"/>
    <col min="1287" max="1287" width="14.6640625" style="153" customWidth="1"/>
    <col min="1288" max="1288" width="1.33203125" style="153" customWidth="1"/>
    <col min="1289" max="1289" width="14.6640625" style="153" customWidth="1"/>
    <col min="1290" max="1290" width="11.5546875" style="153" customWidth="1"/>
    <col min="1291" max="1291" width="12.88671875" style="153" bestFit="1" customWidth="1"/>
    <col min="1292" max="1292" width="4" style="153" customWidth="1"/>
    <col min="1293" max="1293" width="1.88671875" style="153" customWidth="1"/>
    <col min="1294" max="1294" width="3.44140625" style="153" customWidth="1"/>
    <col min="1295" max="1295" width="5.33203125" style="153" customWidth="1"/>
    <col min="1296" max="1296" width="10.109375" style="153" bestFit="1" customWidth="1"/>
    <col min="1297" max="1297" width="5.88671875" style="153" customWidth="1"/>
    <col min="1298" max="1298" width="6.5546875" style="153" customWidth="1"/>
    <col min="1299" max="1299" width="6.109375" style="153" customWidth="1"/>
    <col min="1300" max="1536" width="9" style="153"/>
    <col min="1537" max="1537" width="2.33203125" style="153" customWidth="1"/>
    <col min="1538" max="1538" width="50.44140625" style="153" customWidth="1"/>
    <col min="1539" max="1539" width="14.6640625" style="153" customWidth="1"/>
    <col min="1540" max="1540" width="1.33203125" style="153" customWidth="1"/>
    <col min="1541" max="1541" width="14.6640625" style="153" customWidth="1"/>
    <col min="1542" max="1542" width="1.33203125" style="153" customWidth="1"/>
    <col min="1543" max="1543" width="14.6640625" style="153" customWidth="1"/>
    <col min="1544" max="1544" width="1.33203125" style="153" customWidth="1"/>
    <col min="1545" max="1545" width="14.6640625" style="153" customWidth="1"/>
    <col min="1546" max="1546" width="11.5546875" style="153" customWidth="1"/>
    <col min="1547" max="1547" width="12.88671875" style="153" bestFit="1" customWidth="1"/>
    <col min="1548" max="1548" width="4" style="153" customWidth="1"/>
    <col min="1549" max="1549" width="1.88671875" style="153" customWidth="1"/>
    <col min="1550" max="1550" width="3.44140625" style="153" customWidth="1"/>
    <col min="1551" max="1551" width="5.33203125" style="153" customWidth="1"/>
    <col min="1552" max="1552" width="10.109375" style="153" bestFit="1" customWidth="1"/>
    <col min="1553" max="1553" width="5.88671875" style="153" customWidth="1"/>
    <col min="1554" max="1554" width="6.5546875" style="153" customWidth="1"/>
    <col min="1555" max="1555" width="6.109375" style="153" customWidth="1"/>
    <col min="1556" max="1792" width="9" style="153"/>
    <col min="1793" max="1793" width="2.33203125" style="153" customWidth="1"/>
    <col min="1794" max="1794" width="50.44140625" style="153" customWidth="1"/>
    <col min="1795" max="1795" width="14.6640625" style="153" customWidth="1"/>
    <col min="1796" max="1796" width="1.33203125" style="153" customWidth="1"/>
    <col min="1797" max="1797" width="14.6640625" style="153" customWidth="1"/>
    <col min="1798" max="1798" width="1.33203125" style="153" customWidth="1"/>
    <col min="1799" max="1799" width="14.6640625" style="153" customWidth="1"/>
    <col min="1800" max="1800" width="1.33203125" style="153" customWidth="1"/>
    <col min="1801" max="1801" width="14.6640625" style="153" customWidth="1"/>
    <col min="1802" max="1802" width="11.5546875" style="153" customWidth="1"/>
    <col min="1803" max="1803" width="12.88671875" style="153" bestFit="1" customWidth="1"/>
    <col min="1804" max="1804" width="4" style="153" customWidth="1"/>
    <col min="1805" max="1805" width="1.88671875" style="153" customWidth="1"/>
    <col min="1806" max="1806" width="3.44140625" style="153" customWidth="1"/>
    <col min="1807" max="1807" width="5.33203125" style="153" customWidth="1"/>
    <col min="1808" max="1808" width="10.109375" style="153" bestFit="1" customWidth="1"/>
    <col min="1809" max="1809" width="5.88671875" style="153" customWidth="1"/>
    <col min="1810" max="1810" width="6.5546875" style="153" customWidth="1"/>
    <col min="1811" max="1811" width="6.109375" style="153" customWidth="1"/>
    <col min="1812" max="2048" width="9" style="153"/>
    <col min="2049" max="2049" width="2.33203125" style="153" customWidth="1"/>
    <col min="2050" max="2050" width="50.44140625" style="153" customWidth="1"/>
    <col min="2051" max="2051" width="14.6640625" style="153" customWidth="1"/>
    <col min="2052" max="2052" width="1.33203125" style="153" customWidth="1"/>
    <col min="2053" max="2053" width="14.6640625" style="153" customWidth="1"/>
    <col min="2054" max="2054" width="1.33203125" style="153" customWidth="1"/>
    <col min="2055" max="2055" width="14.6640625" style="153" customWidth="1"/>
    <col min="2056" max="2056" width="1.33203125" style="153" customWidth="1"/>
    <col min="2057" max="2057" width="14.6640625" style="153" customWidth="1"/>
    <col min="2058" max="2058" width="11.5546875" style="153" customWidth="1"/>
    <col min="2059" max="2059" width="12.88671875" style="153" bestFit="1" customWidth="1"/>
    <col min="2060" max="2060" width="4" style="153" customWidth="1"/>
    <col min="2061" max="2061" width="1.88671875" style="153" customWidth="1"/>
    <col min="2062" max="2062" width="3.44140625" style="153" customWidth="1"/>
    <col min="2063" max="2063" width="5.33203125" style="153" customWidth="1"/>
    <col min="2064" max="2064" width="10.109375" style="153" bestFit="1" customWidth="1"/>
    <col min="2065" max="2065" width="5.88671875" style="153" customWidth="1"/>
    <col min="2066" max="2066" width="6.5546875" style="153" customWidth="1"/>
    <col min="2067" max="2067" width="6.109375" style="153" customWidth="1"/>
    <col min="2068" max="2304" width="9" style="153"/>
    <col min="2305" max="2305" width="2.33203125" style="153" customWidth="1"/>
    <col min="2306" max="2306" width="50.44140625" style="153" customWidth="1"/>
    <col min="2307" max="2307" width="14.6640625" style="153" customWidth="1"/>
    <col min="2308" max="2308" width="1.33203125" style="153" customWidth="1"/>
    <col min="2309" max="2309" width="14.6640625" style="153" customWidth="1"/>
    <col min="2310" max="2310" width="1.33203125" style="153" customWidth="1"/>
    <col min="2311" max="2311" width="14.6640625" style="153" customWidth="1"/>
    <col min="2312" max="2312" width="1.33203125" style="153" customWidth="1"/>
    <col min="2313" max="2313" width="14.6640625" style="153" customWidth="1"/>
    <col min="2314" max="2314" width="11.5546875" style="153" customWidth="1"/>
    <col min="2315" max="2315" width="12.88671875" style="153" bestFit="1" customWidth="1"/>
    <col min="2316" max="2316" width="4" style="153" customWidth="1"/>
    <col min="2317" max="2317" width="1.88671875" style="153" customWidth="1"/>
    <col min="2318" max="2318" width="3.44140625" style="153" customWidth="1"/>
    <col min="2319" max="2319" width="5.33203125" style="153" customWidth="1"/>
    <col min="2320" max="2320" width="10.109375" style="153" bestFit="1" customWidth="1"/>
    <col min="2321" max="2321" width="5.88671875" style="153" customWidth="1"/>
    <col min="2322" max="2322" width="6.5546875" style="153" customWidth="1"/>
    <col min="2323" max="2323" width="6.109375" style="153" customWidth="1"/>
    <col min="2324" max="2560" width="9" style="153"/>
    <col min="2561" max="2561" width="2.33203125" style="153" customWidth="1"/>
    <col min="2562" max="2562" width="50.44140625" style="153" customWidth="1"/>
    <col min="2563" max="2563" width="14.6640625" style="153" customWidth="1"/>
    <col min="2564" max="2564" width="1.33203125" style="153" customWidth="1"/>
    <col min="2565" max="2565" width="14.6640625" style="153" customWidth="1"/>
    <col min="2566" max="2566" width="1.33203125" style="153" customWidth="1"/>
    <col min="2567" max="2567" width="14.6640625" style="153" customWidth="1"/>
    <col min="2568" max="2568" width="1.33203125" style="153" customWidth="1"/>
    <col min="2569" max="2569" width="14.6640625" style="153" customWidth="1"/>
    <col min="2570" max="2570" width="11.5546875" style="153" customWidth="1"/>
    <col min="2571" max="2571" width="12.88671875" style="153" bestFit="1" customWidth="1"/>
    <col min="2572" max="2572" width="4" style="153" customWidth="1"/>
    <col min="2573" max="2573" width="1.88671875" style="153" customWidth="1"/>
    <col min="2574" max="2574" width="3.44140625" style="153" customWidth="1"/>
    <col min="2575" max="2575" width="5.33203125" style="153" customWidth="1"/>
    <col min="2576" max="2576" width="10.109375" style="153" bestFit="1" customWidth="1"/>
    <col min="2577" max="2577" width="5.88671875" style="153" customWidth="1"/>
    <col min="2578" max="2578" width="6.5546875" style="153" customWidth="1"/>
    <col min="2579" max="2579" width="6.109375" style="153" customWidth="1"/>
    <col min="2580" max="2816" width="9" style="153"/>
    <col min="2817" max="2817" width="2.33203125" style="153" customWidth="1"/>
    <col min="2818" max="2818" width="50.44140625" style="153" customWidth="1"/>
    <col min="2819" max="2819" width="14.6640625" style="153" customWidth="1"/>
    <col min="2820" max="2820" width="1.33203125" style="153" customWidth="1"/>
    <col min="2821" max="2821" width="14.6640625" style="153" customWidth="1"/>
    <col min="2822" max="2822" width="1.33203125" style="153" customWidth="1"/>
    <col min="2823" max="2823" width="14.6640625" style="153" customWidth="1"/>
    <col min="2824" max="2824" width="1.33203125" style="153" customWidth="1"/>
    <col min="2825" max="2825" width="14.6640625" style="153" customWidth="1"/>
    <col min="2826" max="2826" width="11.5546875" style="153" customWidth="1"/>
    <col min="2827" max="2827" width="12.88671875" style="153" bestFit="1" customWidth="1"/>
    <col min="2828" max="2828" width="4" style="153" customWidth="1"/>
    <col min="2829" max="2829" width="1.88671875" style="153" customWidth="1"/>
    <col min="2830" max="2830" width="3.44140625" style="153" customWidth="1"/>
    <col min="2831" max="2831" width="5.33203125" style="153" customWidth="1"/>
    <col min="2832" max="2832" width="10.109375" style="153" bestFit="1" customWidth="1"/>
    <col min="2833" max="2833" width="5.88671875" style="153" customWidth="1"/>
    <col min="2834" max="2834" width="6.5546875" style="153" customWidth="1"/>
    <col min="2835" max="2835" width="6.109375" style="153" customWidth="1"/>
    <col min="2836" max="3072" width="9" style="153"/>
    <col min="3073" max="3073" width="2.33203125" style="153" customWidth="1"/>
    <col min="3074" max="3074" width="50.44140625" style="153" customWidth="1"/>
    <col min="3075" max="3075" width="14.6640625" style="153" customWidth="1"/>
    <col min="3076" max="3076" width="1.33203125" style="153" customWidth="1"/>
    <col min="3077" max="3077" width="14.6640625" style="153" customWidth="1"/>
    <col min="3078" max="3078" width="1.33203125" style="153" customWidth="1"/>
    <col min="3079" max="3079" width="14.6640625" style="153" customWidth="1"/>
    <col min="3080" max="3080" width="1.33203125" style="153" customWidth="1"/>
    <col min="3081" max="3081" width="14.6640625" style="153" customWidth="1"/>
    <col min="3082" max="3082" width="11.5546875" style="153" customWidth="1"/>
    <col min="3083" max="3083" width="12.88671875" style="153" bestFit="1" customWidth="1"/>
    <col min="3084" max="3084" width="4" style="153" customWidth="1"/>
    <col min="3085" max="3085" width="1.88671875" style="153" customWidth="1"/>
    <col min="3086" max="3086" width="3.44140625" style="153" customWidth="1"/>
    <col min="3087" max="3087" width="5.33203125" style="153" customWidth="1"/>
    <col min="3088" max="3088" width="10.109375" style="153" bestFit="1" customWidth="1"/>
    <col min="3089" max="3089" width="5.88671875" style="153" customWidth="1"/>
    <col min="3090" max="3090" width="6.5546875" style="153" customWidth="1"/>
    <col min="3091" max="3091" width="6.109375" style="153" customWidth="1"/>
    <col min="3092" max="3328" width="9" style="153"/>
    <col min="3329" max="3329" width="2.33203125" style="153" customWidth="1"/>
    <col min="3330" max="3330" width="50.44140625" style="153" customWidth="1"/>
    <col min="3331" max="3331" width="14.6640625" style="153" customWidth="1"/>
    <col min="3332" max="3332" width="1.33203125" style="153" customWidth="1"/>
    <col min="3333" max="3333" width="14.6640625" style="153" customWidth="1"/>
    <col min="3334" max="3334" width="1.33203125" style="153" customWidth="1"/>
    <col min="3335" max="3335" width="14.6640625" style="153" customWidth="1"/>
    <col min="3336" max="3336" width="1.33203125" style="153" customWidth="1"/>
    <col min="3337" max="3337" width="14.6640625" style="153" customWidth="1"/>
    <col min="3338" max="3338" width="11.5546875" style="153" customWidth="1"/>
    <col min="3339" max="3339" width="12.88671875" style="153" bestFit="1" customWidth="1"/>
    <col min="3340" max="3340" width="4" style="153" customWidth="1"/>
    <col min="3341" max="3341" width="1.88671875" style="153" customWidth="1"/>
    <col min="3342" max="3342" width="3.44140625" style="153" customWidth="1"/>
    <col min="3343" max="3343" width="5.33203125" style="153" customWidth="1"/>
    <col min="3344" max="3344" width="10.109375" style="153" bestFit="1" customWidth="1"/>
    <col min="3345" max="3345" width="5.88671875" style="153" customWidth="1"/>
    <col min="3346" max="3346" width="6.5546875" style="153" customWidth="1"/>
    <col min="3347" max="3347" width="6.109375" style="153" customWidth="1"/>
    <col min="3348" max="3584" width="9" style="153"/>
    <col min="3585" max="3585" width="2.33203125" style="153" customWidth="1"/>
    <col min="3586" max="3586" width="50.44140625" style="153" customWidth="1"/>
    <col min="3587" max="3587" width="14.6640625" style="153" customWidth="1"/>
    <col min="3588" max="3588" width="1.33203125" style="153" customWidth="1"/>
    <col min="3589" max="3589" width="14.6640625" style="153" customWidth="1"/>
    <col min="3590" max="3590" width="1.33203125" style="153" customWidth="1"/>
    <col min="3591" max="3591" width="14.6640625" style="153" customWidth="1"/>
    <col min="3592" max="3592" width="1.33203125" style="153" customWidth="1"/>
    <col min="3593" max="3593" width="14.6640625" style="153" customWidth="1"/>
    <col min="3594" max="3594" width="11.5546875" style="153" customWidth="1"/>
    <col min="3595" max="3595" width="12.88671875" style="153" bestFit="1" customWidth="1"/>
    <col min="3596" max="3596" width="4" style="153" customWidth="1"/>
    <col min="3597" max="3597" width="1.88671875" style="153" customWidth="1"/>
    <col min="3598" max="3598" width="3.44140625" style="153" customWidth="1"/>
    <col min="3599" max="3599" width="5.33203125" style="153" customWidth="1"/>
    <col min="3600" max="3600" width="10.109375" style="153" bestFit="1" customWidth="1"/>
    <col min="3601" max="3601" width="5.88671875" style="153" customWidth="1"/>
    <col min="3602" max="3602" width="6.5546875" style="153" customWidth="1"/>
    <col min="3603" max="3603" width="6.109375" style="153" customWidth="1"/>
    <col min="3604" max="3840" width="9" style="153"/>
    <col min="3841" max="3841" width="2.33203125" style="153" customWidth="1"/>
    <col min="3842" max="3842" width="50.44140625" style="153" customWidth="1"/>
    <col min="3843" max="3843" width="14.6640625" style="153" customWidth="1"/>
    <col min="3844" max="3844" width="1.33203125" style="153" customWidth="1"/>
    <col min="3845" max="3845" width="14.6640625" style="153" customWidth="1"/>
    <col min="3846" max="3846" width="1.33203125" style="153" customWidth="1"/>
    <col min="3847" max="3847" width="14.6640625" style="153" customWidth="1"/>
    <col min="3848" max="3848" width="1.33203125" style="153" customWidth="1"/>
    <col min="3849" max="3849" width="14.6640625" style="153" customWidth="1"/>
    <col min="3850" max="3850" width="11.5546875" style="153" customWidth="1"/>
    <col min="3851" max="3851" width="12.88671875" style="153" bestFit="1" customWidth="1"/>
    <col min="3852" max="3852" width="4" style="153" customWidth="1"/>
    <col min="3853" max="3853" width="1.88671875" style="153" customWidth="1"/>
    <col min="3854" max="3854" width="3.44140625" style="153" customWidth="1"/>
    <col min="3855" max="3855" width="5.33203125" style="153" customWidth="1"/>
    <col min="3856" max="3856" width="10.109375" style="153" bestFit="1" customWidth="1"/>
    <col min="3857" max="3857" width="5.88671875" style="153" customWidth="1"/>
    <col min="3858" max="3858" width="6.5546875" style="153" customWidth="1"/>
    <col min="3859" max="3859" width="6.109375" style="153" customWidth="1"/>
    <col min="3860" max="4096" width="9" style="153"/>
    <col min="4097" max="4097" width="2.33203125" style="153" customWidth="1"/>
    <col min="4098" max="4098" width="50.44140625" style="153" customWidth="1"/>
    <col min="4099" max="4099" width="14.6640625" style="153" customWidth="1"/>
    <col min="4100" max="4100" width="1.33203125" style="153" customWidth="1"/>
    <col min="4101" max="4101" width="14.6640625" style="153" customWidth="1"/>
    <col min="4102" max="4102" width="1.33203125" style="153" customWidth="1"/>
    <col min="4103" max="4103" width="14.6640625" style="153" customWidth="1"/>
    <col min="4104" max="4104" width="1.33203125" style="153" customWidth="1"/>
    <col min="4105" max="4105" width="14.6640625" style="153" customWidth="1"/>
    <col min="4106" max="4106" width="11.5546875" style="153" customWidth="1"/>
    <col min="4107" max="4107" width="12.88671875" style="153" bestFit="1" customWidth="1"/>
    <col min="4108" max="4108" width="4" style="153" customWidth="1"/>
    <col min="4109" max="4109" width="1.88671875" style="153" customWidth="1"/>
    <col min="4110" max="4110" width="3.44140625" style="153" customWidth="1"/>
    <col min="4111" max="4111" width="5.33203125" style="153" customWidth="1"/>
    <col min="4112" max="4112" width="10.109375" style="153" bestFit="1" customWidth="1"/>
    <col min="4113" max="4113" width="5.88671875" style="153" customWidth="1"/>
    <col min="4114" max="4114" width="6.5546875" style="153" customWidth="1"/>
    <col min="4115" max="4115" width="6.109375" style="153" customWidth="1"/>
    <col min="4116" max="4352" width="9" style="153"/>
    <col min="4353" max="4353" width="2.33203125" style="153" customWidth="1"/>
    <col min="4354" max="4354" width="50.44140625" style="153" customWidth="1"/>
    <col min="4355" max="4355" width="14.6640625" style="153" customWidth="1"/>
    <col min="4356" max="4356" width="1.33203125" style="153" customWidth="1"/>
    <col min="4357" max="4357" width="14.6640625" style="153" customWidth="1"/>
    <col min="4358" max="4358" width="1.33203125" style="153" customWidth="1"/>
    <col min="4359" max="4359" width="14.6640625" style="153" customWidth="1"/>
    <col min="4360" max="4360" width="1.33203125" style="153" customWidth="1"/>
    <col min="4361" max="4361" width="14.6640625" style="153" customWidth="1"/>
    <col min="4362" max="4362" width="11.5546875" style="153" customWidth="1"/>
    <col min="4363" max="4363" width="12.88671875" style="153" bestFit="1" customWidth="1"/>
    <col min="4364" max="4364" width="4" style="153" customWidth="1"/>
    <col min="4365" max="4365" width="1.88671875" style="153" customWidth="1"/>
    <col min="4366" max="4366" width="3.44140625" style="153" customWidth="1"/>
    <col min="4367" max="4367" width="5.33203125" style="153" customWidth="1"/>
    <col min="4368" max="4368" width="10.109375" style="153" bestFit="1" customWidth="1"/>
    <col min="4369" max="4369" width="5.88671875" style="153" customWidth="1"/>
    <col min="4370" max="4370" width="6.5546875" style="153" customWidth="1"/>
    <col min="4371" max="4371" width="6.109375" style="153" customWidth="1"/>
    <col min="4372" max="4608" width="9" style="153"/>
    <col min="4609" max="4609" width="2.33203125" style="153" customWidth="1"/>
    <col min="4610" max="4610" width="50.44140625" style="153" customWidth="1"/>
    <col min="4611" max="4611" width="14.6640625" style="153" customWidth="1"/>
    <col min="4612" max="4612" width="1.33203125" style="153" customWidth="1"/>
    <col min="4613" max="4613" width="14.6640625" style="153" customWidth="1"/>
    <col min="4614" max="4614" width="1.33203125" style="153" customWidth="1"/>
    <col min="4615" max="4615" width="14.6640625" style="153" customWidth="1"/>
    <col min="4616" max="4616" width="1.33203125" style="153" customWidth="1"/>
    <col min="4617" max="4617" width="14.6640625" style="153" customWidth="1"/>
    <col min="4618" max="4618" width="11.5546875" style="153" customWidth="1"/>
    <col min="4619" max="4619" width="12.88671875" style="153" bestFit="1" customWidth="1"/>
    <col min="4620" max="4620" width="4" style="153" customWidth="1"/>
    <col min="4621" max="4621" width="1.88671875" style="153" customWidth="1"/>
    <col min="4622" max="4622" width="3.44140625" style="153" customWidth="1"/>
    <col min="4623" max="4623" width="5.33203125" style="153" customWidth="1"/>
    <col min="4624" max="4624" width="10.109375" style="153" bestFit="1" customWidth="1"/>
    <col min="4625" max="4625" width="5.88671875" style="153" customWidth="1"/>
    <col min="4626" max="4626" width="6.5546875" style="153" customWidth="1"/>
    <col min="4627" max="4627" width="6.109375" style="153" customWidth="1"/>
    <col min="4628" max="4864" width="9" style="153"/>
    <col min="4865" max="4865" width="2.33203125" style="153" customWidth="1"/>
    <col min="4866" max="4866" width="50.44140625" style="153" customWidth="1"/>
    <col min="4867" max="4867" width="14.6640625" style="153" customWidth="1"/>
    <col min="4868" max="4868" width="1.33203125" style="153" customWidth="1"/>
    <col min="4869" max="4869" width="14.6640625" style="153" customWidth="1"/>
    <col min="4870" max="4870" width="1.33203125" style="153" customWidth="1"/>
    <col min="4871" max="4871" width="14.6640625" style="153" customWidth="1"/>
    <col min="4872" max="4872" width="1.33203125" style="153" customWidth="1"/>
    <col min="4873" max="4873" width="14.6640625" style="153" customWidth="1"/>
    <col min="4874" max="4874" width="11.5546875" style="153" customWidth="1"/>
    <col min="4875" max="4875" width="12.88671875" style="153" bestFit="1" customWidth="1"/>
    <col min="4876" max="4876" width="4" style="153" customWidth="1"/>
    <col min="4877" max="4877" width="1.88671875" style="153" customWidth="1"/>
    <col min="4878" max="4878" width="3.44140625" style="153" customWidth="1"/>
    <col min="4879" max="4879" width="5.33203125" style="153" customWidth="1"/>
    <col min="4880" max="4880" width="10.109375" style="153" bestFit="1" customWidth="1"/>
    <col min="4881" max="4881" width="5.88671875" style="153" customWidth="1"/>
    <col min="4882" max="4882" width="6.5546875" style="153" customWidth="1"/>
    <col min="4883" max="4883" width="6.109375" style="153" customWidth="1"/>
    <col min="4884" max="5120" width="9" style="153"/>
    <col min="5121" max="5121" width="2.33203125" style="153" customWidth="1"/>
    <col min="5122" max="5122" width="50.44140625" style="153" customWidth="1"/>
    <col min="5123" max="5123" width="14.6640625" style="153" customWidth="1"/>
    <col min="5124" max="5124" width="1.33203125" style="153" customWidth="1"/>
    <col min="5125" max="5125" width="14.6640625" style="153" customWidth="1"/>
    <col min="5126" max="5126" width="1.33203125" style="153" customWidth="1"/>
    <col min="5127" max="5127" width="14.6640625" style="153" customWidth="1"/>
    <col min="5128" max="5128" width="1.33203125" style="153" customWidth="1"/>
    <col min="5129" max="5129" width="14.6640625" style="153" customWidth="1"/>
    <col min="5130" max="5130" width="11.5546875" style="153" customWidth="1"/>
    <col min="5131" max="5131" width="12.88671875" style="153" bestFit="1" customWidth="1"/>
    <col min="5132" max="5132" width="4" style="153" customWidth="1"/>
    <col min="5133" max="5133" width="1.88671875" style="153" customWidth="1"/>
    <col min="5134" max="5134" width="3.44140625" style="153" customWidth="1"/>
    <col min="5135" max="5135" width="5.33203125" style="153" customWidth="1"/>
    <col min="5136" max="5136" width="10.109375" style="153" bestFit="1" customWidth="1"/>
    <col min="5137" max="5137" width="5.88671875" style="153" customWidth="1"/>
    <col min="5138" max="5138" width="6.5546875" style="153" customWidth="1"/>
    <col min="5139" max="5139" width="6.109375" style="153" customWidth="1"/>
    <col min="5140" max="5376" width="9" style="153"/>
    <col min="5377" max="5377" width="2.33203125" style="153" customWidth="1"/>
    <col min="5378" max="5378" width="50.44140625" style="153" customWidth="1"/>
    <col min="5379" max="5379" width="14.6640625" style="153" customWidth="1"/>
    <col min="5380" max="5380" width="1.33203125" style="153" customWidth="1"/>
    <col min="5381" max="5381" width="14.6640625" style="153" customWidth="1"/>
    <col min="5382" max="5382" width="1.33203125" style="153" customWidth="1"/>
    <col min="5383" max="5383" width="14.6640625" style="153" customWidth="1"/>
    <col min="5384" max="5384" width="1.33203125" style="153" customWidth="1"/>
    <col min="5385" max="5385" width="14.6640625" style="153" customWidth="1"/>
    <col min="5386" max="5386" width="11.5546875" style="153" customWidth="1"/>
    <col min="5387" max="5387" width="12.88671875" style="153" bestFit="1" customWidth="1"/>
    <col min="5388" max="5388" width="4" style="153" customWidth="1"/>
    <col min="5389" max="5389" width="1.88671875" style="153" customWidth="1"/>
    <col min="5390" max="5390" width="3.44140625" style="153" customWidth="1"/>
    <col min="5391" max="5391" width="5.33203125" style="153" customWidth="1"/>
    <col min="5392" max="5392" width="10.109375" style="153" bestFit="1" customWidth="1"/>
    <col min="5393" max="5393" width="5.88671875" style="153" customWidth="1"/>
    <col min="5394" max="5394" width="6.5546875" style="153" customWidth="1"/>
    <col min="5395" max="5395" width="6.109375" style="153" customWidth="1"/>
    <col min="5396" max="5632" width="9" style="153"/>
    <col min="5633" max="5633" width="2.33203125" style="153" customWidth="1"/>
    <col min="5634" max="5634" width="50.44140625" style="153" customWidth="1"/>
    <col min="5635" max="5635" width="14.6640625" style="153" customWidth="1"/>
    <col min="5636" max="5636" width="1.33203125" style="153" customWidth="1"/>
    <col min="5637" max="5637" width="14.6640625" style="153" customWidth="1"/>
    <col min="5638" max="5638" width="1.33203125" style="153" customWidth="1"/>
    <col min="5639" max="5639" width="14.6640625" style="153" customWidth="1"/>
    <col min="5640" max="5640" width="1.33203125" style="153" customWidth="1"/>
    <col min="5641" max="5641" width="14.6640625" style="153" customWidth="1"/>
    <col min="5642" max="5642" width="11.5546875" style="153" customWidth="1"/>
    <col min="5643" max="5643" width="12.88671875" style="153" bestFit="1" customWidth="1"/>
    <col min="5644" max="5644" width="4" style="153" customWidth="1"/>
    <col min="5645" max="5645" width="1.88671875" style="153" customWidth="1"/>
    <col min="5646" max="5646" width="3.44140625" style="153" customWidth="1"/>
    <col min="5647" max="5647" width="5.33203125" style="153" customWidth="1"/>
    <col min="5648" max="5648" width="10.109375" style="153" bestFit="1" customWidth="1"/>
    <col min="5649" max="5649" width="5.88671875" style="153" customWidth="1"/>
    <col min="5650" max="5650" width="6.5546875" style="153" customWidth="1"/>
    <col min="5651" max="5651" width="6.109375" style="153" customWidth="1"/>
    <col min="5652" max="5888" width="9" style="153"/>
    <col min="5889" max="5889" width="2.33203125" style="153" customWidth="1"/>
    <col min="5890" max="5890" width="50.44140625" style="153" customWidth="1"/>
    <col min="5891" max="5891" width="14.6640625" style="153" customWidth="1"/>
    <col min="5892" max="5892" width="1.33203125" style="153" customWidth="1"/>
    <col min="5893" max="5893" width="14.6640625" style="153" customWidth="1"/>
    <col min="5894" max="5894" width="1.33203125" style="153" customWidth="1"/>
    <col min="5895" max="5895" width="14.6640625" style="153" customWidth="1"/>
    <col min="5896" max="5896" width="1.33203125" style="153" customWidth="1"/>
    <col min="5897" max="5897" width="14.6640625" style="153" customWidth="1"/>
    <col min="5898" max="5898" width="11.5546875" style="153" customWidth="1"/>
    <col min="5899" max="5899" width="12.88671875" style="153" bestFit="1" customWidth="1"/>
    <col min="5900" max="5900" width="4" style="153" customWidth="1"/>
    <col min="5901" max="5901" width="1.88671875" style="153" customWidth="1"/>
    <col min="5902" max="5902" width="3.44140625" style="153" customWidth="1"/>
    <col min="5903" max="5903" width="5.33203125" style="153" customWidth="1"/>
    <col min="5904" max="5904" width="10.109375" style="153" bestFit="1" customWidth="1"/>
    <col min="5905" max="5905" width="5.88671875" style="153" customWidth="1"/>
    <col min="5906" max="5906" width="6.5546875" style="153" customWidth="1"/>
    <col min="5907" max="5907" width="6.109375" style="153" customWidth="1"/>
    <col min="5908" max="6144" width="9" style="153"/>
    <col min="6145" max="6145" width="2.33203125" style="153" customWidth="1"/>
    <col min="6146" max="6146" width="50.44140625" style="153" customWidth="1"/>
    <col min="6147" max="6147" width="14.6640625" style="153" customWidth="1"/>
    <col min="6148" max="6148" width="1.33203125" style="153" customWidth="1"/>
    <col min="6149" max="6149" width="14.6640625" style="153" customWidth="1"/>
    <col min="6150" max="6150" width="1.33203125" style="153" customWidth="1"/>
    <col min="6151" max="6151" width="14.6640625" style="153" customWidth="1"/>
    <col min="6152" max="6152" width="1.33203125" style="153" customWidth="1"/>
    <col min="6153" max="6153" width="14.6640625" style="153" customWidth="1"/>
    <col min="6154" max="6154" width="11.5546875" style="153" customWidth="1"/>
    <col min="6155" max="6155" width="12.88671875" style="153" bestFit="1" customWidth="1"/>
    <col min="6156" max="6156" width="4" style="153" customWidth="1"/>
    <col min="6157" max="6157" width="1.88671875" style="153" customWidth="1"/>
    <col min="6158" max="6158" width="3.44140625" style="153" customWidth="1"/>
    <col min="6159" max="6159" width="5.33203125" style="153" customWidth="1"/>
    <col min="6160" max="6160" width="10.109375" style="153" bestFit="1" customWidth="1"/>
    <col min="6161" max="6161" width="5.88671875" style="153" customWidth="1"/>
    <col min="6162" max="6162" width="6.5546875" style="153" customWidth="1"/>
    <col min="6163" max="6163" width="6.109375" style="153" customWidth="1"/>
    <col min="6164" max="6400" width="9" style="153"/>
    <col min="6401" max="6401" width="2.33203125" style="153" customWidth="1"/>
    <col min="6402" max="6402" width="50.44140625" style="153" customWidth="1"/>
    <col min="6403" max="6403" width="14.6640625" style="153" customWidth="1"/>
    <col min="6404" max="6404" width="1.33203125" style="153" customWidth="1"/>
    <col min="6405" max="6405" width="14.6640625" style="153" customWidth="1"/>
    <col min="6406" max="6406" width="1.33203125" style="153" customWidth="1"/>
    <col min="6407" max="6407" width="14.6640625" style="153" customWidth="1"/>
    <col min="6408" max="6408" width="1.33203125" style="153" customWidth="1"/>
    <col min="6409" max="6409" width="14.6640625" style="153" customWidth="1"/>
    <col min="6410" max="6410" width="11.5546875" style="153" customWidth="1"/>
    <col min="6411" max="6411" width="12.88671875" style="153" bestFit="1" customWidth="1"/>
    <col min="6412" max="6412" width="4" style="153" customWidth="1"/>
    <col min="6413" max="6413" width="1.88671875" style="153" customWidth="1"/>
    <col min="6414" max="6414" width="3.44140625" style="153" customWidth="1"/>
    <col min="6415" max="6415" width="5.33203125" style="153" customWidth="1"/>
    <col min="6416" max="6416" width="10.109375" style="153" bestFit="1" customWidth="1"/>
    <col min="6417" max="6417" width="5.88671875" style="153" customWidth="1"/>
    <col min="6418" max="6418" width="6.5546875" style="153" customWidth="1"/>
    <col min="6419" max="6419" width="6.109375" style="153" customWidth="1"/>
    <col min="6420" max="6656" width="9" style="153"/>
    <col min="6657" max="6657" width="2.33203125" style="153" customWidth="1"/>
    <col min="6658" max="6658" width="50.44140625" style="153" customWidth="1"/>
    <col min="6659" max="6659" width="14.6640625" style="153" customWidth="1"/>
    <col min="6660" max="6660" width="1.33203125" style="153" customWidth="1"/>
    <col min="6661" max="6661" width="14.6640625" style="153" customWidth="1"/>
    <col min="6662" max="6662" width="1.33203125" style="153" customWidth="1"/>
    <col min="6663" max="6663" width="14.6640625" style="153" customWidth="1"/>
    <col min="6664" max="6664" width="1.33203125" style="153" customWidth="1"/>
    <col min="6665" max="6665" width="14.6640625" style="153" customWidth="1"/>
    <col min="6666" max="6666" width="11.5546875" style="153" customWidth="1"/>
    <col min="6667" max="6667" width="12.88671875" style="153" bestFit="1" customWidth="1"/>
    <col min="6668" max="6668" width="4" style="153" customWidth="1"/>
    <col min="6669" max="6669" width="1.88671875" style="153" customWidth="1"/>
    <col min="6670" max="6670" width="3.44140625" style="153" customWidth="1"/>
    <col min="6671" max="6671" width="5.33203125" style="153" customWidth="1"/>
    <col min="6672" max="6672" width="10.109375" style="153" bestFit="1" customWidth="1"/>
    <col min="6673" max="6673" width="5.88671875" style="153" customWidth="1"/>
    <col min="6674" max="6674" width="6.5546875" style="153" customWidth="1"/>
    <col min="6675" max="6675" width="6.109375" style="153" customWidth="1"/>
    <col min="6676" max="6912" width="9" style="153"/>
    <col min="6913" max="6913" width="2.33203125" style="153" customWidth="1"/>
    <col min="6914" max="6914" width="50.44140625" style="153" customWidth="1"/>
    <col min="6915" max="6915" width="14.6640625" style="153" customWidth="1"/>
    <col min="6916" max="6916" width="1.33203125" style="153" customWidth="1"/>
    <col min="6917" max="6917" width="14.6640625" style="153" customWidth="1"/>
    <col min="6918" max="6918" width="1.33203125" style="153" customWidth="1"/>
    <col min="6919" max="6919" width="14.6640625" style="153" customWidth="1"/>
    <col min="6920" max="6920" width="1.33203125" style="153" customWidth="1"/>
    <col min="6921" max="6921" width="14.6640625" style="153" customWidth="1"/>
    <col min="6922" max="6922" width="11.5546875" style="153" customWidth="1"/>
    <col min="6923" max="6923" width="12.88671875" style="153" bestFit="1" customWidth="1"/>
    <col min="6924" max="6924" width="4" style="153" customWidth="1"/>
    <col min="6925" max="6925" width="1.88671875" style="153" customWidth="1"/>
    <col min="6926" max="6926" width="3.44140625" style="153" customWidth="1"/>
    <col min="6927" max="6927" width="5.33203125" style="153" customWidth="1"/>
    <col min="6928" max="6928" width="10.109375" style="153" bestFit="1" customWidth="1"/>
    <col min="6929" max="6929" width="5.88671875" style="153" customWidth="1"/>
    <col min="6930" max="6930" width="6.5546875" style="153" customWidth="1"/>
    <col min="6931" max="6931" width="6.109375" style="153" customWidth="1"/>
    <col min="6932" max="7168" width="9" style="153"/>
    <col min="7169" max="7169" width="2.33203125" style="153" customWidth="1"/>
    <col min="7170" max="7170" width="50.44140625" style="153" customWidth="1"/>
    <col min="7171" max="7171" width="14.6640625" style="153" customWidth="1"/>
    <col min="7172" max="7172" width="1.33203125" style="153" customWidth="1"/>
    <col min="7173" max="7173" width="14.6640625" style="153" customWidth="1"/>
    <col min="7174" max="7174" width="1.33203125" style="153" customWidth="1"/>
    <col min="7175" max="7175" width="14.6640625" style="153" customWidth="1"/>
    <col min="7176" max="7176" width="1.33203125" style="153" customWidth="1"/>
    <col min="7177" max="7177" width="14.6640625" style="153" customWidth="1"/>
    <col min="7178" max="7178" width="11.5546875" style="153" customWidth="1"/>
    <col min="7179" max="7179" width="12.88671875" style="153" bestFit="1" customWidth="1"/>
    <col min="7180" max="7180" width="4" style="153" customWidth="1"/>
    <col min="7181" max="7181" width="1.88671875" style="153" customWidth="1"/>
    <col min="7182" max="7182" width="3.44140625" style="153" customWidth="1"/>
    <col min="7183" max="7183" width="5.33203125" style="153" customWidth="1"/>
    <col min="7184" max="7184" width="10.109375" style="153" bestFit="1" customWidth="1"/>
    <col min="7185" max="7185" width="5.88671875" style="153" customWidth="1"/>
    <col min="7186" max="7186" width="6.5546875" style="153" customWidth="1"/>
    <col min="7187" max="7187" width="6.109375" style="153" customWidth="1"/>
    <col min="7188" max="7424" width="9" style="153"/>
    <col min="7425" max="7425" width="2.33203125" style="153" customWidth="1"/>
    <col min="7426" max="7426" width="50.44140625" style="153" customWidth="1"/>
    <col min="7427" max="7427" width="14.6640625" style="153" customWidth="1"/>
    <col min="7428" max="7428" width="1.33203125" style="153" customWidth="1"/>
    <col min="7429" max="7429" width="14.6640625" style="153" customWidth="1"/>
    <col min="7430" max="7430" width="1.33203125" style="153" customWidth="1"/>
    <col min="7431" max="7431" width="14.6640625" style="153" customWidth="1"/>
    <col min="7432" max="7432" width="1.33203125" style="153" customWidth="1"/>
    <col min="7433" max="7433" width="14.6640625" style="153" customWidth="1"/>
    <col min="7434" max="7434" width="11.5546875" style="153" customWidth="1"/>
    <col min="7435" max="7435" width="12.88671875" style="153" bestFit="1" customWidth="1"/>
    <col min="7436" max="7436" width="4" style="153" customWidth="1"/>
    <col min="7437" max="7437" width="1.88671875" style="153" customWidth="1"/>
    <col min="7438" max="7438" width="3.44140625" style="153" customWidth="1"/>
    <col min="7439" max="7439" width="5.33203125" style="153" customWidth="1"/>
    <col min="7440" max="7440" width="10.109375" style="153" bestFit="1" customWidth="1"/>
    <col min="7441" max="7441" width="5.88671875" style="153" customWidth="1"/>
    <col min="7442" max="7442" width="6.5546875" style="153" customWidth="1"/>
    <col min="7443" max="7443" width="6.109375" style="153" customWidth="1"/>
    <col min="7444" max="7680" width="9" style="153"/>
    <col min="7681" max="7681" width="2.33203125" style="153" customWidth="1"/>
    <col min="7682" max="7682" width="50.44140625" style="153" customWidth="1"/>
    <col min="7683" max="7683" width="14.6640625" style="153" customWidth="1"/>
    <col min="7684" max="7684" width="1.33203125" style="153" customWidth="1"/>
    <col min="7685" max="7685" width="14.6640625" style="153" customWidth="1"/>
    <col min="7686" max="7686" width="1.33203125" style="153" customWidth="1"/>
    <col min="7687" max="7687" width="14.6640625" style="153" customWidth="1"/>
    <col min="7688" max="7688" width="1.33203125" style="153" customWidth="1"/>
    <col min="7689" max="7689" width="14.6640625" style="153" customWidth="1"/>
    <col min="7690" max="7690" width="11.5546875" style="153" customWidth="1"/>
    <col min="7691" max="7691" width="12.88671875" style="153" bestFit="1" customWidth="1"/>
    <col min="7692" max="7692" width="4" style="153" customWidth="1"/>
    <col min="7693" max="7693" width="1.88671875" style="153" customWidth="1"/>
    <col min="7694" max="7694" width="3.44140625" style="153" customWidth="1"/>
    <col min="7695" max="7695" width="5.33203125" style="153" customWidth="1"/>
    <col min="7696" max="7696" width="10.109375" style="153" bestFit="1" customWidth="1"/>
    <col min="7697" max="7697" width="5.88671875" style="153" customWidth="1"/>
    <col min="7698" max="7698" width="6.5546875" style="153" customWidth="1"/>
    <col min="7699" max="7699" width="6.109375" style="153" customWidth="1"/>
    <col min="7700" max="7936" width="9" style="153"/>
    <col min="7937" max="7937" width="2.33203125" style="153" customWidth="1"/>
    <col min="7938" max="7938" width="50.44140625" style="153" customWidth="1"/>
    <col min="7939" max="7939" width="14.6640625" style="153" customWidth="1"/>
    <col min="7940" max="7940" width="1.33203125" style="153" customWidth="1"/>
    <col min="7941" max="7941" width="14.6640625" style="153" customWidth="1"/>
    <col min="7942" max="7942" width="1.33203125" style="153" customWidth="1"/>
    <col min="7943" max="7943" width="14.6640625" style="153" customWidth="1"/>
    <col min="7944" max="7944" width="1.33203125" style="153" customWidth="1"/>
    <col min="7945" max="7945" width="14.6640625" style="153" customWidth="1"/>
    <col min="7946" max="7946" width="11.5546875" style="153" customWidth="1"/>
    <col min="7947" max="7947" width="12.88671875" style="153" bestFit="1" customWidth="1"/>
    <col min="7948" max="7948" width="4" style="153" customWidth="1"/>
    <col min="7949" max="7949" width="1.88671875" style="153" customWidth="1"/>
    <col min="7950" max="7950" width="3.44140625" style="153" customWidth="1"/>
    <col min="7951" max="7951" width="5.33203125" style="153" customWidth="1"/>
    <col min="7952" max="7952" width="10.109375" style="153" bestFit="1" customWidth="1"/>
    <col min="7953" max="7953" width="5.88671875" style="153" customWidth="1"/>
    <col min="7954" max="7954" width="6.5546875" style="153" customWidth="1"/>
    <col min="7955" max="7955" width="6.109375" style="153" customWidth="1"/>
    <col min="7956" max="8192" width="9" style="153"/>
    <col min="8193" max="8193" width="2.33203125" style="153" customWidth="1"/>
    <col min="8194" max="8194" width="50.44140625" style="153" customWidth="1"/>
    <col min="8195" max="8195" width="14.6640625" style="153" customWidth="1"/>
    <col min="8196" max="8196" width="1.33203125" style="153" customWidth="1"/>
    <col min="8197" max="8197" width="14.6640625" style="153" customWidth="1"/>
    <col min="8198" max="8198" width="1.33203125" style="153" customWidth="1"/>
    <col min="8199" max="8199" width="14.6640625" style="153" customWidth="1"/>
    <col min="8200" max="8200" width="1.33203125" style="153" customWidth="1"/>
    <col min="8201" max="8201" width="14.6640625" style="153" customWidth="1"/>
    <col min="8202" max="8202" width="11.5546875" style="153" customWidth="1"/>
    <col min="8203" max="8203" width="12.88671875" style="153" bestFit="1" customWidth="1"/>
    <col min="8204" max="8204" width="4" style="153" customWidth="1"/>
    <col min="8205" max="8205" width="1.88671875" style="153" customWidth="1"/>
    <col min="8206" max="8206" width="3.44140625" style="153" customWidth="1"/>
    <col min="8207" max="8207" width="5.33203125" style="153" customWidth="1"/>
    <col min="8208" max="8208" width="10.109375" style="153" bestFit="1" customWidth="1"/>
    <col min="8209" max="8209" width="5.88671875" style="153" customWidth="1"/>
    <col min="8210" max="8210" width="6.5546875" style="153" customWidth="1"/>
    <col min="8211" max="8211" width="6.109375" style="153" customWidth="1"/>
    <col min="8212" max="8448" width="9" style="153"/>
    <col min="8449" max="8449" width="2.33203125" style="153" customWidth="1"/>
    <col min="8450" max="8450" width="50.44140625" style="153" customWidth="1"/>
    <col min="8451" max="8451" width="14.6640625" style="153" customWidth="1"/>
    <col min="8452" max="8452" width="1.33203125" style="153" customWidth="1"/>
    <col min="8453" max="8453" width="14.6640625" style="153" customWidth="1"/>
    <col min="8454" max="8454" width="1.33203125" style="153" customWidth="1"/>
    <col min="8455" max="8455" width="14.6640625" style="153" customWidth="1"/>
    <col min="8456" max="8456" width="1.33203125" style="153" customWidth="1"/>
    <col min="8457" max="8457" width="14.6640625" style="153" customWidth="1"/>
    <col min="8458" max="8458" width="11.5546875" style="153" customWidth="1"/>
    <col min="8459" max="8459" width="12.88671875" style="153" bestFit="1" customWidth="1"/>
    <col min="8460" max="8460" width="4" style="153" customWidth="1"/>
    <col min="8461" max="8461" width="1.88671875" style="153" customWidth="1"/>
    <col min="8462" max="8462" width="3.44140625" style="153" customWidth="1"/>
    <col min="8463" max="8463" width="5.33203125" style="153" customWidth="1"/>
    <col min="8464" max="8464" width="10.109375" style="153" bestFit="1" customWidth="1"/>
    <col min="8465" max="8465" width="5.88671875" style="153" customWidth="1"/>
    <col min="8466" max="8466" width="6.5546875" style="153" customWidth="1"/>
    <col min="8467" max="8467" width="6.109375" style="153" customWidth="1"/>
    <col min="8468" max="8704" width="9" style="153"/>
    <col min="8705" max="8705" width="2.33203125" style="153" customWidth="1"/>
    <col min="8706" max="8706" width="50.44140625" style="153" customWidth="1"/>
    <col min="8707" max="8707" width="14.6640625" style="153" customWidth="1"/>
    <col min="8708" max="8708" width="1.33203125" style="153" customWidth="1"/>
    <col min="8709" max="8709" width="14.6640625" style="153" customWidth="1"/>
    <col min="8710" max="8710" width="1.33203125" style="153" customWidth="1"/>
    <col min="8711" max="8711" width="14.6640625" style="153" customWidth="1"/>
    <col min="8712" max="8712" width="1.33203125" style="153" customWidth="1"/>
    <col min="8713" max="8713" width="14.6640625" style="153" customWidth="1"/>
    <col min="8714" max="8714" width="11.5546875" style="153" customWidth="1"/>
    <col min="8715" max="8715" width="12.88671875" style="153" bestFit="1" customWidth="1"/>
    <col min="8716" max="8716" width="4" style="153" customWidth="1"/>
    <col min="8717" max="8717" width="1.88671875" style="153" customWidth="1"/>
    <col min="8718" max="8718" width="3.44140625" style="153" customWidth="1"/>
    <col min="8719" max="8719" width="5.33203125" style="153" customWidth="1"/>
    <col min="8720" max="8720" width="10.109375" style="153" bestFit="1" customWidth="1"/>
    <col min="8721" max="8721" width="5.88671875" style="153" customWidth="1"/>
    <col min="8722" max="8722" width="6.5546875" style="153" customWidth="1"/>
    <col min="8723" max="8723" width="6.109375" style="153" customWidth="1"/>
    <col min="8724" max="8960" width="9" style="153"/>
    <col min="8961" max="8961" width="2.33203125" style="153" customWidth="1"/>
    <col min="8962" max="8962" width="50.44140625" style="153" customWidth="1"/>
    <col min="8963" max="8963" width="14.6640625" style="153" customWidth="1"/>
    <col min="8964" max="8964" width="1.33203125" style="153" customWidth="1"/>
    <col min="8965" max="8965" width="14.6640625" style="153" customWidth="1"/>
    <col min="8966" max="8966" width="1.33203125" style="153" customWidth="1"/>
    <col min="8967" max="8967" width="14.6640625" style="153" customWidth="1"/>
    <col min="8968" max="8968" width="1.33203125" style="153" customWidth="1"/>
    <col min="8969" max="8969" width="14.6640625" style="153" customWidth="1"/>
    <col min="8970" max="8970" width="11.5546875" style="153" customWidth="1"/>
    <col min="8971" max="8971" width="12.88671875" style="153" bestFit="1" customWidth="1"/>
    <col min="8972" max="8972" width="4" style="153" customWidth="1"/>
    <col min="8973" max="8973" width="1.88671875" style="153" customWidth="1"/>
    <col min="8974" max="8974" width="3.44140625" style="153" customWidth="1"/>
    <col min="8975" max="8975" width="5.33203125" style="153" customWidth="1"/>
    <col min="8976" max="8976" width="10.109375" style="153" bestFit="1" customWidth="1"/>
    <col min="8977" max="8977" width="5.88671875" style="153" customWidth="1"/>
    <col min="8978" max="8978" width="6.5546875" style="153" customWidth="1"/>
    <col min="8979" max="8979" width="6.109375" style="153" customWidth="1"/>
    <col min="8980" max="9216" width="9" style="153"/>
    <col min="9217" max="9217" width="2.33203125" style="153" customWidth="1"/>
    <col min="9218" max="9218" width="50.44140625" style="153" customWidth="1"/>
    <col min="9219" max="9219" width="14.6640625" style="153" customWidth="1"/>
    <col min="9220" max="9220" width="1.33203125" style="153" customWidth="1"/>
    <col min="9221" max="9221" width="14.6640625" style="153" customWidth="1"/>
    <col min="9222" max="9222" width="1.33203125" style="153" customWidth="1"/>
    <col min="9223" max="9223" width="14.6640625" style="153" customWidth="1"/>
    <col min="9224" max="9224" width="1.33203125" style="153" customWidth="1"/>
    <col min="9225" max="9225" width="14.6640625" style="153" customWidth="1"/>
    <col min="9226" max="9226" width="11.5546875" style="153" customWidth="1"/>
    <col min="9227" max="9227" width="12.88671875" style="153" bestFit="1" customWidth="1"/>
    <col min="9228" max="9228" width="4" style="153" customWidth="1"/>
    <col min="9229" max="9229" width="1.88671875" style="153" customWidth="1"/>
    <col min="9230" max="9230" width="3.44140625" style="153" customWidth="1"/>
    <col min="9231" max="9231" width="5.33203125" style="153" customWidth="1"/>
    <col min="9232" max="9232" width="10.109375" style="153" bestFit="1" customWidth="1"/>
    <col min="9233" max="9233" width="5.88671875" style="153" customWidth="1"/>
    <col min="9234" max="9234" width="6.5546875" style="153" customWidth="1"/>
    <col min="9235" max="9235" width="6.109375" style="153" customWidth="1"/>
    <col min="9236" max="9472" width="9" style="153"/>
    <col min="9473" max="9473" width="2.33203125" style="153" customWidth="1"/>
    <col min="9474" max="9474" width="50.44140625" style="153" customWidth="1"/>
    <col min="9475" max="9475" width="14.6640625" style="153" customWidth="1"/>
    <col min="9476" max="9476" width="1.33203125" style="153" customWidth="1"/>
    <col min="9477" max="9477" width="14.6640625" style="153" customWidth="1"/>
    <col min="9478" max="9478" width="1.33203125" style="153" customWidth="1"/>
    <col min="9479" max="9479" width="14.6640625" style="153" customWidth="1"/>
    <col min="9480" max="9480" width="1.33203125" style="153" customWidth="1"/>
    <col min="9481" max="9481" width="14.6640625" style="153" customWidth="1"/>
    <col min="9482" max="9482" width="11.5546875" style="153" customWidth="1"/>
    <col min="9483" max="9483" width="12.88671875" style="153" bestFit="1" customWidth="1"/>
    <col min="9484" max="9484" width="4" style="153" customWidth="1"/>
    <col min="9485" max="9485" width="1.88671875" style="153" customWidth="1"/>
    <col min="9486" max="9486" width="3.44140625" style="153" customWidth="1"/>
    <col min="9487" max="9487" width="5.33203125" style="153" customWidth="1"/>
    <col min="9488" max="9488" width="10.109375" style="153" bestFit="1" customWidth="1"/>
    <col min="9489" max="9489" width="5.88671875" style="153" customWidth="1"/>
    <col min="9490" max="9490" width="6.5546875" style="153" customWidth="1"/>
    <col min="9491" max="9491" width="6.109375" style="153" customWidth="1"/>
    <col min="9492" max="9728" width="9" style="153"/>
    <col min="9729" max="9729" width="2.33203125" style="153" customWidth="1"/>
    <col min="9730" max="9730" width="50.44140625" style="153" customWidth="1"/>
    <col min="9731" max="9731" width="14.6640625" style="153" customWidth="1"/>
    <col min="9732" max="9732" width="1.33203125" style="153" customWidth="1"/>
    <col min="9733" max="9733" width="14.6640625" style="153" customWidth="1"/>
    <col min="9734" max="9734" width="1.33203125" style="153" customWidth="1"/>
    <col min="9735" max="9735" width="14.6640625" style="153" customWidth="1"/>
    <col min="9736" max="9736" width="1.33203125" style="153" customWidth="1"/>
    <col min="9737" max="9737" width="14.6640625" style="153" customWidth="1"/>
    <col min="9738" max="9738" width="11.5546875" style="153" customWidth="1"/>
    <col min="9739" max="9739" width="12.88671875" style="153" bestFit="1" customWidth="1"/>
    <col min="9740" max="9740" width="4" style="153" customWidth="1"/>
    <col min="9741" max="9741" width="1.88671875" style="153" customWidth="1"/>
    <col min="9742" max="9742" width="3.44140625" style="153" customWidth="1"/>
    <col min="9743" max="9743" width="5.33203125" style="153" customWidth="1"/>
    <col min="9744" max="9744" width="10.109375" style="153" bestFit="1" customWidth="1"/>
    <col min="9745" max="9745" width="5.88671875" style="153" customWidth="1"/>
    <col min="9746" max="9746" width="6.5546875" style="153" customWidth="1"/>
    <col min="9747" max="9747" width="6.109375" style="153" customWidth="1"/>
    <col min="9748" max="9984" width="9" style="153"/>
    <col min="9985" max="9985" width="2.33203125" style="153" customWidth="1"/>
    <col min="9986" max="9986" width="50.44140625" style="153" customWidth="1"/>
    <col min="9987" max="9987" width="14.6640625" style="153" customWidth="1"/>
    <col min="9988" max="9988" width="1.33203125" style="153" customWidth="1"/>
    <col min="9989" max="9989" width="14.6640625" style="153" customWidth="1"/>
    <col min="9990" max="9990" width="1.33203125" style="153" customWidth="1"/>
    <col min="9991" max="9991" width="14.6640625" style="153" customWidth="1"/>
    <col min="9992" max="9992" width="1.33203125" style="153" customWidth="1"/>
    <col min="9993" max="9993" width="14.6640625" style="153" customWidth="1"/>
    <col min="9994" max="9994" width="11.5546875" style="153" customWidth="1"/>
    <col min="9995" max="9995" width="12.88671875" style="153" bestFit="1" customWidth="1"/>
    <col min="9996" max="9996" width="4" style="153" customWidth="1"/>
    <col min="9997" max="9997" width="1.88671875" style="153" customWidth="1"/>
    <col min="9998" max="9998" width="3.44140625" style="153" customWidth="1"/>
    <col min="9999" max="9999" width="5.33203125" style="153" customWidth="1"/>
    <col min="10000" max="10000" width="10.109375" style="153" bestFit="1" customWidth="1"/>
    <col min="10001" max="10001" width="5.88671875" style="153" customWidth="1"/>
    <col min="10002" max="10002" width="6.5546875" style="153" customWidth="1"/>
    <col min="10003" max="10003" width="6.109375" style="153" customWidth="1"/>
    <col min="10004" max="10240" width="9" style="153"/>
    <col min="10241" max="10241" width="2.33203125" style="153" customWidth="1"/>
    <col min="10242" max="10242" width="50.44140625" style="153" customWidth="1"/>
    <col min="10243" max="10243" width="14.6640625" style="153" customWidth="1"/>
    <col min="10244" max="10244" width="1.33203125" style="153" customWidth="1"/>
    <col min="10245" max="10245" width="14.6640625" style="153" customWidth="1"/>
    <col min="10246" max="10246" width="1.33203125" style="153" customWidth="1"/>
    <col min="10247" max="10247" width="14.6640625" style="153" customWidth="1"/>
    <col min="10248" max="10248" width="1.33203125" style="153" customWidth="1"/>
    <col min="10249" max="10249" width="14.6640625" style="153" customWidth="1"/>
    <col min="10250" max="10250" width="11.5546875" style="153" customWidth="1"/>
    <col min="10251" max="10251" width="12.88671875" style="153" bestFit="1" customWidth="1"/>
    <col min="10252" max="10252" width="4" style="153" customWidth="1"/>
    <col min="10253" max="10253" width="1.88671875" style="153" customWidth="1"/>
    <col min="10254" max="10254" width="3.44140625" style="153" customWidth="1"/>
    <col min="10255" max="10255" width="5.33203125" style="153" customWidth="1"/>
    <col min="10256" max="10256" width="10.109375" style="153" bestFit="1" customWidth="1"/>
    <col min="10257" max="10257" width="5.88671875" style="153" customWidth="1"/>
    <col min="10258" max="10258" width="6.5546875" style="153" customWidth="1"/>
    <col min="10259" max="10259" width="6.109375" style="153" customWidth="1"/>
    <col min="10260" max="10496" width="9" style="153"/>
    <col min="10497" max="10497" width="2.33203125" style="153" customWidth="1"/>
    <col min="10498" max="10498" width="50.44140625" style="153" customWidth="1"/>
    <col min="10499" max="10499" width="14.6640625" style="153" customWidth="1"/>
    <col min="10500" max="10500" width="1.33203125" style="153" customWidth="1"/>
    <col min="10501" max="10501" width="14.6640625" style="153" customWidth="1"/>
    <col min="10502" max="10502" width="1.33203125" style="153" customWidth="1"/>
    <col min="10503" max="10503" width="14.6640625" style="153" customWidth="1"/>
    <col min="10504" max="10504" width="1.33203125" style="153" customWidth="1"/>
    <col min="10505" max="10505" width="14.6640625" style="153" customWidth="1"/>
    <col min="10506" max="10506" width="11.5546875" style="153" customWidth="1"/>
    <col min="10507" max="10507" width="12.88671875" style="153" bestFit="1" customWidth="1"/>
    <col min="10508" max="10508" width="4" style="153" customWidth="1"/>
    <col min="10509" max="10509" width="1.88671875" style="153" customWidth="1"/>
    <col min="10510" max="10510" width="3.44140625" style="153" customWidth="1"/>
    <col min="10511" max="10511" width="5.33203125" style="153" customWidth="1"/>
    <col min="10512" max="10512" width="10.109375" style="153" bestFit="1" customWidth="1"/>
    <col min="10513" max="10513" width="5.88671875" style="153" customWidth="1"/>
    <col min="10514" max="10514" width="6.5546875" style="153" customWidth="1"/>
    <col min="10515" max="10515" width="6.109375" style="153" customWidth="1"/>
    <col min="10516" max="10752" width="9" style="153"/>
    <col min="10753" max="10753" width="2.33203125" style="153" customWidth="1"/>
    <col min="10754" max="10754" width="50.44140625" style="153" customWidth="1"/>
    <col min="10755" max="10755" width="14.6640625" style="153" customWidth="1"/>
    <col min="10756" max="10756" width="1.33203125" style="153" customWidth="1"/>
    <col min="10757" max="10757" width="14.6640625" style="153" customWidth="1"/>
    <col min="10758" max="10758" width="1.33203125" style="153" customWidth="1"/>
    <col min="10759" max="10759" width="14.6640625" style="153" customWidth="1"/>
    <col min="10760" max="10760" width="1.33203125" style="153" customWidth="1"/>
    <col min="10761" max="10761" width="14.6640625" style="153" customWidth="1"/>
    <col min="10762" max="10762" width="11.5546875" style="153" customWidth="1"/>
    <col min="10763" max="10763" width="12.88671875" style="153" bestFit="1" customWidth="1"/>
    <col min="10764" max="10764" width="4" style="153" customWidth="1"/>
    <col min="10765" max="10765" width="1.88671875" style="153" customWidth="1"/>
    <col min="10766" max="10766" width="3.44140625" style="153" customWidth="1"/>
    <col min="10767" max="10767" width="5.33203125" style="153" customWidth="1"/>
    <col min="10768" max="10768" width="10.109375" style="153" bestFit="1" customWidth="1"/>
    <col min="10769" max="10769" width="5.88671875" style="153" customWidth="1"/>
    <col min="10770" max="10770" width="6.5546875" style="153" customWidth="1"/>
    <col min="10771" max="10771" width="6.109375" style="153" customWidth="1"/>
    <col min="10772" max="11008" width="9" style="153"/>
    <col min="11009" max="11009" width="2.33203125" style="153" customWidth="1"/>
    <col min="11010" max="11010" width="50.44140625" style="153" customWidth="1"/>
    <col min="11011" max="11011" width="14.6640625" style="153" customWidth="1"/>
    <col min="11012" max="11012" width="1.33203125" style="153" customWidth="1"/>
    <col min="11013" max="11013" width="14.6640625" style="153" customWidth="1"/>
    <col min="11014" max="11014" width="1.33203125" style="153" customWidth="1"/>
    <col min="11015" max="11015" width="14.6640625" style="153" customWidth="1"/>
    <col min="11016" max="11016" width="1.33203125" style="153" customWidth="1"/>
    <col min="11017" max="11017" width="14.6640625" style="153" customWidth="1"/>
    <col min="11018" max="11018" width="11.5546875" style="153" customWidth="1"/>
    <col min="11019" max="11019" width="12.88671875" style="153" bestFit="1" customWidth="1"/>
    <col min="11020" max="11020" width="4" style="153" customWidth="1"/>
    <col min="11021" max="11021" width="1.88671875" style="153" customWidth="1"/>
    <col min="11022" max="11022" width="3.44140625" style="153" customWidth="1"/>
    <col min="11023" max="11023" width="5.33203125" style="153" customWidth="1"/>
    <col min="11024" max="11024" width="10.109375" style="153" bestFit="1" customWidth="1"/>
    <col min="11025" max="11025" width="5.88671875" style="153" customWidth="1"/>
    <col min="11026" max="11026" width="6.5546875" style="153" customWidth="1"/>
    <col min="11027" max="11027" width="6.109375" style="153" customWidth="1"/>
    <col min="11028" max="11264" width="9" style="153"/>
    <col min="11265" max="11265" width="2.33203125" style="153" customWidth="1"/>
    <col min="11266" max="11266" width="50.44140625" style="153" customWidth="1"/>
    <col min="11267" max="11267" width="14.6640625" style="153" customWidth="1"/>
    <col min="11268" max="11268" width="1.33203125" style="153" customWidth="1"/>
    <col min="11269" max="11269" width="14.6640625" style="153" customWidth="1"/>
    <col min="11270" max="11270" width="1.33203125" style="153" customWidth="1"/>
    <col min="11271" max="11271" width="14.6640625" style="153" customWidth="1"/>
    <col min="11272" max="11272" width="1.33203125" style="153" customWidth="1"/>
    <col min="11273" max="11273" width="14.6640625" style="153" customWidth="1"/>
    <col min="11274" max="11274" width="11.5546875" style="153" customWidth="1"/>
    <col min="11275" max="11275" width="12.88671875" style="153" bestFit="1" customWidth="1"/>
    <col min="11276" max="11276" width="4" style="153" customWidth="1"/>
    <col min="11277" max="11277" width="1.88671875" style="153" customWidth="1"/>
    <col min="11278" max="11278" width="3.44140625" style="153" customWidth="1"/>
    <col min="11279" max="11279" width="5.33203125" style="153" customWidth="1"/>
    <col min="11280" max="11280" width="10.109375" style="153" bestFit="1" customWidth="1"/>
    <col min="11281" max="11281" width="5.88671875" style="153" customWidth="1"/>
    <col min="11282" max="11282" width="6.5546875" style="153" customWidth="1"/>
    <col min="11283" max="11283" width="6.109375" style="153" customWidth="1"/>
    <col min="11284" max="11520" width="9" style="153"/>
    <col min="11521" max="11521" width="2.33203125" style="153" customWidth="1"/>
    <col min="11522" max="11522" width="50.44140625" style="153" customWidth="1"/>
    <col min="11523" max="11523" width="14.6640625" style="153" customWidth="1"/>
    <col min="11524" max="11524" width="1.33203125" style="153" customWidth="1"/>
    <col min="11525" max="11525" width="14.6640625" style="153" customWidth="1"/>
    <col min="11526" max="11526" width="1.33203125" style="153" customWidth="1"/>
    <col min="11527" max="11527" width="14.6640625" style="153" customWidth="1"/>
    <col min="11528" max="11528" width="1.33203125" style="153" customWidth="1"/>
    <col min="11529" max="11529" width="14.6640625" style="153" customWidth="1"/>
    <col min="11530" max="11530" width="11.5546875" style="153" customWidth="1"/>
    <col min="11531" max="11531" width="12.88671875" style="153" bestFit="1" customWidth="1"/>
    <col min="11532" max="11532" width="4" style="153" customWidth="1"/>
    <col min="11533" max="11533" width="1.88671875" style="153" customWidth="1"/>
    <col min="11534" max="11534" width="3.44140625" style="153" customWidth="1"/>
    <col min="11535" max="11535" width="5.33203125" style="153" customWidth="1"/>
    <col min="11536" max="11536" width="10.109375" style="153" bestFit="1" customWidth="1"/>
    <col min="11537" max="11537" width="5.88671875" style="153" customWidth="1"/>
    <col min="11538" max="11538" width="6.5546875" style="153" customWidth="1"/>
    <col min="11539" max="11539" width="6.109375" style="153" customWidth="1"/>
    <col min="11540" max="11776" width="9" style="153"/>
    <col min="11777" max="11777" width="2.33203125" style="153" customWidth="1"/>
    <col min="11778" max="11778" width="50.44140625" style="153" customWidth="1"/>
    <col min="11779" max="11779" width="14.6640625" style="153" customWidth="1"/>
    <col min="11780" max="11780" width="1.33203125" style="153" customWidth="1"/>
    <col min="11781" max="11781" width="14.6640625" style="153" customWidth="1"/>
    <col min="11782" max="11782" width="1.33203125" style="153" customWidth="1"/>
    <col min="11783" max="11783" width="14.6640625" style="153" customWidth="1"/>
    <col min="11784" max="11784" width="1.33203125" style="153" customWidth="1"/>
    <col min="11785" max="11785" width="14.6640625" style="153" customWidth="1"/>
    <col min="11786" max="11786" width="11.5546875" style="153" customWidth="1"/>
    <col min="11787" max="11787" width="12.88671875" style="153" bestFit="1" customWidth="1"/>
    <col min="11788" max="11788" width="4" style="153" customWidth="1"/>
    <col min="11789" max="11789" width="1.88671875" style="153" customWidth="1"/>
    <col min="11790" max="11790" width="3.44140625" style="153" customWidth="1"/>
    <col min="11791" max="11791" width="5.33203125" style="153" customWidth="1"/>
    <col min="11792" max="11792" width="10.109375" style="153" bestFit="1" customWidth="1"/>
    <col min="11793" max="11793" width="5.88671875" style="153" customWidth="1"/>
    <col min="11794" max="11794" width="6.5546875" style="153" customWidth="1"/>
    <col min="11795" max="11795" width="6.109375" style="153" customWidth="1"/>
    <col min="11796" max="12032" width="9" style="153"/>
    <col min="12033" max="12033" width="2.33203125" style="153" customWidth="1"/>
    <col min="12034" max="12034" width="50.44140625" style="153" customWidth="1"/>
    <col min="12035" max="12035" width="14.6640625" style="153" customWidth="1"/>
    <col min="12036" max="12036" width="1.33203125" style="153" customWidth="1"/>
    <col min="12037" max="12037" width="14.6640625" style="153" customWidth="1"/>
    <col min="12038" max="12038" width="1.33203125" style="153" customWidth="1"/>
    <col min="12039" max="12039" width="14.6640625" style="153" customWidth="1"/>
    <col min="12040" max="12040" width="1.33203125" style="153" customWidth="1"/>
    <col min="12041" max="12041" width="14.6640625" style="153" customWidth="1"/>
    <col min="12042" max="12042" width="11.5546875" style="153" customWidth="1"/>
    <col min="12043" max="12043" width="12.88671875" style="153" bestFit="1" customWidth="1"/>
    <col min="12044" max="12044" width="4" style="153" customWidth="1"/>
    <col min="12045" max="12045" width="1.88671875" style="153" customWidth="1"/>
    <col min="12046" max="12046" width="3.44140625" style="153" customWidth="1"/>
    <col min="12047" max="12047" width="5.33203125" style="153" customWidth="1"/>
    <col min="12048" max="12048" width="10.109375" style="153" bestFit="1" customWidth="1"/>
    <col min="12049" max="12049" width="5.88671875" style="153" customWidth="1"/>
    <col min="12050" max="12050" width="6.5546875" style="153" customWidth="1"/>
    <col min="12051" max="12051" width="6.109375" style="153" customWidth="1"/>
    <col min="12052" max="12288" width="9" style="153"/>
    <col min="12289" max="12289" width="2.33203125" style="153" customWidth="1"/>
    <col min="12290" max="12290" width="50.44140625" style="153" customWidth="1"/>
    <col min="12291" max="12291" width="14.6640625" style="153" customWidth="1"/>
    <col min="12292" max="12292" width="1.33203125" style="153" customWidth="1"/>
    <col min="12293" max="12293" width="14.6640625" style="153" customWidth="1"/>
    <col min="12294" max="12294" width="1.33203125" style="153" customWidth="1"/>
    <col min="12295" max="12295" width="14.6640625" style="153" customWidth="1"/>
    <col min="12296" max="12296" width="1.33203125" style="153" customWidth="1"/>
    <col min="12297" max="12297" width="14.6640625" style="153" customWidth="1"/>
    <col min="12298" max="12298" width="11.5546875" style="153" customWidth="1"/>
    <col min="12299" max="12299" width="12.88671875" style="153" bestFit="1" customWidth="1"/>
    <col min="12300" max="12300" width="4" style="153" customWidth="1"/>
    <col min="12301" max="12301" width="1.88671875" style="153" customWidth="1"/>
    <col min="12302" max="12302" width="3.44140625" style="153" customWidth="1"/>
    <col min="12303" max="12303" width="5.33203125" style="153" customWidth="1"/>
    <col min="12304" max="12304" width="10.109375" style="153" bestFit="1" customWidth="1"/>
    <col min="12305" max="12305" width="5.88671875" style="153" customWidth="1"/>
    <col min="12306" max="12306" width="6.5546875" style="153" customWidth="1"/>
    <col min="12307" max="12307" width="6.109375" style="153" customWidth="1"/>
    <col min="12308" max="12544" width="9" style="153"/>
    <col min="12545" max="12545" width="2.33203125" style="153" customWidth="1"/>
    <col min="12546" max="12546" width="50.44140625" style="153" customWidth="1"/>
    <col min="12547" max="12547" width="14.6640625" style="153" customWidth="1"/>
    <col min="12548" max="12548" width="1.33203125" style="153" customWidth="1"/>
    <col min="12549" max="12549" width="14.6640625" style="153" customWidth="1"/>
    <col min="12550" max="12550" width="1.33203125" style="153" customWidth="1"/>
    <col min="12551" max="12551" width="14.6640625" style="153" customWidth="1"/>
    <col min="12552" max="12552" width="1.33203125" style="153" customWidth="1"/>
    <col min="12553" max="12553" width="14.6640625" style="153" customWidth="1"/>
    <col min="12554" max="12554" width="11.5546875" style="153" customWidth="1"/>
    <col min="12555" max="12555" width="12.88671875" style="153" bestFit="1" customWidth="1"/>
    <col min="12556" max="12556" width="4" style="153" customWidth="1"/>
    <col min="12557" max="12557" width="1.88671875" style="153" customWidth="1"/>
    <col min="12558" max="12558" width="3.44140625" style="153" customWidth="1"/>
    <col min="12559" max="12559" width="5.33203125" style="153" customWidth="1"/>
    <col min="12560" max="12560" width="10.109375" style="153" bestFit="1" customWidth="1"/>
    <col min="12561" max="12561" width="5.88671875" style="153" customWidth="1"/>
    <col min="12562" max="12562" width="6.5546875" style="153" customWidth="1"/>
    <col min="12563" max="12563" width="6.109375" style="153" customWidth="1"/>
    <col min="12564" max="12800" width="9" style="153"/>
    <col min="12801" max="12801" width="2.33203125" style="153" customWidth="1"/>
    <col min="12802" max="12802" width="50.44140625" style="153" customWidth="1"/>
    <col min="12803" max="12803" width="14.6640625" style="153" customWidth="1"/>
    <col min="12804" max="12804" width="1.33203125" style="153" customWidth="1"/>
    <col min="12805" max="12805" width="14.6640625" style="153" customWidth="1"/>
    <col min="12806" max="12806" width="1.33203125" style="153" customWidth="1"/>
    <col min="12807" max="12807" width="14.6640625" style="153" customWidth="1"/>
    <col min="12808" max="12808" width="1.33203125" style="153" customWidth="1"/>
    <col min="12809" max="12809" width="14.6640625" style="153" customWidth="1"/>
    <col min="12810" max="12810" width="11.5546875" style="153" customWidth="1"/>
    <col min="12811" max="12811" width="12.88671875" style="153" bestFit="1" customWidth="1"/>
    <col min="12812" max="12812" width="4" style="153" customWidth="1"/>
    <col min="12813" max="12813" width="1.88671875" style="153" customWidth="1"/>
    <col min="12814" max="12814" width="3.44140625" style="153" customWidth="1"/>
    <col min="12815" max="12815" width="5.33203125" style="153" customWidth="1"/>
    <col min="12816" max="12816" width="10.109375" style="153" bestFit="1" customWidth="1"/>
    <col min="12817" max="12817" width="5.88671875" style="153" customWidth="1"/>
    <col min="12818" max="12818" width="6.5546875" style="153" customWidth="1"/>
    <col min="12819" max="12819" width="6.109375" style="153" customWidth="1"/>
    <col min="12820" max="13056" width="9" style="153"/>
    <col min="13057" max="13057" width="2.33203125" style="153" customWidth="1"/>
    <col min="13058" max="13058" width="50.44140625" style="153" customWidth="1"/>
    <col min="13059" max="13059" width="14.6640625" style="153" customWidth="1"/>
    <col min="13060" max="13060" width="1.33203125" style="153" customWidth="1"/>
    <col min="13061" max="13061" width="14.6640625" style="153" customWidth="1"/>
    <col min="13062" max="13062" width="1.33203125" style="153" customWidth="1"/>
    <col min="13063" max="13063" width="14.6640625" style="153" customWidth="1"/>
    <col min="13064" max="13064" width="1.33203125" style="153" customWidth="1"/>
    <col min="13065" max="13065" width="14.6640625" style="153" customWidth="1"/>
    <col min="13066" max="13066" width="11.5546875" style="153" customWidth="1"/>
    <col min="13067" max="13067" width="12.88671875" style="153" bestFit="1" customWidth="1"/>
    <col min="13068" max="13068" width="4" style="153" customWidth="1"/>
    <col min="13069" max="13069" width="1.88671875" style="153" customWidth="1"/>
    <col min="13070" max="13070" width="3.44140625" style="153" customWidth="1"/>
    <col min="13071" max="13071" width="5.33203125" style="153" customWidth="1"/>
    <col min="13072" max="13072" width="10.109375" style="153" bestFit="1" customWidth="1"/>
    <col min="13073" max="13073" width="5.88671875" style="153" customWidth="1"/>
    <col min="13074" max="13074" width="6.5546875" style="153" customWidth="1"/>
    <col min="13075" max="13075" width="6.109375" style="153" customWidth="1"/>
    <col min="13076" max="13312" width="9" style="153"/>
    <col min="13313" max="13313" width="2.33203125" style="153" customWidth="1"/>
    <col min="13314" max="13314" width="50.44140625" style="153" customWidth="1"/>
    <col min="13315" max="13315" width="14.6640625" style="153" customWidth="1"/>
    <col min="13316" max="13316" width="1.33203125" style="153" customWidth="1"/>
    <col min="13317" max="13317" width="14.6640625" style="153" customWidth="1"/>
    <col min="13318" max="13318" width="1.33203125" style="153" customWidth="1"/>
    <col min="13319" max="13319" width="14.6640625" style="153" customWidth="1"/>
    <col min="13320" max="13320" width="1.33203125" style="153" customWidth="1"/>
    <col min="13321" max="13321" width="14.6640625" style="153" customWidth="1"/>
    <col min="13322" max="13322" width="11.5546875" style="153" customWidth="1"/>
    <col min="13323" max="13323" width="12.88671875" style="153" bestFit="1" customWidth="1"/>
    <col min="13324" max="13324" width="4" style="153" customWidth="1"/>
    <col min="13325" max="13325" width="1.88671875" style="153" customWidth="1"/>
    <col min="13326" max="13326" width="3.44140625" style="153" customWidth="1"/>
    <col min="13327" max="13327" width="5.33203125" style="153" customWidth="1"/>
    <col min="13328" max="13328" width="10.109375" style="153" bestFit="1" customWidth="1"/>
    <col min="13329" max="13329" width="5.88671875" style="153" customWidth="1"/>
    <col min="13330" max="13330" width="6.5546875" style="153" customWidth="1"/>
    <col min="13331" max="13331" width="6.109375" style="153" customWidth="1"/>
    <col min="13332" max="13568" width="9" style="153"/>
    <col min="13569" max="13569" width="2.33203125" style="153" customWidth="1"/>
    <col min="13570" max="13570" width="50.44140625" style="153" customWidth="1"/>
    <col min="13571" max="13571" width="14.6640625" style="153" customWidth="1"/>
    <col min="13572" max="13572" width="1.33203125" style="153" customWidth="1"/>
    <col min="13573" max="13573" width="14.6640625" style="153" customWidth="1"/>
    <col min="13574" max="13574" width="1.33203125" style="153" customWidth="1"/>
    <col min="13575" max="13575" width="14.6640625" style="153" customWidth="1"/>
    <col min="13576" max="13576" width="1.33203125" style="153" customWidth="1"/>
    <col min="13577" max="13577" width="14.6640625" style="153" customWidth="1"/>
    <col min="13578" max="13578" width="11.5546875" style="153" customWidth="1"/>
    <col min="13579" max="13579" width="12.88671875" style="153" bestFit="1" customWidth="1"/>
    <col min="13580" max="13580" width="4" style="153" customWidth="1"/>
    <col min="13581" max="13581" width="1.88671875" style="153" customWidth="1"/>
    <col min="13582" max="13582" width="3.44140625" style="153" customWidth="1"/>
    <col min="13583" max="13583" width="5.33203125" style="153" customWidth="1"/>
    <col min="13584" max="13584" width="10.109375" style="153" bestFit="1" customWidth="1"/>
    <col min="13585" max="13585" width="5.88671875" style="153" customWidth="1"/>
    <col min="13586" max="13586" width="6.5546875" style="153" customWidth="1"/>
    <col min="13587" max="13587" width="6.109375" style="153" customWidth="1"/>
    <col min="13588" max="13824" width="9" style="153"/>
    <col min="13825" max="13825" width="2.33203125" style="153" customWidth="1"/>
    <col min="13826" max="13826" width="50.44140625" style="153" customWidth="1"/>
    <col min="13827" max="13827" width="14.6640625" style="153" customWidth="1"/>
    <col min="13828" max="13828" width="1.33203125" style="153" customWidth="1"/>
    <col min="13829" max="13829" width="14.6640625" style="153" customWidth="1"/>
    <col min="13830" max="13830" width="1.33203125" style="153" customWidth="1"/>
    <col min="13831" max="13831" width="14.6640625" style="153" customWidth="1"/>
    <col min="13832" max="13832" width="1.33203125" style="153" customWidth="1"/>
    <col min="13833" max="13833" width="14.6640625" style="153" customWidth="1"/>
    <col min="13834" max="13834" width="11.5546875" style="153" customWidth="1"/>
    <col min="13835" max="13835" width="12.88671875" style="153" bestFit="1" customWidth="1"/>
    <col min="13836" max="13836" width="4" style="153" customWidth="1"/>
    <col min="13837" max="13837" width="1.88671875" style="153" customWidth="1"/>
    <col min="13838" max="13838" width="3.44140625" style="153" customWidth="1"/>
    <col min="13839" max="13839" width="5.33203125" style="153" customWidth="1"/>
    <col min="13840" max="13840" width="10.109375" style="153" bestFit="1" customWidth="1"/>
    <col min="13841" max="13841" width="5.88671875" style="153" customWidth="1"/>
    <col min="13842" max="13842" width="6.5546875" style="153" customWidth="1"/>
    <col min="13843" max="13843" width="6.109375" style="153" customWidth="1"/>
    <col min="13844" max="14080" width="9" style="153"/>
    <col min="14081" max="14081" width="2.33203125" style="153" customWidth="1"/>
    <col min="14082" max="14082" width="50.44140625" style="153" customWidth="1"/>
    <col min="14083" max="14083" width="14.6640625" style="153" customWidth="1"/>
    <col min="14084" max="14084" width="1.33203125" style="153" customWidth="1"/>
    <col min="14085" max="14085" width="14.6640625" style="153" customWidth="1"/>
    <col min="14086" max="14086" width="1.33203125" style="153" customWidth="1"/>
    <col min="14087" max="14087" width="14.6640625" style="153" customWidth="1"/>
    <col min="14088" max="14088" width="1.33203125" style="153" customWidth="1"/>
    <col min="14089" max="14089" width="14.6640625" style="153" customWidth="1"/>
    <col min="14090" max="14090" width="11.5546875" style="153" customWidth="1"/>
    <col min="14091" max="14091" width="12.88671875" style="153" bestFit="1" customWidth="1"/>
    <col min="14092" max="14092" width="4" style="153" customWidth="1"/>
    <col min="14093" max="14093" width="1.88671875" style="153" customWidth="1"/>
    <col min="14094" max="14094" width="3.44140625" style="153" customWidth="1"/>
    <col min="14095" max="14095" width="5.33203125" style="153" customWidth="1"/>
    <col min="14096" max="14096" width="10.109375" style="153" bestFit="1" customWidth="1"/>
    <col min="14097" max="14097" width="5.88671875" style="153" customWidth="1"/>
    <col min="14098" max="14098" width="6.5546875" style="153" customWidth="1"/>
    <col min="14099" max="14099" width="6.109375" style="153" customWidth="1"/>
    <col min="14100" max="14336" width="9" style="153"/>
    <col min="14337" max="14337" width="2.33203125" style="153" customWidth="1"/>
    <col min="14338" max="14338" width="50.44140625" style="153" customWidth="1"/>
    <col min="14339" max="14339" width="14.6640625" style="153" customWidth="1"/>
    <col min="14340" max="14340" width="1.33203125" style="153" customWidth="1"/>
    <col min="14341" max="14341" width="14.6640625" style="153" customWidth="1"/>
    <col min="14342" max="14342" width="1.33203125" style="153" customWidth="1"/>
    <col min="14343" max="14343" width="14.6640625" style="153" customWidth="1"/>
    <col min="14344" max="14344" width="1.33203125" style="153" customWidth="1"/>
    <col min="14345" max="14345" width="14.6640625" style="153" customWidth="1"/>
    <col min="14346" max="14346" width="11.5546875" style="153" customWidth="1"/>
    <col min="14347" max="14347" width="12.88671875" style="153" bestFit="1" customWidth="1"/>
    <col min="14348" max="14348" width="4" style="153" customWidth="1"/>
    <col min="14349" max="14349" width="1.88671875" style="153" customWidth="1"/>
    <col min="14350" max="14350" width="3.44140625" style="153" customWidth="1"/>
    <col min="14351" max="14351" width="5.33203125" style="153" customWidth="1"/>
    <col min="14352" max="14352" width="10.109375" style="153" bestFit="1" customWidth="1"/>
    <col min="14353" max="14353" width="5.88671875" style="153" customWidth="1"/>
    <col min="14354" max="14354" width="6.5546875" style="153" customWidth="1"/>
    <col min="14355" max="14355" width="6.109375" style="153" customWidth="1"/>
    <col min="14356" max="14592" width="9" style="153"/>
    <col min="14593" max="14593" width="2.33203125" style="153" customWidth="1"/>
    <col min="14594" max="14594" width="50.44140625" style="153" customWidth="1"/>
    <col min="14595" max="14595" width="14.6640625" style="153" customWidth="1"/>
    <col min="14596" max="14596" width="1.33203125" style="153" customWidth="1"/>
    <col min="14597" max="14597" width="14.6640625" style="153" customWidth="1"/>
    <col min="14598" max="14598" width="1.33203125" style="153" customWidth="1"/>
    <col min="14599" max="14599" width="14.6640625" style="153" customWidth="1"/>
    <col min="14600" max="14600" width="1.33203125" style="153" customWidth="1"/>
    <col min="14601" max="14601" width="14.6640625" style="153" customWidth="1"/>
    <col min="14602" max="14602" width="11.5546875" style="153" customWidth="1"/>
    <col min="14603" max="14603" width="12.88671875" style="153" bestFit="1" customWidth="1"/>
    <col min="14604" max="14604" width="4" style="153" customWidth="1"/>
    <col min="14605" max="14605" width="1.88671875" style="153" customWidth="1"/>
    <col min="14606" max="14606" width="3.44140625" style="153" customWidth="1"/>
    <col min="14607" max="14607" width="5.33203125" style="153" customWidth="1"/>
    <col min="14608" max="14608" width="10.109375" style="153" bestFit="1" customWidth="1"/>
    <col min="14609" max="14609" width="5.88671875" style="153" customWidth="1"/>
    <col min="14610" max="14610" width="6.5546875" style="153" customWidth="1"/>
    <col min="14611" max="14611" width="6.109375" style="153" customWidth="1"/>
    <col min="14612" max="14848" width="9" style="153"/>
    <col min="14849" max="14849" width="2.33203125" style="153" customWidth="1"/>
    <col min="14850" max="14850" width="50.44140625" style="153" customWidth="1"/>
    <col min="14851" max="14851" width="14.6640625" style="153" customWidth="1"/>
    <col min="14852" max="14852" width="1.33203125" style="153" customWidth="1"/>
    <col min="14853" max="14853" width="14.6640625" style="153" customWidth="1"/>
    <col min="14854" max="14854" width="1.33203125" style="153" customWidth="1"/>
    <col min="14855" max="14855" width="14.6640625" style="153" customWidth="1"/>
    <col min="14856" max="14856" width="1.33203125" style="153" customWidth="1"/>
    <col min="14857" max="14857" width="14.6640625" style="153" customWidth="1"/>
    <col min="14858" max="14858" width="11.5546875" style="153" customWidth="1"/>
    <col min="14859" max="14859" width="12.88671875" style="153" bestFit="1" customWidth="1"/>
    <col min="14860" max="14860" width="4" style="153" customWidth="1"/>
    <col min="14861" max="14861" width="1.88671875" style="153" customWidth="1"/>
    <col min="14862" max="14862" width="3.44140625" style="153" customWidth="1"/>
    <col min="14863" max="14863" width="5.33203125" style="153" customWidth="1"/>
    <col min="14864" max="14864" width="10.109375" style="153" bestFit="1" customWidth="1"/>
    <col min="14865" max="14865" width="5.88671875" style="153" customWidth="1"/>
    <col min="14866" max="14866" width="6.5546875" style="153" customWidth="1"/>
    <col min="14867" max="14867" width="6.109375" style="153" customWidth="1"/>
    <col min="14868" max="15104" width="9" style="153"/>
    <col min="15105" max="15105" width="2.33203125" style="153" customWidth="1"/>
    <col min="15106" max="15106" width="50.44140625" style="153" customWidth="1"/>
    <col min="15107" max="15107" width="14.6640625" style="153" customWidth="1"/>
    <col min="15108" max="15108" width="1.33203125" style="153" customWidth="1"/>
    <col min="15109" max="15109" width="14.6640625" style="153" customWidth="1"/>
    <col min="15110" max="15110" width="1.33203125" style="153" customWidth="1"/>
    <col min="15111" max="15111" width="14.6640625" style="153" customWidth="1"/>
    <col min="15112" max="15112" width="1.33203125" style="153" customWidth="1"/>
    <col min="15113" max="15113" width="14.6640625" style="153" customWidth="1"/>
    <col min="15114" max="15114" width="11.5546875" style="153" customWidth="1"/>
    <col min="15115" max="15115" width="12.88671875" style="153" bestFit="1" customWidth="1"/>
    <col min="15116" max="15116" width="4" style="153" customWidth="1"/>
    <col min="15117" max="15117" width="1.88671875" style="153" customWidth="1"/>
    <col min="15118" max="15118" width="3.44140625" style="153" customWidth="1"/>
    <col min="15119" max="15119" width="5.33203125" style="153" customWidth="1"/>
    <col min="15120" max="15120" width="10.109375" style="153" bestFit="1" customWidth="1"/>
    <col min="15121" max="15121" width="5.88671875" style="153" customWidth="1"/>
    <col min="15122" max="15122" width="6.5546875" style="153" customWidth="1"/>
    <col min="15123" max="15123" width="6.109375" style="153" customWidth="1"/>
    <col min="15124" max="15360" width="9" style="153"/>
    <col min="15361" max="15361" width="2.33203125" style="153" customWidth="1"/>
    <col min="15362" max="15362" width="50.44140625" style="153" customWidth="1"/>
    <col min="15363" max="15363" width="14.6640625" style="153" customWidth="1"/>
    <col min="15364" max="15364" width="1.33203125" style="153" customWidth="1"/>
    <col min="15365" max="15365" width="14.6640625" style="153" customWidth="1"/>
    <col min="15366" max="15366" width="1.33203125" style="153" customWidth="1"/>
    <col min="15367" max="15367" width="14.6640625" style="153" customWidth="1"/>
    <col min="15368" max="15368" width="1.33203125" style="153" customWidth="1"/>
    <col min="15369" max="15369" width="14.6640625" style="153" customWidth="1"/>
    <col min="15370" max="15370" width="11.5546875" style="153" customWidth="1"/>
    <col min="15371" max="15371" width="12.88671875" style="153" bestFit="1" customWidth="1"/>
    <col min="15372" max="15372" width="4" style="153" customWidth="1"/>
    <col min="15373" max="15373" width="1.88671875" style="153" customWidth="1"/>
    <col min="15374" max="15374" width="3.44140625" style="153" customWidth="1"/>
    <col min="15375" max="15375" width="5.33203125" style="153" customWidth="1"/>
    <col min="15376" max="15376" width="10.109375" style="153" bestFit="1" customWidth="1"/>
    <col min="15377" max="15377" width="5.88671875" style="153" customWidth="1"/>
    <col min="15378" max="15378" width="6.5546875" style="153" customWidth="1"/>
    <col min="15379" max="15379" width="6.109375" style="153" customWidth="1"/>
    <col min="15380" max="15616" width="9" style="153"/>
    <col min="15617" max="15617" width="2.33203125" style="153" customWidth="1"/>
    <col min="15618" max="15618" width="50.44140625" style="153" customWidth="1"/>
    <col min="15619" max="15619" width="14.6640625" style="153" customWidth="1"/>
    <col min="15620" max="15620" width="1.33203125" style="153" customWidth="1"/>
    <col min="15621" max="15621" width="14.6640625" style="153" customWidth="1"/>
    <col min="15622" max="15622" width="1.33203125" style="153" customWidth="1"/>
    <col min="15623" max="15623" width="14.6640625" style="153" customWidth="1"/>
    <col min="15624" max="15624" width="1.33203125" style="153" customWidth="1"/>
    <col min="15625" max="15625" width="14.6640625" style="153" customWidth="1"/>
    <col min="15626" max="15626" width="11.5546875" style="153" customWidth="1"/>
    <col min="15627" max="15627" width="12.88671875" style="153" bestFit="1" customWidth="1"/>
    <col min="15628" max="15628" width="4" style="153" customWidth="1"/>
    <col min="15629" max="15629" width="1.88671875" style="153" customWidth="1"/>
    <col min="15630" max="15630" width="3.44140625" style="153" customWidth="1"/>
    <col min="15631" max="15631" width="5.33203125" style="153" customWidth="1"/>
    <col min="15632" max="15632" width="10.109375" style="153" bestFit="1" customWidth="1"/>
    <col min="15633" max="15633" width="5.88671875" style="153" customWidth="1"/>
    <col min="15634" max="15634" width="6.5546875" style="153" customWidth="1"/>
    <col min="15635" max="15635" width="6.109375" style="153" customWidth="1"/>
    <col min="15636" max="15872" width="9" style="153"/>
    <col min="15873" max="15873" width="2.33203125" style="153" customWidth="1"/>
    <col min="15874" max="15874" width="50.44140625" style="153" customWidth="1"/>
    <col min="15875" max="15875" width="14.6640625" style="153" customWidth="1"/>
    <col min="15876" max="15876" width="1.33203125" style="153" customWidth="1"/>
    <col min="15877" max="15877" width="14.6640625" style="153" customWidth="1"/>
    <col min="15878" max="15878" width="1.33203125" style="153" customWidth="1"/>
    <col min="15879" max="15879" width="14.6640625" style="153" customWidth="1"/>
    <col min="15880" max="15880" width="1.33203125" style="153" customWidth="1"/>
    <col min="15881" max="15881" width="14.6640625" style="153" customWidth="1"/>
    <col min="15882" max="15882" width="11.5546875" style="153" customWidth="1"/>
    <col min="15883" max="15883" width="12.88671875" style="153" bestFit="1" customWidth="1"/>
    <col min="15884" max="15884" width="4" style="153" customWidth="1"/>
    <col min="15885" max="15885" width="1.88671875" style="153" customWidth="1"/>
    <col min="15886" max="15886" width="3.44140625" style="153" customWidth="1"/>
    <col min="15887" max="15887" width="5.33203125" style="153" customWidth="1"/>
    <col min="15888" max="15888" width="10.109375" style="153" bestFit="1" customWidth="1"/>
    <col min="15889" max="15889" width="5.88671875" style="153" customWidth="1"/>
    <col min="15890" max="15890" width="6.5546875" style="153" customWidth="1"/>
    <col min="15891" max="15891" width="6.109375" style="153" customWidth="1"/>
    <col min="15892" max="16128" width="9" style="153"/>
    <col min="16129" max="16129" width="2.33203125" style="153" customWidth="1"/>
    <col min="16130" max="16130" width="50.44140625" style="153" customWidth="1"/>
    <col min="16131" max="16131" width="14.6640625" style="153" customWidth="1"/>
    <col min="16132" max="16132" width="1.33203125" style="153" customWidth="1"/>
    <col min="16133" max="16133" width="14.6640625" style="153" customWidth="1"/>
    <col min="16134" max="16134" width="1.33203125" style="153" customWidth="1"/>
    <col min="16135" max="16135" width="14.6640625" style="153" customWidth="1"/>
    <col min="16136" max="16136" width="1.33203125" style="153" customWidth="1"/>
    <col min="16137" max="16137" width="14.6640625" style="153" customWidth="1"/>
    <col min="16138" max="16138" width="11.5546875" style="153" customWidth="1"/>
    <col min="16139" max="16139" width="12.88671875" style="153" bestFit="1" customWidth="1"/>
    <col min="16140" max="16140" width="4" style="153" customWidth="1"/>
    <col min="16141" max="16141" width="1.88671875" style="153" customWidth="1"/>
    <col min="16142" max="16142" width="3.44140625" style="153" customWidth="1"/>
    <col min="16143" max="16143" width="5.33203125" style="153" customWidth="1"/>
    <col min="16144" max="16144" width="10.109375" style="153" bestFit="1" customWidth="1"/>
    <col min="16145" max="16145" width="5.88671875" style="153" customWidth="1"/>
    <col min="16146" max="16146" width="6.5546875" style="153" customWidth="1"/>
    <col min="16147" max="16147" width="6.109375" style="153" customWidth="1"/>
    <col min="16148" max="16384" width="9" style="153"/>
  </cols>
  <sheetData>
    <row r="1" spans="1:11" ht="21" customHeight="1">
      <c r="A1" s="148" t="s">
        <v>137</v>
      </c>
      <c r="B1" s="149"/>
      <c r="C1" s="149"/>
      <c r="D1" s="149"/>
      <c r="E1" s="150"/>
      <c r="F1" s="149"/>
      <c r="G1" s="151"/>
      <c r="H1" s="152"/>
      <c r="I1" s="222" t="s">
        <v>100</v>
      </c>
    </row>
    <row r="2" spans="1:11" s="156" customFormat="1" ht="20.399999999999999">
      <c r="A2" s="149" t="s">
        <v>138</v>
      </c>
      <c r="B2" s="155"/>
      <c r="C2" s="155"/>
      <c r="D2" s="155"/>
      <c r="E2" s="150"/>
      <c r="F2" s="148"/>
      <c r="G2" s="151"/>
      <c r="H2" s="149"/>
      <c r="I2" s="222" t="s">
        <v>139</v>
      </c>
      <c r="K2" s="157"/>
    </row>
    <row r="3" spans="1:11" ht="21" customHeight="1">
      <c r="A3" s="149" t="s">
        <v>114</v>
      </c>
      <c r="B3" s="149"/>
      <c r="C3" s="149"/>
      <c r="D3" s="149"/>
      <c r="E3" s="158"/>
      <c r="F3" s="149"/>
      <c r="I3" s="223"/>
    </row>
    <row r="4" spans="1:11" ht="21" customHeight="1">
      <c r="B4" s="149"/>
      <c r="C4" s="149"/>
      <c r="D4" s="149"/>
      <c r="E4" s="158"/>
      <c r="F4" s="149"/>
      <c r="G4" s="151"/>
      <c r="H4" s="149"/>
      <c r="I4" s="224"/>
    </row>
    <row r="5" spans="1:11" ht="21" customHeight="1">
      <c r="A5" s="161"/>
      <c r="B5" s="161"/>
      <c r="C5" s="246" t="s">
        <v>121</v>
      </c>
      <c r="D5" s="246"/>
      <c r="E5" s="246"/>
      <c r="F5" s="246"/>
      <c r="G5" s="246"/>
      <c r="H5" s="246"/>
      <c r="I5" s="246"/>
    </row>
    <row r="6" spans="1:11" ht="21" customHeight="1">
      <c r="A6" s="161"/>
      <c r="B6" s="161"/>
      <c r="C6" s="244" t="s">
        <v>16</v>
      </c>
      <c r="D6" s="244"/>
      <c r="E6" s="244"/>
      <c r="F6" s="161"/>
      <c r="G6" s="245" t="s">
        <v>17</v>
      </c>
      <c r="H6" s="245"/>
      <c r="I6" s="245"/>
    </row>
    <row r="7" spans="1:11" ht="21" customHeight="1">
      <c r="A7" s="161"/>
      <c r="B7" s="161"/>
      <c r="C7" s="235">
        <v>2564</v>
      </c>
      <c r="D7" s="233"/>
      <c r="E7" s="235">
        <v>2563</v>
      </c>
      <c r="F7" s="234"/>
      <c r="G7" s="235">
        <v>2564</v>
      </c>
      <c r="H7" s="233"/>
      <c r="I7" s="235">
        <v>2563</v>
      </c>
    </row>
    <row r="8" spans="1:11">
      <c r="A8" s="161"/>
      <c r="B8" s="161"/>
      <c r="C8" s="236"/>
      <c r="D8" s="233"/>
      <c r="E8" s="162" t="s">
        <v>102</v>
      </c>
      <c r="F8" s="234"/>
      <c r="G8" s="234"/>
      <c r="H8" s="161"/>
      <c r="I8" s="234" t="s">
        <v>102</v>
      </c>
    </row>
    <row r="9" spans="1:11" ht="20.25" customHeight="1">
      <c r="A9" s="149" t="s">
        <v>140</v>
      </c>
      <c r="B9" s="149"/>
      <c r="C9" s="149"/>
      <c r="D9" s="149"/>
      <c r="E9" s="158"/>
      <c r="F9" s="163"/>
      <c r="G9" s="237"/>
      <c r="H9" s="159"/>
      <c r="I9" s="238"/>
    </row>
    <row r="10" spans="1:11">
      <c r="A10" s="153" t="s">
        <v>97</v>
      </c>
      <c r="C10" s="164">
        <f>+'PL-T'!H23</f>
        <v>-9506</v>
      </c>
      <c r="D10" s="164"/>
      <c r="E10" s="164">
        <f>+'PL-T'!J23</f>
        <v>-15903</v>
      </c>
      <c r="F10" s="164"/>
      <c r="G10" s="164">
        <f>+'PL-T'!L23</f>
        <v>-7434</v>
      </c>
      <c r="H10" s="164"/>
      <c r="I10" s="198">
        <f>+'PL-T'!N23</f>
        <v>-5140</v>
      </c>
    </row>
    <row r="11" spans="1:11" ht="21.75" customHeight="1">
      <c r="A11" s="165" t="s">
        <v>141</v>
      </c>
      <c r="C11" s="166"/>
      <c r="D11" s="190"/>
      <c r="E11" s="154"/>
      <c r="F11" s="164"/>
      <c r="G11" s="164"/>
      <c r="H11" s="166"/>
      <c r="I11" s="198"/>
    </row>
    <row r="12" spans="1:11" ht="20.25" customHeight="1">
      <c r="A12" s="167" t="s">
        <v>171</v>
      </c>
      <c r="C12" s="164">
        <v>540</v>
      </c>
      <c r="D12" s="191"/>
      <c r="E12" s="199">
        <v>161</v>
      </c>
      <c r="F12" s="164"/>
      <c r="G12" s="164">
        <v>538</v>
      </c>
      <c r="H12" s="166"/>
      <c r="I12" s="200">
        <v>157</v>
      </c>
      <c r="J12" s="168"/>
      <c r="K12" s="166"/>
    </row>
    <row r="13" spans="1:11" ht="20.25" customHeight="1">
      <c r="A13" s="167" t="s">
        <v>125</v>
      </c>
      <c r="C13" s="164">
        <v>-1100</v>
      </c>
      <c r="D13" s="191"/>
      <c r="E13" s="216" t="s">
        <v>48</v>
      </c>
      <c r="F13" s="164"/>
      <c r="G13" s="164">
        <v>-1100</v>
      </c>
      <c r="H13" s="166"/>
      <c r="I13" s="225" t="s">
        <v>48</v>
      </c>
      <c r="J13" s="168"/>
      <c r="K13" s="166"/>
    </row>
    <row r="14" spans="1:11" ht="20.25" customHeight="1">
      <c r="A14" s="167" t="s">
        <v>167</v>
      </c>
      <c r="C14" s="216" t="s">
        <v>48</v>
      </c>
      <c r="D14" s="191"/>
      <c r="E14" s="216" t="s">
        <v>48</v>
      </c>
      <c r="F14" s="164"/>
      <c r="G14" s="164">
        <v>4500</v>
      </c>
      <c r="H14" s="166"/>
      <c r="I14" s="216" t="s">
        <v>48</v>
      </c>
      <c r="J14" s="168"/>
      <c r="K14" s="166"/>
    </row>
    <row r="15" spans="1:11" ht="20.25" customHeight="1">
      <c r="A15" s="153" t="s">
        <v>135</v>
      </c>
      <c r="C15" s="164">
        <v>6430</v>
      </c>
      <c r="D15" s="191"/>
      <c r="E15" s="154">
        <v>10670</v>
      </c>
      <c r="F15" s="164"/>
      <c r="G15" s="220" t="s">
        <v>48</v>
      </c>
      <c r="H15" s="219"/>
      <c r="I15" s="225" t="s">
        <v>48</v>
      </c>
      <c r="J15" s="168"/>
      <c r="K15" s="166"/>
    </row>
    <row r="16" spans="1:11" ht="20.25" customHeight="1">
      <c r="A16" s="167" t="s">
        <v>142</v>
      </c>
      <c r="C16" s="164">
        <v>91</v>
      </c>
      <c r="D16" s="191"/>
      <c r="E16" s="199">
        <v>53</v>
      </c>
      <c r="F16" s="164"/>
      <c r="G16" s="192">
        <v>91</v>
      </c>
      <c r="H16" s="166"/>
      <c r="I16" s="200">
        <v>53</v>
      </c>
      <c r="J16" s="168"/>
      <c r="K16" s="166"/>
    </row>
    <row r="17" spans="1:16" ht="20.25" customHeight="1">
      <c r="A17" s="167" t="s">
        <v>179</v>
      </c>
      <c r="C17" s="220" t="s">
        <v>48</v>
      </c>
      <c r="D17" s="191"/>
      <c r="E17" s="216" t="s">
        <v>48</v>
      </c>
      <c r="F17" s="164"/>
      <c r="G17" s="220" t="s">
        <v>48</v>
      </c>
      <c r="H17" s="166"/>
      <c r="I17" s="198">
        <v>3854</v>
      </c>
      <c r="J17" s="168"/>
      <c r="K17" s="166"/>
    </row>
    <row r="18" spans="1:16" ht="20.25" customHeight="1">
      <c r="A18" s="167" t="s">
        <v>143</v>
      </c>
      <c r="C18" s="164">
        <v>1499</v>
      </c>
      <c r="D18" s="191"/>
      <c r="E18" s="199">
        <v>2618</v>
      </c>
      <c r="F18" s="164"/>
      <c r="G18" s="164">
        <v>1499</v>
      </c>
      <c r="H18" s="166"/>
      <c r="I18" s="200">
        <v>2618</v>
      </c>
      <c r="J18" s="168"/>
      <c r="K18" s="166"/>
    </row>
    <row r="19" spans="1:16" ht="20.25" customHeight="1">
      <c r="A19" s="167" t="s">
        <v>25</v>
      </c>
      <c r="C19" s="201">
        <v>-3446</v>
      </c>
      <c r="D19" s="191"/>
      <c r="E19" s="201">
        <v>-7017</v>
      </c>
      <c r="F19" s="164"/>
      <c r="G19" s="201">
        <v>-3523</v>
      </c>
      <c r="H19" s="166"/>
      <c r="I19" s="202">
        <v>-7017</v>
      </c>
      <c r="J19" s="168"/>
      <c r="K19" s="166"/>
    </row>
    <row r="20" spans="1:16" ht="20.25" customHeight="1">
      <c r="A20" s="169" t="s">
        <v>144</v>
      </c>
      <c r="C20" s="203">
        <f>SUM(C10:C19)</f>
        <v>-5492</v>
      </c>
      <c r="D20" s="191"/>
      <c r="E20" s="164">
        <f>SUM(E10:E19)</f>
        <v>-9418</v>
      </c>
      <c r="F20" s="164"/>
      <c r="G20" s="203">
        <f>SUM(G10:G19)</f>
        <v>-5429</v>
      </c>
      <c r="H20" s="166"/>
      <c r="I20" s="204">
        <f>SUM(I10:I19)</f>
        <v>-5475</v>
      </c>
      <c r="J20" s="168"/>
      <c r="K20" s="166"/>
    </row>
    <row r="21" spans="1:16" ht="20.25" customHeight="1">
      <c r="A21" s="170" t="s">
        <v>145</v>
      </c>
      <c r="C21" s="203"/>
      <c r="D21" s="191"/>
      <c r="E21" s="205"/>
      <c r="F21" s="164"/>
      <c r="G21" s="203"/>
      <c r="H21" s="166"/>
      <c r="I21" s="204"/>
      <c r="J21" s="168"/>
      <c r="K21" s="166"/>
    </row>
    <row r="22" spans="1:16" ht="20.25" customHeight="1">
      <c r="A22" s="153" t="s">
        <v>172</v>
      </c>
      <c r="C22" s="164">
        <v>-1434</v>
      </c>
      <c r="D22" s="190"/>
      <c r="E22" s="164">
        <v>4141</v>
      </c>
      <c r="F22" s="164"/>
      <c r="G22" s="164">
        <v>-1135</v>
      </c>
      <c r="H22" s="166"/>
      <c r="I22" s="198">
        <v>285</v>
      </c>
      <c r="J22" s="168"/>
      <c r="K22" s="166"/>
      <c r="P22" s="171"/>
    </row>
    <row r="23" spans="1:16" ht="20.25" customHeight="1">
      <c r="A23" s="153" t="s">
        <v>42</v>
      </c>
      <c r="C23" s="198">
        <v>188</v>
      </c>
      <c r="D23" s="190"/>
      <c r="E23" s="164">
        <v>-1</v>
      </c>
      <c r="F23" s="164"/>
      <c r="G23" s="164">
        <v>188</v>
      </c>
      <c r="H23" s="166"/>
      <c r="I23" s="198">
        <v>-1</v>
      </c>
      <c r="J23" s="168"/>
      <c r="K23" s="166"/>
    </row>
    <row r="24" spans="1:16" ht="20.25" customHeight="1">
      <c r="A24" s="170" t="s">
        <v>146</v>
      </c>
      <c r="C24" s="198"/>
      <c r="D24" s="190"/>
      <c r="E24" s="154"/>
      <c r="F24" s="164"/>
      <c r="G24" s="164"/>
      <c r="H24" s="166"/>
      <c r="I24" s="198"/>
      <c r="J24" s="168"/>
      <c r="K24" s="166"/>
    </row>
    <row r="25" spans="1:16" ht="20.25" customHeight="1">
      <c r="A25" s="153" t="s">
        <v>38</v>
      </c>
      <c r="C25" s="198">
        <v>-714</v>
      </c>
      <c r="D25" s="190"/>
      <c r="E25" s="154">
        <v>4507</v>
      </c>
      <c r="F25" s="164"/>
      <c r="G25" s="164">
        <v>-773</v>
      </c>
      <c r="H25" s="166"/>
      <c r="I25" s="198">
        <v>4423</v>
      </c>
      <c r="J25" s="168"/>
      <c r="K25" s="166"/>
    </row>
    <row r="26" spans="1:16" ht="20.25" customHeight="1">
      <c r="A26" s="153" t="s">
        <v>105</v>
      </c>
      <c r="C26" s="198">
        <v>-98</v>
      </c>
      <c r="D26" s="190"/>
      <c r="E26" s="217" t="s">
        <v>48</v>
      </c>
      <c r="F26" s="164"/>
      <c r="G26" s="164">
        <v>-98</v>
      </c>
      <c r="H26" s="166"/>
      <c r="I26" s="225" t="s">
        <v>48</v>
      </c>
      <c r="J26" s="168"/>
      <c r="K26" s="166"/>
    </row>
    <row r="27" spans="1:16" ht="20.25" customHeight="1">
      <c r="A27" s="149" t="s">
        <v>147</v>
      </c>
      <c r="C27" s="207">
        <f>SUM(C20:C26)</f>
        <v>-7550</v>
      </c>
      <c r="D27" s="193"/>
      <c r="E27" s="164">
        <f>SUM(E20:E26)</f>
        <v>-771</v>
      </c>
      <c r="F27" s="172"/>
      <c r="G27" s="208">
        <f>SUM(G20:G26)</f>
        <v>-7247</v>
      </c>
      <c r="H27" s="172"/>
      <c r="I27" s="207">
        <f>SUM(I20:I26)</f>
        <v>-768</v>
      </c>
      <c r="J27" s="168"/>
    </row>
    <row r="28" spans="1:16" ht="20.25" customHeight="1">
      <c r="A28" s="153" t="s">
        <v>148</v>
      </c>
      <c r="B28" s="167"/>
      <c r="C28" s="201">
        <v>-31</v>
      </c>
      <c r="D28" s="191"/>
      <c r="E28" s="201">
        <v>-54</v>
      </c>
      <c r="F28" s="164"/>
      <c r="G28" s="164">
        <v>-31</v>
      </c>
      <c r="H28" s="166"/>
      <c r="I28" s="209">
        <v>-54</v>
      </c>
      <c r="J28" s="168"/>
    </row>
    <row r="29" spans="1:16" ht="20.25" customHeight="1">
      <c r="A29" s="149" t="s">
        <v>180</v>
      </c>
      <c r="C29" s="210">
        <f>SUM(C27:C28)</f>
        <v>-7581</v>
      </c>
      <c r="D29" s="191"/>
      <c r="E29" s="210">
        <f>SUM(E27:E28)</f>
        <v>-825</v>
      </c>
      <c r="F29" s="164"/>
      <c r="G29" s="210">
        <f>SUM(G27:G28)</f>
        <v>-7278</v>
      </c>
      <c r="H29" s="166"/>
      <c r="I29" s="210">
        <f>SUM(I27:I28)</f>
        <v>-822</v>
      </c>
      <c r="J29" s="168"/>
    </row>
    <row r="30" spans="1:16" ht="19.5" customHeight="1">
      <c r="C30" s="166"/>
      <c r="D30" s="190"/>
      <c r="E30" s="154"/>
      <c r="F30" s="173"/>
      <c r="G30" s="164"/>
      <c r="H30" s="166"/>
      <c r="I30" s="198"/>
      <c r="J30" s="168"/>
    </row>
    <row r="31" spans="1:16" ht="20.25" customHeight="1">
      <c r="A31" s="149" t="s">
        <v>149</v>
      </c>
      <c r="B31" s="149"/>
      <c r="C31" s="174"/>
      <c r="D31" s="194"/>
      <c r="E31" s="177"/>
      <c r="F31" s="176"/>
      <c r="G31" s="164"/>
      <c r="H31" s="166"/>
      <c r="I31" s="198"/>
      <c r="J31" s="168"/>
    </row>
    <row r="32" spans="1:16" ht="20.25" hidden="1" customHeight="1">
      <c r="A32" s="153" t="s">
        <v>150</v>
      </c>
      <c r="C32" s="211"/>
      <c r="D32" s="194"/>
      <c r="E32" s="216" t="s">
        <v>48</v>
      </c>
      <c r="F32" s="176"/>
      <c r="G32" s="164"/>
      <c r="H32" s="166"/>
      <c r="I32" s="225" t="s">
        <v>48</v>
      </c>
      <c r="J32" s="168"/>
      <c r="K32" s="166"/>
    </row>
    <row r="33" spans="1:11" ht="20.25" customHeight="1">
      <c r="A33" s="153" t="s">
        <v>151</v>
      </c>
      <c r="C33" s="164">
        <v>-5000</v>
      </c>
      <c r="D33" s="194"/>
      <c r="E33" s="216" t="s">
        <v>48</v>
      </c>
      <c r="F33" s="176"/>
      <c r="G33" s="164">
        <v>-5000</v>
      </c>
      <c r="H33" s="166"/>
      <c r="I33" s="225" t="s">
        <v>48</v>
      </c>
      <c r="J33" s="168"/>
      <c r="K33" s="166"/>
    </row>
    <row r="34" spans="1:11" ht="20.25" customHeight="1">
      <c r="A34" s="153" t="s">
        <v>184</v>
      </c>
      <c r="C34" s="164">
        <v>15000</v>
      </c>
      <c r="D34" s="194"/>
      <c r="E34" s="216">
        <v>15000</v>
      </c>
      <c r="F34" s="176"/>
      <c r="G34" s="164">
        <v>15000</v>
      </c>
      <c r="H34" s="166"/>
      <c r="I34" s="225">
        <v>15000</v>
      </c>
      <c r="J34" s="168"/>
      <c r="K34" s="166"/>
    </row>
    <row r="35" spans="1:11" ht="20.25" customHeight="1">
      <c r="A35" s="153" t="s">
        <v>152</v>
      </c>
      <c r="C35" s="164">
        <v>3479</v>
      </c>
      <c r="D35" s="194"/>
      <c r="E35" s="154">
        <v>5396</v>
      </c>
      <c r="F35" s="164"/>
      <c r="G35" s="164">
        <v>3179</v>
      </c>
      <c r="H35" s="166"/>
      <c r="I35" s="198">
        <v>5396</v>
      </c>
      <c r="J35" s="168"/>
      <c r="K35" s="166"/>
    </row>
    <row r="36" spans="1:11" ht="20.25" customHeight="1">
      <c r="A36" s="153" t="s">
        <v>173</v>
      </c>
      <c r="C36" s="226" t="s">
        <v>48</v>
      </c>
      <c r="D36" s="190"/>
      <c r="E36" s="164">
        <v>-15</v>
      </c>
      <c r="F36" s="176"/>
      <c r="G36" s="220" t="s">
        <v>48</v>
      </c>
      <c r="H36" s="166"/>
      <c r="I36" s="198">
        <v>-15</v>
      </c>
      <c r="J36" s="168"/>
      <c r="K36" s="166"/>
    </row>
    <row r="37" spans="1:11" ht="20.25" customHeight="1">
      <c r="A37" s="149" t="s">
        <v>181</v>
      </c>
      <c r="B37" s="149"/>
      <c r="C37" s="210">
        <f>SUM(C32:C36)</f>
        <v>13479</v>
      </c>
      <c r="D37" s="194"/>
      <c r="E37" s="212">
        <f>SUM(E32:E36)</f>
        <v>20381</v>
      </c>
      <c r="F37" s="176"/>
      <c r="G37" s="210">
        <f>SUM(G32:G36)</f>
        <v>13179</v>
      </c>
      <c r="H37" s="166"/>
      <c r="I37" s="213">
        <f>SUM(I32:I36)</f>
        <v>20381</v>
      </c>
      <c r="J37" s="168"/>
    </row>
    <row r="38" spans="1:11" ht="16.5" customHeight="1">
      <c r="C38" s="166"/>
      <c r="D38" s="190"/>
      <c r="E38" s="154"/>
      <c r="F38" s="176"/>
      <c r="G38" s="164"/>
      <c r="H38" s="166"/>
      <c r="I38" s="198"/>
      <c r="J38" s="168"/>
    </row>
    <row r="39" spans="1:11" ht="20.25" customHeight="1">
      <c r="A39" s="149" t="s">
        <v>153</v>
      </c>
      <c r="B39" s="149"/>
      <c r="C39" s="177"/>
      <c r="D39" s="194"/>
      <c r="E39" s="177"/>
      <c r="F39" s="176"/>
      <c r="G39" s="164"/>
      <c r="H39" s="166"/>
      <c r="I39" s="198"/>
      <c r="J39" s="168"/>
    </row>
    <row r="40" spans="1:11" ht="20.25" customHeight="1">
      <c r="A40" s="153" t="s">
        <v>182</v>
      </c>
      <c r="C40" s="164">
        <v>-14700</v>
      </c>
      <c r="D40" s="190"/>
      <c r="E40" s="216" t="s">
        <v>48</v>
      </c>
      <c r="F40" s="176"/>
      <c r="G40" s="164">
        <v>-14700</v>
      </c>
      <c r="H40" s="166"/>
      <c r="I40" s="198">
        <v>-50</v>
      </c>
      <c r="J40" s="168"/>
      <c r="K40" s="166"/>
    </row>
    <row r="41" spans="1:11" ht="20.25" customHeight="1">
      <c r="A41" s="153" t="s">
        <v>154</v>
      </c>
      <c r="C41" s="164">
        <v>-507</v>
      </c>
      <c r="D41" s="190"/>
      <c r="E41" s="220" t="s">
        <v>48</v>
      </c>
      <c r="F41" s="176"/>
      <c r="G41" s="203">
        <v>-507</v>
      </c>
      <c r="H41" s="166"/>
      <c r="I41" s="221" t="s">
        <v>48</v>
      </c>
      <c r="J41" s="168"/>
      <c r="K41" s="166"/>
    </row>
    <row r="42" spans="1:11" ht="20.25" customHeight="1">
      <c r="A42" s="153" t="s">
        <v>155</v>
      </c>
      <c r="C42" s="164">
        <v>-345</v>
      </c>
      <c r="D42" s="190"/>
      <c r="E42" s="220" t="s">
        <v>48</v>
      </c>
      <c r="F42" s="176"/>
      <c r="G42" s="203">
        <v>-345</v>
      </c>
      <c r="H42" s="166"/>
      <c r="I42" s="221" t="s">
        <v>48</v>
      </c>
      <c r="J42" s="168"/>
      <c r="K42" s="166"/>
    </row>
    <row r="43" spans="1:11" ht="20.25" customHeight="1">
      <c r="A43" s="153" t="s">
        <v>156</v>
      </c>
      <c r="C43" s="218" t="s">
        <v>48</v>
      </c>
      <c r="D43" s="190"/>
      <c r="E43" s="206">
        <v>1</v>
      </c>
      <c r="F43" s="195"/>
      <c r="G43" s="218" t="s">
        <v>48</v>
      </c>
      <c r="H43" s="196"/>
      <c r="I43" s="198">
        <v>1</v>
      </c>
      <c r="J43" s="168"/>
      <c r="K43" s="166"/>
    </row>
    <row r="44" spans="1:11" ht="20.399999999999999">
      <c r="A44" s="149" t="s">
        <v>157</v>
      </c>
      <c r="B44" s="149"/>
      <c r="C44" s="210">
        <f>SUM(C40:C43)</f>
        <v>-15552</v>
      </c>
      <c r="D44" s="194"/>
      <c r="E44" s="206">
        <f>SUM(E40:E43)</f>
        <v>1</v>
      </c>
      <c r="F44" s="176"/>
      <c r="G44" s="210">
        <f>SUM(G40:G43)</f>
        <v>-15552</v>
      </c>
      <c r="H44" s="166"/>
      <c r="I44" s="213">
        <f>SUM(I40:I43)</f>
        <v>-49</v>
      </c>
      <c r="J44" s="168"/>
    </row>
    <row r="45" spans="1:11" ht="20.25" customHeight="1">
      <c r="A45" s="149" t="s">
        <v>185</v>
      </c>
      <c r="B45" s="149"/>
      <c r="C45" s="164">
        <f>+C29+C37+C44</f>
        <v>-9654</v>
      </c>
      <c r="D45" s="194"/>
      <c r="E45" s="154">
        <f>+E29+E37+E44</f>
        <v>19557</v>
      </c>
      <c r="F45" s="197"/>
      <c r="G45" s="164">
        <f>+G29+G37+G44</f>
        <v>-9651</v>
      </c>
      <c r="H45" s="166"/>
      <c r="I45" s="198">
        <f>+I44+I37+I29</f>
        <v>19510</v>
      </c>
      <c r="J45" s="168"/>
    </row>
    <row r="46" spans="1:11" ht="20.25" customHeight="1">
      <c r="A46" s="153" t="s">
        <v>158</v>
      </c>
      <c r="C46" s="164">
        <f>+'BS-T'!I12</f>
        <v>14538</v>
      </c>
      <c r="D46" s="190"/>
      <c r="E46" s="154">
        <f>+'BS-T'!K12</f>
        <v>558</v>
      </c>
      <c r="F46" s="197"/>
      <c r="G46" s="164">
        <f>+'BS-T'!O12</f>
        <v>14398</v>
      </c>
      <c r="H46" s="166"/>
      <c r="I46" s="198">
        <f>+'BS-T'!Q12</f>
        <v>354</v>
      </c>
      <c r="J46" s="168"/>
    </row>
    <row r="47" spans="1:11" ht="20.25" customHeight="1" thickBot="1">
      <c r="A47" s="149" t="s">
        <v>169</v>
      </c>
      <c r="B47" s="149"/>
      <c r="C47" s="179">
        <f>SUM(C45:C46)</f>
        <v>4884</v>
      </c>
      <c r="E47" s="214">
        <f>SUM(E45:E46)</f>
        <v>20115</v>
      </c>
      <c r="F47" s="163"/>
      <c r="G47" s="179">
        <f>SUM(G45:G46)</f>
        <v>4747</v>
      </c>
      <c r="H47" s="166"/>
      <c r="I47" s="215">
        <f>SUM(I45:I46)</f>
        <v>19864</v>
      </c>
      <c r="J47" s="168"/>
      <c r="K47" s="166"/>
    </row>
    <row r="48" spans="1:11" s="149" customFormat="1" ht="20.25" customHeight="1" thickTop="1">
      <c r="C48" s="174"/>
      <c r="E48" s="175"/>
      <c r="F48" s="180"/>
      <c r="G48" s="181"/>
      <c r="H48" s="174"/>
      <c r="I48" s="182"/>
      <c r="J48" s="183"/>
      <c r="K48" s="177"/>
    </row>
    <row r="49" spans="1:9" ht="20.399999999999999">
      <c r="A49" s="149"/>
      <c r="C49" s="166"/>
      <c r="G49" s="164"/>
    </row>
    <row r="50" spans="1:9">
      <c r="C50" s="159">
        <f>+C47-'BS-T'!G12</f>
        <v>0</v>
      </c>
      <c r="E50" s="247"/>
      <c r="G50" s="159">
        <f>+G47-'BS-T'!M12</f>
        <v>0</v>
      </c>
      <c r="I50" s="223"/>
    </row>
    <row r="53" spans="1:9">
      <c r="C53" s="184"/>
    </row>
  </sheetData>
  <mergeCells count="3">
    <mergeCell ref="C6:E6"/>
    <mergeCell ref="G6:I6"/>
    <mergeCell ref="C5:I5"/>
  </mergeCells>
  <pageMargins left="0.59055118110236227" right="0.27559055118110237" top="0.6692913385826772" bottom="0.59055118110236227" header="0.31496062992125984" footer="0.31496062992125984"/>
  <pageSetup paperSize="9" scale="70" firstPageNumber="8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</vt:lpstr>
      <vt:lpstr>PL-T</vt:lpstr>
      <vt:lpstr>CE Conso-T</vt:lpstr>
      <vt:lpstr>CE- Company-T</vt:lpstr>
      <vt:lpstr>CF</vt:lpstr>
      <vt:lpstr>'BS-T'!Print_Area</vt:lpstr>
      <vt:lpstr>'CE- Company-T'!Print_Area</vt:lpstr>
      <vt:lpstr>'CE Conso-T'!Print_Area</vt:lpstr>
      <vt:lpstr>CF!Print_Area</vt:lpstr>
      <vt:lpstr>'PL-T'!Print_Area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BPR110</cp:lastModifiedBy>
  <cp:lastPrinted>2021-05-20T14:30:55Z</cp:lastPrinted>
  <dcterms:created xsi:type="dcterms:W3CDTF">1999-06-25T03:17:47Z</dcterms:created>
  <dcterms:modified xsi:type="dcterms:W3CDTF">2021-05-21T09:24:55Z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