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0-21\20210525 Board Meeting &amp; AC Meeting\SET LETTER\FS\EN\"/>
    </mc:Choice>
  </mc:AlternateContent>
  <bookViews>
    <workbookView xWindow="-105" yWindow="-105" windowWidth="19425" windowHeight="10425" tabRatio="790"/>
  </bookViews>
  <sheets>
    <sheet name="BL-6-7" sheetId="1" r:id="rId1"/>
    <sheet name="PL-8-9" sheetId="2" r:id="rId2"/>
    <sheet name="SH-10" sheetId="3" r:id="rId3"/>
    <sheet name="SH-11" sheetId="25" r:id="rId4"/>
    <sheet name="SH-12" sheetId="5" r:id="rId5"/>
    <sheet name="SH-13" sheetId="24" r:id="rId6"/>
    <sheet name="CF-14-15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orkje" localSheetId="5" hidden="1">{"'Eng (page2)'!$A$1:$D$52"}</definedName>
    <definedName name="\orkje" hidden="1">{"'Eng (page2)'!$A$1:$D$52"}</definedName>
    <definedName name="_" hidden="1">[1]DETAIL!#REF!</definedName>
    <definedName name="_____________M300" localSheetId="5" hidden="1">{"'Model'!$A$1:$N$53"}</definedName>
    <definedName name="_____________M300" hidden="1">{"'Model'!$A$1:$N$53"}</definedName>
    <definedName name="____________M300" localSheetId="5" hidden="1">{"'Model'!$A$1:$N$53"}</definedName>
    <definedName name="____________M300" hidden="1">{"'Model'!$A$1:$N$53"}</definedName>
    <definedName name="___________M300" localSheetId="5" hidden="1">{"'Model'!$A$1:$N$53"}</definedName>
    <definedName name="___________M300" hidden="1">{"'Model'!$A$1:$N$53"}</definedName>
    <definedName name="__________M300" localSheetId="5" hidden="1">{"'Model'!$A$1:$N$53"}</definedName>
    <definedName name="__________M300" hidden="1">{"'Model'!$A$1:$N$53"}</definedName>
    <definedName name="_________M300" localSheetId="5" hidden="1">{"'Model'!$A$1:$N$53"}</definedName>
    <definedName name="_________M300" hidden="1">{"'Model'!$A$1:$N$53"}</definedName>
    <definedName name="________M300" localSheetId="5" hidden="1">{"'Model'!$A$1:$N$53"}</definedName>
    <definedName name="________M300" hidden="1">{"'Model'!$A$1:$N$53"}</definedName>
    <definedName name="_______M300" localSheetId="5" hidden="1">{"'Model'!$A$1:$N$53"}</definedName>
    <definedName name="_______M300" hidden="1">{"'Model'!$A$1:$N$53"}</definedName>
    <definedName name="______M300" localSheetId="5" hidden="1">{"'Model'!$A$1:$N$53"}</definedName>
    <definedName name="______M300" hidden="1">{"'Model'!$A$1:$N$53"}</definedName>
    <definedName name="_____M300" localSheetId="5" hidden="1">{"'Model'!$A$1:$N$53"}</definedName>
    <definedName name="_____M300" hidden="1">{"'Model'!$A$1:$N$53"}</definedName>
    <definedName name="____M300" localSheetId="5" hidden="1">{"'Model'!$A$1:$N$53"}</definedName>
    <definedName name="____M300" hidden="1">{"'Model'!$A$1:$N$53"}</definedName>
    <definedName name="___M300" localSheetId="5" hidden="1">{"'Model'!$A$1:$N$53"}</definedName>
    <definedName name="___M300" hidden="1">{"'Model'!$A$1:$N$53"}</definedName>
    <definedName name="__123Graph_A" localSheetId="5" hidden="1">#REF!</definedName>
    <definedName name="__123Graph_A" hidden="1">#REF!</definedName>
    <definedName name="__123Graph_A\B118" localSheetId="5" hidden="1">#REF!</definedName>
    <definedName name="__123Graph_A\B118" hidden="1">#REF!</definedName>
    <definedName name="__123Graph_AROI" localSheetId="5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localSheetId="5" hidden="1">#REF!</definedName>
    <definedName name="__123Graph_X\B11" hidden="1">#REF!</definedName>
    <definedName name="__123Graph_XROI" localSheetId="5" hidden="1">#REF!</definedName>
    <definedName name="__123Graph_XROI" hidden="1">#REF!</definedName>
    <definedName name="__a10" localSheetId="5" hidden="1">{"sales",#N/A,FALSE,"SALES"}</definedName>
    <definedName name="__a10" hidden="1">{"sales",#N/A,FALSE,"SALES"}</definedName>
    <definedName name="__d1" localSheetId="5" hidden="1">{"'Model'!$A$1:$N$53"}</definedName>
    <definedName name="__d1" hidden="1">{"'Model'!$A$1:$N$53"}</definedName>
    <definedName name="__G1" localSheetId="5" hidden="1">{"'Eng (page2)'!$A$1:$D$52"}</definedName>
    <definedName name="__G1" hidden="1">{"'Eng (page2)'!$A$1:$D$52"}</definedName>
    <definedName name="__KEY1" hidden="1">[3]Accure!#REF!</definedName>
    <definedName name="__M300" localSheetId="5" hidden="1">{"'Model'!$A$1:$N$53"}</definedName>
    <definedName name="__M300" hidden="1">{"'Model'!$A$1:$N$53"}</definedName>
    <definedName name="__pp30" localSheetId="5" hidden="1">#REF!</definedName>
    <definedName name="__pp30" hidden="1">#REF!</definedName>
    <definedName name="__X2" localSheetId="5" hidden="1">{"'Eng (page2)'!$A$1:$D$52"}</definedName>
    <definedName name="__X2" hidden="1">{"'Eng (page2)'!$A$1:$D$52"}</definedName>
    <definedName name="_1__123Graph_AF_S" localSheetId="5" hidden="1">#REF!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localSheetId="5" hidden="1">#REF!</definedName>
    <definedName name="_2__123Graph_BF_S" hidden="1">#REF!</definedName>
    <definedName name="_3__123Graph_AF_S" localSheetId="5" hidden="1">#REF!</definedName>
    <definedName name="_3__123Graph_AF_S" hidden="1">#REF!</definedName>
    <definedName name="_3__123Graph_XF_S" localSheetId="5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localSheetId="5" hidden="1">[1]DETAIL!#REF!</definedName>
    <definedName name="_9_0_0_F" hidden="1">[1]DETAIL!#REF!</definedName>
    <definedName name="_a1" localSheetId="5" hidden="1">{"cashflow",#N/A,FALSE,"CASHFLOW "}</definedName>
    <definedName name="_a1" hidden="1">{"cashflow",#N/A,FALSE,"CASHFLOW "}</definedName>
    <definedName name="_a2" localSheetId="5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5" localSheetId="5" hidden="1">{"income",#N/A,FALSE,"INCOME"}</definedName>
    <definedName name="_a5" hidden="1">{"income",#N/A,FALSE,"INCOME"}</definedName>
    <definedName name="_a6" localSheetId="5" hidden="1">{"index",#N/A,FALSE,"INDEX"}</definedName>
    <definedName name="_a6" hidden="1">{"index",#N/A,FALSE,"INDEX"}</definedName>
    <definedName name="_a7" localSheetId="5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hidden="1">{"revable",#N/A,FALSE,"REVABLE"}</definedName>
    <definedName name="_d1" localSheetId="5" hidden="1">{"'Model'!$A$1:$N$53"}</definedName>
    <definedName name="_d1" hidden="1">{"'Model'!$A$1:$N$53"}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hidden="1">{#N/A,#N/A,FALSE,"BUDGET"}</definedName>
    <definedName name="_er43" localSheetId="5" hidden="1">{"'Eng (page2)'!$A$1:$D$52"}</definedName>
    <definedName name="_er43" hidden="1">{"'Eng (page2)'!$A$1:$D$52"}</definedName>
    <definedName name="_Fill" localSheetId="5" hidden="1">#REF!</definedName>
    <definedName name="_Fill" hidden="1">#REF!</definedName>
    <definedName name="_xlnm._FilterDatabase" hidden="1">'[5]Prft&amp;Loss:FIN TB_SI'!$B$1:$M$1762</definedName>
    <definedName name="_G1" localSheetId="5" hidden="1">{"'Eng (page2)'!$A$1:$D$52"}</definedName>
    <definedName name="_G1" hidden="1">{"'Eng (page2)'!$A$1:$D$52"}</definedName>
    <definedName name="_Key1" localSheetId="5" hidden="1">[6]คีย์ข้อมูลรายละเอียดต่างๆ!#REF!</definedName>
    <definedName name="_Key1" hidden="1">[6]คีย์ข้อมูลรายละเอียดต่างๆ!#REF!</definedName>
    <definedName name="_Key2" localSheetId="5" hidden="1">#REF!</definedName>
    <definedName name="_Key2" hidden="1">#REF!</definedName>
    <definedName name="_L310" localSheetId="5" hidden="1">{"'Eng (page2)'!$A$1:$D$52"}</definedName>
    <definedName name="_L310" hidden="1">{"'Eng (page2)'!$A$1:$D$52"}</definedName>
    <definedName name="_LF12" localSheetId="5" hidden="1">#REF!</definedName>
    <definedName name="_LF12" hidden="1">#REF!</definedName>
    <definedName name="_M300" localSheetId="5" hidden="1">{"'Model'!$A$1:$N$53"}</definedName>
    <definedName name="_M300" hidden="1">{"'Model'!$A$1:$N$53"}</definedName>
    <definedName name="_Order1" hidden="1">255</definedName>
    <definedName name="_Order2" hidden="1">255</definedName>
    <definedName name="_Parse_In" localSheetId="5" hidden="1">#REF!</definedName>
    <definedName name="_Parse_In" hidden="1">#REF!</definedName>
    <definedName name="_Parse_Out" localSheetId="5" hidden="1">#REF!</definedName>
    <definedName name="_Parse_Out" hidden="1">#REF!</definedName>
    <definedName name="_pp30" localSheetId="5" hidden="1">#REF!</definedName>
    <definedName name="_pp30" hidden="1">#REF!</definedName>
    <definedName name="_Sort" hidden="1">#REF!</definedName>
    <definedName name="_TB1206" hidden="1">#REF!</definedName>
    <definedName name="_Tic30" localSheetId="5" hidden="1">{"'Eng (page2)'!$A$1:$D$52"}</definedName>
    <definedName name="_Tic30" hidden="1">{"'Eng (page2)'!$A$1:$D$52"}</definedName>
    <definedName name="_u645" localSheetId="5" hidden="1">{"'Eng (page2)'!$A$1:$D$52"}</definedName>
    <definedName name="_u645" hidden="1">{"'Eng (page2)'!$A$1:$D$52"}</definedName>
    <definedName name="_X2" localSheetId="5" hidden="1">{"'Eng (page2)'!$A$1:$D$52"}</definedName>
    <definedName name="_X2" hidden="1">{"'Eng (page2)'!$A$1:$D$52"}</definedName>
    <definedName name="_y4" localSheetId="5" hidden="1">{"'Eng (page2)'!$A$1:$D$52"}</definedName>
    <definedName name="_y4" hidden="1">{"'Eng (page2)'!$A$1:$D$52"}</definedName>
    <definedName name="_z1" localSheetId="5" hidden="1">#REF!</definedName>
    <definedName name="_z1" hidden="1">#REF!</definedName>
    <definedName name="_ZH111" localSheetId="5" hidden="1">{"'Model'!$A$1:$N$53"}</definedName>
    <definedName name="_ZH111" hidden="1">{"'Model'!$A$1:$N$53"}</definedName>
    <definedName name="aa" localSheetId="5" hidden="1">#REF!</definedName>
    <definedName name="aa" hidden="1">#REF!</definedName>
    <definedName name="aaaa" localSheetId="5" hidden="1">{"'Eng (page2)'!$A$1:$D$52"}</definedName>
    <definedName name="aaaa" hidden="1">{"'Eng (page2)'!$A$1:$D$52"}</definedName>
    <definedName name="AAAAAA" localSheetId="5" hidden="1">{#N/A,#N/A,FALSE,"MAIN";#N/A,#N/A,FALSE,"ACTvsBUD"}</definedName>
    <definedName name="AAAAAA" hidden="1">{#N/A,#N/A,FALSE,"MAIN";#N/A,#N/A,FALSE,"ACTvsBUD"}</definedName>
    <definedName name="aaaaaaaa" localSheetId="5" hidden="1">{"'Eng (page2)'!$A$1:$D$52"}</definedName>
    <definedName name="aaaaaaaa" hidden="1">{"'Eng (page2)'!$A$1:$D$52"}</definedName>
    <definedName name="aaaqw" localSheetId="5" hidden="1">{"'Model'!$A$1:$N$53"}</definedName>
    <definedName name="aaaqw" hidden="1">{"'Model'!$A$1:$N$53"}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localSheetId="5" hidden="1">{"'Model'!$A$1:$N$53"}</definedName>
    <definedName name="adas" hidden="1">{"'Model'!$A$1:$N$53"}</definedName>
    <definedName name="Admin" localSheetId="5" hidden="1">{"'Eng (page2)'!$A$1:$D$52"}</definedName>
    <definedName name="Admin" hidden="1">{"'Eng (page2)'!$A$1:$D$52"}</definedName>
    <definedName name="AdminExpensesFeb">[7]UBRD!$M$27</definedName>
    <definedName name="AdminExpensesJan">[7]UBRD!$L$27</definedName>
    <definedName name="Adminis" localSheetId="5" hidden="1">{"'Eng (page2)'!$A$1:$D$52"}</definedName>
    <definedName name="Adminis" hidden="1">{"'Eng (page2)'!$A$1:$D$52"}</definedName>
    <definedName name="ake" localSheetId="5" hidden="1">#REF!</definedName>
    <definedName name="ake" hidden="1">#REF!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5" hidden="1">{"'Eng (page2)'!$A$1:$D$52"}</definedName>
    <definedName name="ammmmmmmmm" hidden="1">{"'Eng (page2)'!$A$1:$D$52"}</definedName>
    <definedName name="aoe" localSheetId="5" hidden="1">{"'Model'!$A$1:$N$53"}</definedName>
    <definedName name="aoe" hidden="1">{"'Model'!$A$1:$N$53"}</definedName>
    <definedName name="aoee" localSheetId="5" hidden="1">{"'Model'!$A$1:$N$53"}</definedName>
    <definedName name="aoee" hidden="1">{"'Model'!$A$1:$N$53"}</definedName>
    <definedName name="AQ" localSheetId="5" hidden="1">{#N/A,#N/A,FALSE,"BUDGET"}</definedName>
    <definedName name="AQ" hidden="1">{#N/A,#N/A,FALSE,"BUDGET"}</definedName>
    <definedName name="are" localSheetId="5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localSheetId="5" hidden="1">{"'Eng (page2)'!$A$1:$D$52"}</definedName>
    <definedName name="asds" hidden="1">{"'Eng (page2)'!$A$1:$D$52"}</definedName>
    <definedName name="asdz" localSheetId="5" hidden="1">{"'Eng (page2)'!$A$1:$D$52"}</definedName>
    <definedName name="asdz" hidden="1">{"'Eng (page2)'!$A$1:$D$52"}</definedName>
    <definedName name="ass" localSheetId="5" hidden="1">{"revable",#N/A,FALSE,"REVABLE"}</definedName>
    <definedName name="ass" hidden="1">{"revable",#N/A,FALSE,"REVABLE"}</definedName>
    <definedName name="atyr" localSheetId="5" hidden="1">{"'Eng (page2)'!$A$1:$D$52"}</definedName>
    <definedName name="atyr" hidden="1">{"'Eng (page2)'!$A$1:$D$52"}</definedName>
    <definedName name="aun" localSheetId="5" hidden="1">{"'Eng (page2)'!$A$1:$D$52"}</definedName>
    <definedName name="aun" hidden="1">{"'Eng (page2)'!$A$1:$D$52"}</definedName>
    <definedName name="awse" localSheetId="5" hidden="1">{"'Eng (page2)'!$A$1:$D$52"}</definedName>
    <definedName name="awse" hidden="1">{"'Eng (page2)'!$A$1:$D$52"}</definedName>
    <definedName name="ax" localSheetId="5" hidden="1">{"'Eng (page2)'!$A$1:$D$52"}</definedName>
    <definedName name="ax" hidden="1">{"'Eng (page2)'!$A$1:$D$52"}</definedName>
    <definedName name="baba" localSheetId="5" hidden="1">{"'Model'!$A$1:$N$53"}</definedName>
    <definedName name="baba" hidden="1">{"'Model'!$A$1:$N$53"}</definedName>
    <definedName name="bbbb" localSheetId="5" hidden="1">{"'Model'!$A$1:$N$53"}</definedName>
    <definedName name="bbbb" hidden="1">{"'Model'!$A$1:$N$53"}</definedName>
    <definedName name="bbbbbb" localSheetId="5" hidden="1">{"'Eng (page2)'!$A$1:$D$52"}</definedName>
    <definedName name="bbbbbb" hidden="1">{"'Eng (page2)'!$A$1:$D$52"}</definedName>
    <definedName name="bbbbbbbb" localSheetId="5" hidden="1">{"'Eng (page2)'!$A$1:$D$52"}</definedName>
    <definedName name="bbbbbbbb" hidden="1">{"'Eng (page2)'!$A$1:$D$52"}</definedName>
    <definedName name="BERW" localSheetId="5" hidden="1">{"'Eng (page2)'!$A$1:$D$52"}</definedName>
    <definedName name="BERW" hidden="1">{"'Eng (page2)'!$A$1:$D$52"}</definedName>
    <definedName name="beua" localSheetId="5" hidden="1">{"'Model'!$A$1:$N$53"}</definedName>
    <definedName name="beua" hidden="1">{"'Model'!$A$1:$N$53"}</definedName>
    <definedName name="bf" localSheetId="5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localSheetId="5" hidden="1">{"'Eng (page2)'!$A$1:$D$52"}</definedName>
    <definedName name="book1" hidden="1">{"'Eng (page2)'!$A$1:$D$52"}</definedName>
    <definedName name="book2" localSheetId="5" hidden="1">{"'Eng (page2)'!$A$1:$D$52"}</definedName>
    <definedName name="book2" hidden="1">{"'Eng (page2)'!$A$1:$D$52"}</definedName>
    <definedName name="BRFG" localSheetId="5" hidden="1">{"'Eng (page2)'!$A$1:$D$52"}</definedName>
    <definedName name="BRFG" hidden="1">{"'Eng (page2)'!$A$1:$D$52"}</definedName>
    <definedName name="BRT" localSheetId="5" hidden="1">{"'Eng (page2)'!$A$1:$D$52"}</definedName>
    <definedName name="BRT" hidden="1">{"'Eng (page2)'!$A$1:$D$52"}</definedName>
    <definedName name="BSDF" localSheetId="5" hidden="1">{"'Eng (page2)'!$A$1:$D$52"}</definedName>
    <definedName name="BSDF" hidden="1">{"'Eng (page2)'!$A$1:$D$52"}</definedName>
    <definedName name="C_note" localSheetId="5" hidden="1">{"'Eng (page2)'!$A$1:$D$52"}</definedName>
    <definedName name="C_note" hidden="1">{"'Eng (page2)'!$A$1:$D$52"}</definedName>
    <definedName name="CAE" localSheetId="5" hidden="1">{"'Eng (page2)'!$A$1:$D$52"}</definedName>
    <definedName name="CAE" hidden="1">{"'Eng (page2)'!$A$1:$D$52"}</definedName>
    <definedName name="cash" localSheetId="5" hidden="1">{"'Eng (page2)'!$A$1:$D$52"}</definedName>
    <definedName name="cash" hidden="1">{"'Eng (page2)'!$A$1:$D$52"}</definedName>
    <definedName name="ccf" localSheetId="5" hidden="1">{"'Eng (page2)'!$A$1:$D$52"}</definedName>
    <definedName name="ccf" hidden="1">{"'Eng (page2)'!$A$1:$D$52"}</definedName>
    <definedName name="CET" localSheetId="5" hidden="1">{"'Eng (page2)'!$A$1:$D$52"}</definedName>
    <definedName name="CET" hidden="1">{"'Eng (page2)'!$A$1:$D$52"}</definedName>
    <definedName name="chilled" localSheetId="5" hidden="1">{"'Eng (page2)'!$A$1:$D$52"}</definedName>
    <definedName name="chilled" hidden="1">{"'Eng (page2)'!$A$1:$D$52"}</definedName>
    <definedName name="Code" localSheetId="5" hidden="1">#REF!</definedName>
    <definedName name="Code" hidden="1">#REF!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5" hidden="1">{"'Eng (page2)'!$A$1:$D$52"}</definedName>
    <definedName name="Con" hidden="1">{"'Eng (page2)'!$A$1:$D$52"}</definedName>
    <definedName name="CPPC2001" localSheetId="5" hidden="1">{"'Model'!$A$1:$N$53"}</definedName>
    <definedName name="CPPC2001" hidden="1">{"'Model'!$A$1:$N$53"}</definedName>
    <definedName name="csdcd" localSheetId="5" hidden="1">{"'Model'!$A$1:$N$53"}</definedName>
    <definedName name="csdcd" hidden="1">{"'Model'!$A$1:$N$53"}</definedName>
    <definedName name="cvcxvsvad" localSheetId="5" hidden="1">{"'Model'!$A$1:$N$53"}</definedName>
    <definedName name="cvcxvsvad" hidden="1">{"'Model'!$A$1:$N$53"}</definedName>
    <definedName name="d" localSheetId="5" hidden="1">{"'Eng (page2)'!$A$1:$D$52"}</definedName>
    <definedName name="d" hidden="1">{"'Eng (page2)'!$A$1:$D$52"}</definedName>
    <definedName name="daa" localSheetId="5" hidden="1">{"'Model'!$A$1:$N$53"}</definedName>
    <definedName name="daa" hidden="1">{"'Model'!$A$1:$N$53"}</definedName>
    <definedName name="data1" localSheetId="5" hidden="1">#REF!</definedName>
    <definedName name="data1" hidden="1">#REF!</definedName>
    <definedName name="data3" localSheetId="5" hidden="1">#REF!</definedName>
    <definedName name="data3" hidden="1">#REF!</definedName>
    <definedName name="dcds" localSheetId="5" hidden="1">{"'Model'!$A$1:$N$53"}</definedName>
    <definedName name="dcds" hidden="1">{"'Model'!$A$1:$N$53"}</definedName>
    <definedName name="dd" localSheetId="5" hidden="1">{"'Eng (page2)'!$A$1:$D$52"}</definedName>
    <definedName name="dd" hidden="1">{"'Eng (page2)'!$A$1:$D$52"}</definedName>
    <definedName name="dddddd" localSheetId="5" hidden="1">{"'Eng (page2)'!$A$1:$D$52"}</definedName>
    <definedName name="dddddd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epositsBudget">[8]UBSR!$D$38</definedName>
    <definedName name="DET" localSheetId="5" hidden="1">{#N/A,#N/A,FALSE,"MAIN";#N/A,#N/A,FALSE,"ACTvsBUD"}</definedName>
    <definedName name="DET" hidden="1">{#N/A,#N/A,FALSE,"MAIN";#N/A,#N/A,FALSE,"ACTvsBUD"}</definedName>
    <definedName name="DETAILA" localSheetId="5" hidden="1">#REF!</definedName>
    <definedName name="DETAILA" hidden="1">#REF!</definedName>
    <definedName name="dfdfdf" localSheetId="5" hidden="1">#REF!</definedName>
    <definedName name="dfdfdf" hidden="1">#REF!</definedName>
    <definedName name="dfep" localSheetId="5" hidden="1">{"'Eng (page2)'!$A$1:$D$52"}</definedName>
    <definedName name="dfep" hidden="1">{"'Eng (page2)'!$A$1:$D$52"}</definedName>
    <definedName name="dfew" localSheetId="5" hidden="1">{"'Eng (page2)'!$A$1:$D$52"}</definedName>
    <definedName name="dfew" hidden="1">{"'Eng (page2)'!$A$1:$D$52"}</definedName>
    <definedName name="DFW" localSheetId="5" hidden="1">{"'Eng (page2)'!$A$1:$D$52"}</definedName>
    <definedName name="DFW" hidden="1">{"'Eng (page2)'!$A$1:$D$52"}</definedName>
    <definedName name="DFWE" localSheetId="5" hidden="1">{"'Eng (page2)'!$A$1:$D$52"}</definedName>
    <definedName name="DFWE" hidden="1">{"'Eng (page2)'!$A$1:$D$52"}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ooe" localSheetId="5" hidden="1">{"'Eng (page2)'!$A$1:$D$52"}</definedName>
    <definedName name="dooe" hidden="1">{"'Eng (page2)'!$A$1:$D$52"}</definedName>
    <definedName name="DRFE4" localSheetId="5" hidden="1">{"'Eng (page2)'!$A$1:$D$52"}</definedName>
    <definedName name="DRFE4" hidden="1">{"'Eng (page2)'!$A$1:$D$52"}</definedName>
    <definedName name="dsad" localSheetId="5" hidden="1">{"'Model'!$A$1:$N$53"}</definedName>
    <definedName name="dsad" hidden="1">{"'Model'!$A$1:$N$53"}</definedName>
    <definedName name="dscds" localSheetId="5" hidden="1">{"'Model'!$A$1:$N$53"}</definedName>
    <definedName name="dscds" hidden="1">{"'Model'!$A$1:$N$53"}</definedName>
    <definedName name="DSE" localSheetId="5" hidden="1">{"'Eng (page2)'!$A$1:$D$52"}</definedName>
    <definedName name="DSE" hidden="1">{"'Eng (page2)'!$A$1:$D$52"}</definedName>
    <definedName name="DWA" localSheetId="5" hidden="1">{"'Eng (page2)'!$A$1:$D$52"}</definedName>
    <definedName name="DWA" hidden="1">{"'Eng (page2)'!$A$1:$D$52"}</definedName>
    <definedName name="e3eelephant" localSheetId="5" hidden="1">{"'Model'!$A$1:$N$53"}</definedName>
    <definedName name="e3eelephant" hidden="1">{"'Model'!$A$1:$N$53"}</definedName>
    <definedName name="e4e3" localSheetId="5" hidden="1">{"'Eng (page2)'!$A$1:$D$52"}</definedName>
    <definedName name="e4e3" hidden="1">{"'Eng (page2)'!$A$1:$D$52"}</definedName>
    <definedName name="e65t" localSheetId="5" hidden="1">{"'Eng (page2)'!$A$1:$D$52"}</definedName>
    <definedName name="e65t" hidden="1">{"'Eng (page2)'!$A$1:$D$52"}</definedName>
    <definedName name="ed" localSheetId="5" hidden="1">{"'Eng (page2)'!$A$1:$D$52"}</definedName>
    <definedName name="ed" hidden="1">{"'Eng (page2)'!$A$1:$D$52"}</definedName>
    <definedName name="ee" localSheetId="5" hidden="1">{"'Eng (page2)'!$A$1:$D$52"}</definedName>
    <definedName name="ee" hidden="1">{"'Eng (page2)'!$A$1:$D$52"}</definedName>
    <definedName name="eeafecs" localSheetId="5" hidden="1">{"'Eng (page2)'!$A$1:$D$52"}</definedName>
    <definedName name="eeafecs" hidden="1">{"'Eng (page2)'!$A$1:$D$52"}</definedName>
    <definedName name="eeee" localSheetId="5" hidden="1">{"'Eng (page2)'!$A$1:$D$52"}</definedName>
    <definedName name="eeee" hidden="1">{"'Eng (page2)'!$A$1:$D$52"}</definedName>
    <definedName name="erer" localSheetId="5" hidden="1">{"'Eng (page2)'!$A$1:$D$52"}</definedName>
    <definedName name="erer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5" hidden="1">{"'Eng (page2)'!$A$1:$D$52"}</definedName>
    <definedName name="erqw" hidden="1">{"'Eng (page2)'!$A$1:$D$52"}</definedName>
    <definedName name="ERW" localSheetId="5" hidden="1">{"'Eng (page2)'!$A$1:$D$52"}</definedName>
    <definedName name="ERW" hidden="1">{"'Eng (page2)'!$A$1:$D$52"}</definedName>
    <definedName name="erwq" localSheetId="5" hidden="1">{"'Eng (page2)'!$A$1:$D$52"}</definedName>
    <definedName name="erwq" hidden="1">{"'Eng (page2)'!$A$1:$D$52"}</definedName>
    <definedName name="etw" localSheetId="5" hidden="1">{"'Eng (page2)'!$A$1:$D$52"}</definedName>
    <definedName name="etw" hidden="1">{"'Eng (page2)'!$A$1:$D$52"}</definedName>
    <definedName name="EW" localSheetId="5" hidden="1">{"'Eng (page2)'!$A$1:$D$52"}</definedName>
    <definedName name="EW" hidden="1">{"'Eng (page2)'!$A$1:$D$52"}</definedName>
    <definedName name="ewee" localSheetId="5" hidden="1">{"'Eng (page2)'!$A$1:$D$52"}</definedName>
    <definedName name="ewee" hidden="1">{"'Eng (page2)'!$A$1:$D$52"}</definedName>
    <definedName name="ewr" localSheetId="5" hidden="1">{"'Eng (page2)'!$A$1:$D$52"}</definedName>
    <definedName name="ewr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5" hidden="1">{"'Eng (page2)'!$A$1:$D$52"}</definedName>
    <definedName name="EWSD" hidden="1">{"'Eng (page2)'!$A$1:$D$52"}</definedName>
    <definedName name="exc" localSheetId="5" hidden="1">{"'Eng (page2)'!$A$1:$D$52"}</definedName>
    <definedName name="exc" hidden="1">{"'Eng (page2)'!$A$1:$D$52"}</definedName>
    <definedName name="F1nin" localSheetId="5" hidden="1">{"'Model'!$A$1:$N$53"}</definedName>
    <definedName name="F1nin" hidden="1">{"'Model'!$A$1:$N$53"}</definedName>
    <definedName name="FAT" localSheetId="5" hidden="1">{"'Eng (page2)'!$A$1:$D$52"}</definedName>
    <definedName name="FAT" hidden="1">{"'Eng (page2)'!$A$1:$D$52"}</definedName>
    <definedName name="fbf" localSheetId="5" hidden="1">{"'Model'!$A$1:$N$53"}</definedName>
    <definedName name="fbf" hidden="1">{"'Model'!$A$1:$N$53"}</definedName>
    <definedName name="fbfy" localSheetId="5" hidden="1">{"'Model'!$A$1:$N$53"}</definedName>
    <definedName name="fbfy" hidden="1">{"'Model'!$A$1:$N$53"}</definedName>
    <definedName name="FCode" localSheetId="5" hidden="1">#REF!</definedName>
    <definedName name="FCode" hidden="1">#REF!</definedName>
    <definedName name="FCT" localSheetId="5" hidden="1">{"'Eng (page2)'!$A$1:$D$52"}</definedName>
    <definedName name="FCT" hidden="1">{"'Eng (page2)'!$A$1:$D$52"}</definedName>
    <definedName name="fgdp" localSheetId="5" hidden="1">{"'Eng (page2)'!$A$1:$D$52"}</definedName>
    <definedName name="fgdp" hidden="1">{"'Eng (page2)'!$A$1:$D$52"}</definedName>
    <definedName name="FGE\" localSheetId="5" hidden="1">{"'Eng (page2)'!$A$1:$D$52"}</definedName>
    <definedName name="FGE\" hidden="1">{"'Eng (page2)'!$A$1:$D$52"}</definedName>
    <definedName name="fojwp" localSheetId="5" hidden="1">{"'Eng (page2)'!$A$1:$D$52"}</definedName>
    <definedName name="fojwp" hidden="1">{"'Eng (page2)'!$A$1:$D$52"}</definedName>
    <definedName name="ft" localSheetId="5" hidden="1">{"'Model'!$A$1:$N$53"}</definedName>
    <definedName name="ft" hidden="1">{"'Model'!$A$1:$N$53"}</definedName>
    <definedName name="FWP" localSheetId="5" hidden="1">{"'Eng (page2)'!$A$1:$D$52"}</definedName>
    <definedName name="FWP" hidden="1">{"'Eng (page2)'!$A$1:$D$52"}</definedName>
    <definedName name="gfg" localSheetId="5" hidden="1">{"'Eng (page2)'!$A$1:$D$52"}</definedName>
    <definedName name="gfg" hidden="1">{"'Eng (page2)'!$A$1:$D$52"}</definedName>
    <definedName name="gh" localSheetId="5" hidden="1">{"'Eng (page2)'!$A$1:$D$52"}</definedName>
    <definedName name="gh" hidden="1">{"'Eng (page2)'!$A$1:$D$52"}</definedName>
    <definedName name="ghuu" localSheetId="5" hidden="1">{"'Eng (page2)'!$A$1:$D$52"}</definedName>
    <definedName name="ghuu" hidden="1">{"'Eng (page2)'!$A$1:$D$52"}</definedName>
    <definedName name="gkw" localSheetId="5" hidden="1">{"'Eng (page2)'!$A$1:$D$52"}</definedName>
    <definedName name="gkw" hidden="1">{"'Eng (page2)'!$A$1:$D$52"}</definedName>
    <definedName name="GWRT" localSheetId="5" hidden="1">{"'Eng (page2)'!$A$1:$D$52"}</definedName>
    <definedName name="GWRT" hidden="1">{"'Eng (page2)'!$A$1:$D$52"}</definedName>
    <definedName name="he" localSheetId="5" hidden="1">{"'Eng (page2)'!$A$1:$D$52"}</definedName>
    <definedName name="he" hidden="1">{"'Eng (page2)'!$A$1:$D$52"}</definedName>
    <definedName name="HHK" localSheetId="5" hidden="1">{"'Eng (page2)'!$A$1:$D$52"}</definedName>
    <definedName name="HHK" hidden="1">{"'Eng (page2)'!$A$1:$D$52"}</definedName>
    <definedName name="HiddenRows" localSheetId="5" hidden="1">#REF!</definedName>
    <definedName name="HiddenRows" hidden="1">#REF!</definedName>
    <definedName name="HIIU" localSheetId="5" hidden="1">{"'Eng (page2)'!$A$1:$D$52"}</definedName>
    <definedName name="HIIU" hidden="1">{"'Eng (page2)'!$A$1:$D$52"}</definedName>
    <definedName name="hijo" localSheetId="5" hidden="1">{"'Eng (page2)'!$A$1:$D$52"}</definedName>
    <definedName name="hijo" hidden="1">{"'Eng (page2)'!$A$1:$D$52"}</definedName>
    <definedName name="HIO" localSheetId="5" hidden="1">{"'Eng (page2)'!$A$1:$D$52"}</definedName>
    <definedName name="HIO" hidden="1">{"'Eng (page2)'!$A$1:$D$52"}</definedName>
    <definedName name="HRTW" localSheetId="5" hidden="1">{"'Eng (page2)'!$A$1:$D$52"}</definedName>
    <definedName name="HRTW" hidden="1">{"'Eng (page2)'!$A$1:$D$52"}</definedName>
    <definedName name="HTML" localSheetId="5" hidden="1">{"'Sheet1'!$L$16"}</definedName>
    <definedName name="HTML" hidden="1">{"'Sheet1'!$L$16"}</definedName>
    <definedName name="HTML_AAA" localSheetId="5" hidden="1">{"'Sheet1'!$L$16"}</definedName>
    <definedName name="HTML_AAA" hidden="1">{"'Sheet1'!$L$16"}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control_1" localSheetId="5" hidden="1">{"'Sheet1'!$L$16"}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localSheetId="5" hidden="1">{"'Sheet1'!$L$16"}</definedName>
    <definedName name="HTML1" hidden="1">{"'Sheet1'!$L$16"}</definedName>
    <definedName name="hw" localSheetId="5" hidden="1">{"'Eng (page2)'!$A$1:$D$52"}</definedName>
    <definedName name="hw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5" hidden="1">{"'Eng (page2)'!$A$1:$D$52"}</definedName>
    <definedName name="HWET" hidden="1">{"'Eng (page2)'!$A$1:$D$52"}</definedName>
    <definedName name="hy" localSheetId="5" hidden="1">{"'Eng (page2)'!$A$1:$D$52"}</definedName>
    <definedName name="hy" hidden="1">{"'Eng (page2)'!$A$1:$D$52"}</definedName>
    <definedName name="hyhd" localSheetId="5" hidden="1">{"'Eng (page2)'!$A$1:$D$52"}</definedName>
    <definedName name="hyhd" hidden="1">{"'Eng (page2)'!$A$1:$D$52"}</definedName>
    <definedName name="ier" localSheetId="5" hidden="1">{"'Eng (page2)'!$A$1:$D$52"}</definedName>
    <definedName name="ier" hidden="1">{"'Eng (page2)'!$A$1:$D$52"}</definedName>
    <definedName name="iiiiii" localSheetId="5" hidden="1">{"'Model'!$A$1:$N$53"}</definedName>
    <definedName name="iiiiii" hidden="1">{"'Model'!$A$1:$N$53"}</definedName>
    <definedName name="IOP" localSheetId="5" hidden="1">{"'Eng (page2)'!$A$1:$D$52"}</definedName>
    <definedName name="IOP" hidden="1">{"'Eng (page2)'!$A$1:$D$52"}</definedName>
    <definedName name="iopo" localSheetId="5" hidden="1">{"'Model'!$A$1:$N$53"}</definedName>
    <definedName name="iopo" hidden="1">{"'Model'!$A$1:$N$53"}</definedName>
    <definedName name="IUE" localSheetId="5" hidden="1">{"'Eng (page2)'!$A$1:$D$52"}</definedName>
    <definedName name="IUE" hidden="1">{"'Eng (page2)'!$A$1:$D$52"}</definedName>
    <definedName name="IUO" localSheetId="5" hidden="1">{"'Eng (page2)'!$A$1:$D$52"}</definedName>
    <definedName name="IUO" hidden="1">{"'Eng (page2)'!$A$1:$D$52"}</definedName>
    <definedName name="IUY" localSheetId="5" hidden="1">{"'Eng (page2)'!$A$1:$D$52"}</definedName>
    <definedName name="IUY" hidden="1">{"'Eng (page2)'!$A$1:$D$52"}</definedName>
    <definedName name="JD" localSheetId="5" hidden="1">{"'Eng (page2)'!$A$1:$D$52"}</definedName>
    <definedName name="JD" hidden="1">{"'Eng (page2)'!$A$1:$D$52"}</definedName>
    <definedName name="jdfpe" localSheetId="5" hidden="1">{"'Eng (page2)'!$A$1:$D$52"}</definedName>
    <definedName name="jdfpe" hidden="1">{"'Eng (page2)'!$A$1:$D$52"}</definedName>
    <definedName name="jerr" localSheetId="5" hidden="1">{"'Eng (page2)'!$A$1:$D$52"}</definedName>
    <definedName name="jerr" hidden="1">{"'Eng (page2)'!$A$1:$D$52"}</definedName>
    <definedName name="jfiee" localSheetId="5" hidden="1">{"'Eng (page2)'!$A$1:$D$52"}</definedName>
    <definedName name="jfiee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5" hidden="1">{"'Eng (page2)'!$A$1:$D$52"}</definedName>
    <definedName name="jfkd" hidden="1">{"'Eng (page2)'!$A$1:$D$52"}</definedName>
    <definedName name="jfpwe" localSheetId="5" hidden="1">{"'Eng (page2)'!$A$1:$D$52"}</definedName>
    <definedName name="jfpwe" hidden="1">{"'Eng (page2)'!$A$1:$D$52"}</definedName>
    <definedName name="jijiji" localSheetId="5" hidden="1">{"'Model'!$A$1:$N$53"}</definedName>
    <definedName name="jijiji" hidden="1">{"'Model'!$A$1:$N$53"}</definedName>
    <definedName name="jin" localSheetId="5" hidden="1">{"'Eng (page2)'!$A$1:$D$52"}</definedName>
    <definedName name="jin" hidden="1">{"'Eng (page2)'!$A$1:$D$52"}</definedName>
    <definedName name="JIO" localSheetId="5" hidden="1">{"'Eng (page2)'!$A$1:$D$52"}</definedName>
    <definedName name="JIO" hidden="1">{"'Eng (page2)'!$A$1:$D$52"}</definedName>
    <definedName name="JKL" localSheetId="5" hidden="1">{"'Eng (page2)'!$A$1:$D$52"}</definedName>
    <definedName name="JKL" hidden="1">{"'Eng (page2)'!$A$1:$D$52"}</definedName>
    <definedName name="jkmhcd" localSheetId="5" hidden="1">{"'Eng (page2)'!$A$1:$D$52"}</definedName>
    <definedName name="jkmhcd" hidden="1">{"'Eng (page2)'!$A$1:$D$52"}</definedName>
    <definedName name="jner" localSheetId="5" hidden="1">{"'Eng (page2)'!$A$1:$D$52"}</definedName>
    <definedName name="jner" hidden="1">{"'Eng (page2)'!$A$1:$D$52"}</definedName>
    <definedName name="jo" localSheetId="5" hidden="1">{"'Eng (page2)'!$A$1:$D$52"}</definedName>
    <definedName name="jo" hidden="1">{"'Eng (page2)'!$A$1:$D$52"}</definedName>
    <definedName name="JOP" localSheetId="5" hidden="1">{"'Eng (page2)'!$A$1:$D$52"}</definedName>
    <definedName name="JOP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5" hidden="1">{"'Eng (page2)'!$A$1:$D$52"}</definedName>
    <definedName name="JPP" hidden="1">{"'Eng (page2)'!$A$1:$D$52"}</definedName>
    <definedName name="jrewp" localSheetId="5" hidden="1">{"'Eng (page2)'!$A$1:$D$52"}</definedName>
    <definedName name="jrewp" hidden="1">{"'Eng (page2)'!$A$1:$D$52"}</definedName>
    <definedName name="jrp" localSheetId="5" hidden="1">{"'Eng (page2)'!$A$1:$D$52"}</definedName>
    <definedName name="jrp" hidden="1">{"'Eng (page2)'!$A$1:$D$52"}</definedName>
    <definedName name="jus" localSheetId="5" hidden="1">{"'Model'!$A$1:$N$53"}</definedName>
    <definedName name="jus" hidden="1">{"'Model'!$A$1:$N$53"}</definedName>
    <definedName name="k.1" localSheetId="5" hidden="1">{"'Eng (page2)'!$A$1:$D$52"}</definedName>
    <definedName name="k.1" hidden="1">{"'Eng (page2)'!$A$1:$D$52"}</definedName>
    <definedName name="K400_1" localSheetId="5" hidden="1">#REF!</definedName>
    <definedName name="K400_1" hidden="1">#REF!</definedName>
    <definedName name="K400CF" localSheetId="5" hidden="1">#REF!</definedName>
    <definedName name="K400CF" hidden="1">#REF!</definedName>
    <definedName name="kas" localSheetId="5" hidden="1">{"'Eng (page2)'!$A$1:$D$52"}</definedName>
    <definedName name="kas" hidden="1">{"'Eng (page2)'!$A$1:$D$52"}</definedName>
    <definedName name="KBVF" localSheetId="5" hidden="1">{"'Eng (page2)'!$A$1:$D$52"}</definedName>
    <definedName name="KBVF" hidden="1">{"'Eng (page2)'!$A$1:$D$52"}</definedName>
    <definedName name="KCFE" localSheetId="5" hidden="1">{"'Eng (page2)'!$A$1:$D$52"}</definedName>
    <definedName name="KCFE" hidden="1">{"'Eng (page2)'!$A$1:$D$52"}</definedName>
    <definedName name="ked" localSheetId="5" hidden="1">{"'Model'!$A$1:$N$53"}</definedName>
    <definedName name="ked" hidden="1">{"'Model'!$A$1:$N$53"}</definedName>
    <definedName name="kele" localSheetId="5" hidden="1">{"'Eng (page2)'!$A$1:$D$52"}</definedName>
    <definedName name="kele" hidden="1">{"'Eng (page2)'!$A$1:$D$52"}</definedName>
    <definedName name="kjfg\" localSheetId="5" hidden="1">{"'Eng (page2)'!$A$1:$D$52"}</definedName>
    <definedName name="kjfg\" hidden="1">{"'Eng (page2)'!$A$1:$D$52"}</definedName>
    <definedName name="kjyt" localSheetId="5" hidden="1">{"'Eng (page2)'!$A$1:$D$52"}</definedName>
    <definedName name="kjyt" hidden="1">{"'Eng (page2)'!$A$1:$D$52"}</definedName>
    <definedName name="kk" localSheetId="5" hidden="1">{"'Eng (page2)'!$A$1:$D$52"}</definedName>
    <definedName name="kk" hidden="1">{"'Eng (page2)'!$A$1:$D$52"}</definedName>
    <definedName name="kkk" localSheetId="5" hidden="1">{"'Eng (page2)'!$A$1:$D$52"}</definedName>
    <definedName name="kkk" hidden="1">{"'Eng (page2)'!$A$1:$D$52"}</definedName>
    <definedName name="kkkkkkkkkkk" hidden="1">[9]Accrue!#REF!</definedName>
    <definedName name="klk" localSheetId="5" hidden="1">{"'Eng (page2)'!$A$1:$D$52"}</definedName>
    <definedName name="klk" hidden="1">{"'Eng (page2)'!$A$1:$D$52"}</definedName>
    <definedName name="KOEW" localSheetId="5" hidden="1">{"'Eng (page2)'!$A$1:$D$52"}</definedName>
    <definedName name="KOEW" hidden="1">{"'Eng (page2)'!$A$1:$D$52"}</definedName>
    <definedName name="KOL" localSheetId="5" hidden="1">{"'Eng (page2)'!$A$1:$D$52"}</definedName>
    <definedName name="KOL" hidden="1">{"'Eng (page2)'!$A$1:$D$52"}</definedName>
    <definedName name="kow" localSheetId="5" hidden="1">{"'Eng (page2)'!$A$1:$D$52"}</definedName>
    <definedName name="kow" hidden="1">{"'Eng (page2)'!$A$1:$D$52"}</definedName>
    <definedName name="kp" localSheetId="5" hidden="1">{"'Eng (page2)'!$A$1:$D$52"}</definedName>
    <definedName name="kp" hidden="1">{"'Eng (page2)'!$A$1:$D$52"}</definedName>
    <definedName name="kue" localSheetId="5" hidden="1">{"'Model'!$A$1:$N$53"}</definedName>
    <definedName name="kue" hidden="1">{"'Model'!$A$1:$N$53"}</definedName>
    <definedName name="leasing" localSheetId="5" hidden="1">{"'Eng (page2)'!$A$1:$D$52"}</definedName>
    <definedName name="leasing" hidden="1">{"'Eng (page2)'!$A$1:$D$52"}</definedName>
    <definedName name="ledr" localSheetId="5" hidden="1">{"'Eng (page2)'!$A$1:$D$52"}</definedName>
    <definedName name="ledr" hidden="1">{"'Eng (page2)'!$A$1:$D$52"}</definedName>
    <definedName name="lf" localSheetId="5" hidden="1">#REF!</definedName>
    <definedName name="lf" hidden="1">#REF!</definedName>
    <definedName name="lhin" localSheetId="5" hidden="1">{"'Eng (page2)'!$A$1:$D$52"}</definedName>
    <definedName name="lhin" hidden="1">{"'Eng (page2)'!$A$1:$D$52"}</definedName>
    <definedName name="LLK" localSheetId="5" hidden="1">{"'Eng (page2)'!$A$1:$D$52"}</definedName>
    <definedName name="LLK" hidden="1">{"'Eng (page2)'!$A$1:$D$52"}</definedName>
    <definedName name="LLP" localSheetId="5" hidden="1">{"'Eng (page2)'!$A$1:$D$52"}</definedName>
    <definedName name="LLP" hidden="1">{"'Eng (page2)'!$A$1:$D$52"}</definedName>
    <definedName name="LOL" localSheetId="5" hidden="1">{"'Eng (page2)'!$A$1:$D$52"}</definedName>
    <definedName name="LOL" hidden="1">{"'Eng (page2)'!$A$1:$D$52"}</definedName>
    <definedName name="lop" localSheetId="5" hidden="1">{"'Eng (page2)'!$A$1:$D$52"}</definedName>
    <definedName name="lop" hidden="1">{"'Eng (page2)'!$A$1:$D$52"}</definedName>
    <definedName name="LOW" localSheetId="5" hidden="1">{"'Eng (page2)'!$A$1:$D$52"}</definedName>
    <definedName name="LOW" hidden="1">{"'Eng (page2)'!$A$1:$D$52"}</definedName>
    <definedName name="LV" localSheetId="5" hidden="1">{"'Eng (page2)'!$A$1:$D$52"}</definedName>
    <definedName name="LV" hidden="1">{"'Eng (page2)'!$A$1:$D$52"}</definedName>
    <definedName name="ly" localSheetId="5" hidden="1">{"'Eng (page2)'!$A$1:$D$52"}</definedName>
    <definedName name="ly" hidden="1">{"'Eng (page2)'!$A$1:$D$52"}</definedName>
    <definedName name="MCOP" localSheetId="5" hidden="1">{"'Eng (page2)'!$A$1:$D$52"}</definedName>
    <definedName name="MCOP" hidden="1">{"'Eng (page2)'!$A$1:$D$52"}</definedName>
    <definedName name="MFPW" localSheetId="5" hidden="1">{"'Eng (page2)'!$A$1:$D$52"}</definedName>
    <definedName name="MFPW" hidden="1">{"'Eng (page2)'!$A$1:$D$52"}</definedName>
    <definedName name="MKO" localSheetId="5" hidden="1">{"'Eng (page2)'!$A$1:$D$52"}</definedName>
    <definedName name="MKO" hidden="1">{"'Eng (page2)'!$A$1:$D$52"}</definedName>
    <definedName name="MOL" localSheetId="5" hidden="1">{"'Eng (page2)'!$A$1:$D$52"}</definedName>
    <definedName name="MOL" hidden="1">{"'Eng (page2)'!$A$1:$D$52"}</definedName>
    <definedName name="monmon" localSheetId="5" hidden="1">{"'Model'!$A$1:$N$53"}</definedName>
    <definedName name="monmon" hidden="1">{"'Model'!$A$1:$N$53"}</definedName>
    <definedName name="mun" localSheetId="5" hidden="1">{"'Model'!$A$1:$N$53"}</definedName>
    <definedName name="mun" hidden="1">{"'Model'!$A$1:$N$53"}</definedName>
    <definedName name="MWEP" localSheetId="5" hidden="1">{"'Eng (page2)'!$A$1:$D$52"}</definedName>
    <definedName name="MWEP" hidden="1">{"'Eng (page2)'!$A$1:$D$52"}</definedName>
    <definedName name="nan" localSheetId="5" hidden="1">{"'Model'!$A$1:$N$53"}</definedName>
    <definedName name="nan" hidden="1">{"'Model'!$A$1:$N$53"}</definedName>
    <definedName name="NATURE" localSheetId="5" hidden="1">{"'Eng (page2)'!$A$1:$D$52"}</definedName>
    <definedName name="NATURE" hidden="1">{"'Eng (page2)'!$A$1:$D$52"}</definedName>
    <definedName name="ne" localSheetId="5" hidden="1">{"'Eng (page2)'!$A$1:$D$52"}</definedName>
    <definedName name="ne" hidden="1">{"'Eng (page2)'!$A$1:$D$52"}</definedName>
    <definedName name="nee" localSheetId="5" hidden="1">{"'Eng (page2)'!$A$1:$D$52"}</definedName>
    <definedName name="nee" hidden="1">{"'Eng (page2)'!$A$1:$D$52"}</definedName>
    <definedName name="neg" localSheetId="5" hidden="1">{"'Eng (page2)'!$A$1:$D$52"}</definedName>
    <definedName name="neg" hidden="1">{"'Eng (page2)'!$A$1:$D$52"}</definedName>
    <definedName name="new" localSheetId="5" hidden="1">{"'Model'!$A$1:$N$53"}</definedName>
    <definedName name="new" hidden="1">{"'Model'!$A$1:$N$53"}</definedName>
    <definedName name="nin" localSheetId="5" hidden="1">{"'Model'!$A$1:$N$53"}</definedName>
    <definedName name="nin" hidden="1">{"'Model'!$A$1:$N$53"}</definedName>
    <definedName name="nm" localSheetId="5" hidden="1">{"'Eng (page2)'!$A$1:$D$52"}</definedName>
    <definedName name="nm" hidden="1">{"'Eng (page2)'!$A$1:$D$52"}</definedName>
    <definedName name="oeoeoeoeo" localSheetId="5" hidden="1">{"'Model'!$A$1:$N$53"}</definedName>
    <definedName name="oeoeoeoeo" hidden="1">{"'Model'!$A$1:$N$53"}</definedName>
    <definedName name="oer" localSheetId="5" hidden="1">{"'Eng (page2)'!$A$1:$D$52"}</definedName>
    <definedName name="oer" hidden="1">{"'Eng (page2)'!$A$1:$D$52"}</definedName>
    <definedName name="OH" localSheetId="5" hidden="1">{"'Eng (page2)'!$A$1:$D$52"}</definedName>
    <definedName name="OH" hidden="1">{"'Eng (page2)'!$A$1:$D$52"}</definedName>
    <definedName name="OIE" localSheetId="5" hidden="1">{"'Eng (page2)'!$A$1:$D$52"}</definedName>
    <definedName name="OIE" hidden="1">{"'Eng (page2)'!$A$1:$D$52"}</definedName>
    <definedName name="OIKM" localSheetId="5" hidden="1">{"'Eng (page2)'!$A$1:$D$52"}</definedName>
    <definedName name="OIKM" hidden="1">{"'Eng (page2)'!$A$1:$D$52"}</definedName>
    <definedName name="oku" localSheetId="5" hidden="1">{"'Eng (page2)'!$A$1:$D$52"}</definedName>
    <definedName name="oku" hidden="1">{"'Eng (page2)'!$A$1:$D$52"}</definedName>
    <definedName name="OL" localSheetId="5" hidden="1">{"'Eng (page2)'!$A$1:$D$52"}</definedName>
    <definedName name="OL" hidden="1">{"'Eng (page2)'!$A$1:$D$52"}</definedName>
    <definedName name="olj" localSheetId="5" hidden="1">{"'Eng (page2)'!$A$1:$D$52"}</definedName>
    <definedName name="olj" hidden="1">{"'Eng (page2)'!$A$1:$D$52"}</definedName>
    <definedName name="OLK" localSheetId="5" hidden="1">{"'Eng (page2)'!$A$1:$D$52"}</definedName>
    <definedName name="OLK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5" hidden="1">{"'Eng (page2)'!$A$1:$D$52"}</definedName>
    <definedName name="olrlk\" hidden="1">{"'Eng (page2)'!$A$1:$D$52"}</definedName>
    <definedName name="one" localSheetId="5" hidden="1">{"'Eng (page2)'!$A$1:$D$52"}</definedName>
    <definedName name="one" hidden="1">{"'Eng (page2)'!$A$1:$D$52"}</definedName>
    <definedName name="oooosss" localSheetId="5" hidden="1">{"'Model'!$A$1:$N$53"}</definedName>
    <definedName name="oooosss" hidden="1">{"'Model'!$A$1:$N$53"}</definedName>
    <definedName name="opgw" localSheetId="5" hidden="1">{"'Eng (page2)'!$A$1:$D$52"}</definedName>
    <definedName name="opgw" hidden="1">{"'Eng (page2)'!$A$1:$D$52"}</definedName>
    <definedName name="OPLL" localSheetId="5" hidden="1">{"'Eng (page2)'!$A$1:$D$52"}</definedName>
    <definedName name="OPLL" hidden="1">{"'Eng (page2)'!$A$1:$D$52"}</definedName>
    <definedName name="OrderTable" localSheetId="5" hidden="1">#REF!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localSheetId="5" hidden="1">{"'Eng (page2)'!$A$1:$D$52"}</definedName>
    <definedName name="pfwe" hidden="1">{"'Eng (page2)'!$A$1:$D$52"}</definedName>
    <definedName name="pkpkpk" localSheetId="5" hidden="1">{"'Model'!$A$1:$N$53"}</definedName>
    <definedName name="pkpkpk" hidden="1">{"'Model'!$A$1:$N$53"}</definedName>
    <definedName name="ple" localSheetId="5" hidden="1">{"'Eng (page2)'!$A$1:$D$52"}</definedName>
    <definedName name="ple" hidden="1">{"'Eng (page2)'!$A$1:$D$52"}</definedName>
    <definedName name="plo" localSheetId="5" hidden="1">{"'Eng (page2)'!$A$1:$D$52"}</definedName>
    <definedName name="plo" hidden="1">{"'Eng (page2)'!$A$1:$D$52"}</definedName>
    <definedName name="PLP" localSheetId="5" hidden="1">{"'Eng (page2)'!$A$1:$D$52"}</definedName>
    <definedName name="PLP" hidden="1">{"'Eng (page2)'!$A$1:$D$52"}</definedName>
    <definedName name="PO0" localSheetId="5" hidden="1">{"'Eng (page2)'!$A$1:$D$52"}</definedName>
    <definedName name="PO0" hidden="1">{"'Eng (page2)'!$A$1:$D$52"}</definedName>
    <definedName name="poer" localSheetId="5" hidden="1">{"'Eng (page2)'!$A$1:$D$52"}</definedName>
    <definedName name="poer" hidden="1">{"'Eng (page2)'!$A$1:$D$52"}</definedName>
    <definedName name="poopoopoo" localSheetId="5" hidden="1">{"'Model'!$A$1:$N$53"}</definedName>
    <definedName name="poopoopoo" hidden="1">{"'Model'!$A$1:$N$53"}</definedName>
    <definedName name="ppppppppppppp" localSheetId="5" hidden="1">{"'Model'!$A$1:$N$53"}</definedName>
    <definedName name="ppppppppppppp" hidden="1">{"'Model'!$A$1:$N$53"}</definedName>
    <definedName name="_xlnm.Print_Area" localSheetId="0">'BL-6-7'!$A$1:$I$74</definedName>
    <definedName name="_xlnm.Print_Area" localSheetId="6">'CF-14-15'!$A$1:$I$82</definedName>
    <definedName name="_xlnm.Print_Area" localSheetId="1">'PL-8-9'!$A$1:$I$67</definedName>
    <definedName name="_xlnm.Print_Area" localSheetId="2">'SH-10'!$A$1:$Q$27</definedName>
    <definedName name="_xlnm.Print_Area" localSheetId="3">'SH-11'!$A$1:$S$33</definedName>
    <definedName name="_xlnm.Print_Area" localSheetId="4">'SH-12'!$A$1:$L$25</definedName>
    <definedName name="_xlnm.Print_Area" localSheetId="5">'SH-13'!$A$1:$N$34</definedName>
    <definedName name="_xlnm.Print_Area">#REF!</definedName>
    <definedName name="PRJE1" localSheetId="5" hidden="1">{"'Eng (page2)'!$A$1:$D$52"}</definedName>
    <definedName name="PRJE1" hidden="1">{"'Eng (page2)'!$A$1:$D$52"}</definedName>
    <definedName name="ProdForm" localSheetId="5" hidden="1">#REF!</definedName>
    <definedName name="ProdForm" hidden="1">#REF!</definedName>
    <definedName name="Product" localSheetId="5" hidden="1">#REF!</definedName>
    <definedName name="Product" hidden="1">#REF!</definedName>
    <definedName name="PSD" localSheetId="5" hidden="1">{"'Eng (page2)'!$A$1:$D$52"}</definedName>
    <definedName name="PSD" hidden="1">{"'Eng (page2)'!$A$1:$D$52"}</definedName>
    <definedName name="QER" localSheetId="5" hidden="1">{"'Eng (page2)'!$A$1:$D$52"}</definedName>
    <definedName name="QER" hidden="1">{"'Eng (page2)'!$A$1:$D$52"}</definedName>
    <definedName name="qq" localSheetId="5" hidden="1">{"'Eng (page2)'!$A$1:$D$52"}</definedName>
    <definedName name="qq" hidden="1">{"'Eng (page2)'!$A$1:$D$52"}</definedName>
    <definedName name="qqqq" localSheetId="5" hidden="1">{"'Eng (page2)'!$A$1:$D$52"}</definedName>
    <definedName name="qqqq" hidden="1">{"'Eng (page2)'!$A$1:$D$52"}</definedName>
    <definedName name="qqqqqqqq" localSheetId="5" hidden="1">{"'Model'!$A$1:$N$53"}</definedName>
    <definedName name="qqqqqqqq" hidden="1">{"'Model'!$A$1:$N$53"}</definedName>
    <definedName name="QQW" localSheetId="5" hidden="1">{"'Eng (page2)'!$A$1:$D$52"}</definedName>
    <definedName name="QQW" hidden="1">{"'Eng (page2)'!$A$1:$D$52"}</definedName>
    <definedName name="QYI" localSheetId="5" hidden="1">{"'Eng (page2)'!$A$1:$D$52"}</definedName>
    <definedName name="QYI" hidden="1">{"'Eng (page2)'!$A$1:$D$52"}</definedName>
    <definedName name="ratman" localSheetId="5" hidden="1">{"'Model'!$A$1:$N$53"}</definedName>
    <definedName name="ratman" hidden="1">{"'Model'!$A$1:$N$53"}</definedName>
    <definedName name="RCArea" localSheetId="5" hidden="1">#REF!</definedName>
    <definedName name="RCArea" hidden="1">#REF!</definedName>
    <definedName name="RD" localSheetId="5" hidden="1">{"'Model'!$A$1:$N$53"}</definedName>
    <definedName name="RD" hidden="1">{"'Model'!$A$1:$N$53"}</definedName>
    <definedName name="RepairsAndMaintainanceFeb">[7]UBRD!$M$23</definedName>
    <definedName name="RepairsAndMaintainanceJan">[7]UBRD!$L$23</definedName>
    <definedName name="rewfre" localSheetId="5" hidden="1">{"'Model'!$A$1:$N$53"}</definedName>
    <definedName name="rewfre" hidden="1">{"'Model'!$A$1:$N$53"}</definedName>
    <definedName name="RJO" localSheetId="5" hidden="1">{"'Eng (page2)'!$A$1:$D$52"}</definedName>
    <definedName name="RJO" hidden="1">{"'Eng (page2)'!$A$1:$D$52"}</definedName>
    <definedName name="ROW">#N/A</definedName>
    <definedName name="rqr" localSheetId="5" hidden="1">{"'Eng (page2)'!$A$1:$D$52"}</definedName>
    <definedName name="rqr" hidden="1">{"'Eng (page2)'!$A$1:$D$52"}</definedName>
    <definedName name="RRE" localSheetId="5" hidden="1">{"'Eng (page2)'!$A$1:$D$52"}</definedName>
    <definedName name="RRE" hidden="1">{"'Eng (page2)'!$A$1:$D$52"}</definedName>
    <definedName name="rrrr" localSheetId="5" hidden="1">{"'Eng (page2)'!$A$1:$D$52"}</definedName>
    <definedName name="rrrr" hidden="1">{"'Eng (page2)'!$A$1:$D$52"}</definedName>
    <definedName name="rutrut" localSheetId="5" hidden="1">{"'Model'!$A$1:$N$53"}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localSheetId="5" hidden="1">{"'Eng (page2)'!$A$1:$D$52"}</definedName>
    <definedName name="SAS" hidden="1">{"'Eng (page2)'!$A$1:$D$52"}</definedName>
    <definedName name="SC" localSheetId="5" hidden="1">{"'Eng (page2)'!$A$1:$D$52"}</definedName>
    <definedName name="SC" hidden="1">{"'Eng (page2)'!$A$1:$D$52"}</definedName>
    <definedName name="scs" localSheetId="5" hidden="1">{"'Eng (page2)'!$A$1:$D$52"}</definedName>
    <definedName name="scs" hidden="1">{"'Eng (page2)'!$A$1:$D$52"}</definedName>
    <definedName name="sdr" localSheetId="5" hidden="1">{"'Eng (page2)'!$A$1:$D$52"}</definedName>
    <definedName name="sdr" hidden="1">{"'Eng (page2)'!$A$1:$D$52"}</definedName>
    <definedName name="sell" localSheetId="5" hidden="1">{"'Eng (page2)'!$A$1:$D$52"}</definedName>
    <definedName name="sell" hidden="1">{"'Eng (page2)'!$A$1:$D$52"}</definedName>
    <definedName name="Sell30" localSheetId="5" hidden="1">{"'Eng (page2)'!$A$1:$D$52"}</definedName>
    <definedName name="Sell30" hidden="1">{"'Eng (page2)'!$A$1:$D$52"}</definedName>
    <definedName name="selling" localSheetId="5" hidden="1">{"'Eng (page2)'!$A$1:$D$52"}</definedName>
    <definedName name="selling" hidden="1">{"'Eng (page2)'!$A$1:$D$52"}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5" hidden="1">{"'Eng (page2)'!$A$1:$D$52"}</definedName>
    <definedName name="software" hidden="1">{"'Eng (page2)'!$A$1:$D$52"}</definedName>
    <definedName name="Sort" localSheetId="5" hidden="1">#REF!</definedName>
    <definedName name="Sort" hidden="1">#REF!</definedName>
    <definedName name="SpecialPrice" hidden="1">#REF!</definedName>
    <definedName name="srd" localSheetId="5" hidden="1">{"'Eng (page2)'!$A$1:$D$52"}</definedName>
    <definedName name="srd" hidden="1">{"'Eng (page2)'!$A$1:$D$52"}</definedName>
    <definedName name="sss" localSheetId="5" hidden="1">{"'Eng (page2)'!$A$1:$D$52"}</definedName>
    <definedName name="sss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" localSheetId="5" hidden="1">{"'Eng (page2)'!$A$1:$D$52"}</definedName>
    <definedName name="st" hidden="1">{"'Eng (page2)'!$A$1:$D$52"}</definedName>
    <definedName name="stamp" localSheetId="5" hidden="1">{"'Eng (page2)'!$A$1:$D$52"}</definedName>
    <definedName name="stamp" hidden="1">{"'Eng (page2)'!$A$1:$D$52"}</definedName>
    <definedName name="STEW" localSheetId="5" hidden="1">{"'Eng (page2)'!$A$1:$D$52"}</definedName>
    <definedName name="STEW" hidden="1">{"'Eng (page2)'!$A$1:$D$52"}</definedName>
    <definedName name="sug" localSheetId="5" hidden="1">{"'Eng (page2)'!$A$1:$D$52"}</definedName>
    <definedName name="sug" hidden="1">{"'Eng (page2)'!$A$1:$D$52"}</definedName>
    <definedName name="SXX" localSheetId="5" hidden="1">{"'Eng (page2)'!$A$1:$D$52"}</definedName>
    <definedName name="SXX" hidden="1">{"'Eng (page2)'!$A$1:$D$52"}</definedName>
    <definedName name="tbl_ProdInfo" localSheetId="5" hidden="1">#REF!</definedName>
    <definedName name="tbl_ProdInfo" hidden="1">#REF!</definedName>
    <definedName name="tew" localSheetId="5" hidden="1">{"'Eng (page2)'!$A$1:$D$52"}</definedName>
    <definedName name="tew" hidden="1">{"'Eng (page2)'!$A$1:$D$52"}</definedName>
    <definedName name="TextRefCopyRangeCount" hidden="1">18</definedName>
    <definedName name="tgkj" localSheetId="5" hidden="1">{"'Eng (page2)'!$A$1:$D$52"}</definedName>
    <definedName name="tgkj" hidden="1">{"'Eng (page2)'!$A$1:$D$52"}</definedName>
    <definedName name="TRE" localSheetId="5" hidden="1">{"'Eng (page2)'!$A$1:$D$52"}</definedName>
    <definedName name="TRE" hidden="1">{"'Eng (page2)'!$A$1:$D$52"}</definedName>
    <definedName name="tre4r564t" localSheetId="5" hidden="1">{"'Eng (page2)'!$A$1:$D$52"}</definedName>
    <definedName name="tre4r564t" hidden="1">{"'Eng (page2)'!$A$1:$D$52"}</definedName>
    <definedName name="treetree" localSheetId="5" hidden="1">{"'Model'!$A$1:$N$53"}</definedName>
    <definedName name="treetree" hidden="1">{"'Model'!$A$1:$N$53"}</definedName>
    <definedName name="trew" localSheetId="5" hidden="1">{"'Eng (page2)'!$A$1:$D$52"}</definedName>
    <definedName name="trew" hidden="1">{"'Eng (page2)'!$A$1:$D$52"}</definedName>
    <definedName name="tun" localSheetId="5" hidden="1">{"'Model'!$A$1:$N$53"}</definedName>
    <definedName name="tun" hidden="1">{"'Model'!$A$1:$N$53"}</definedName>
    <definedName name="TWE" localSheetId="5" hidden="1">{"'Eng (page2)'!$A$1:$D$52"}</definedName>
    <definedName name="TWE" hidden="1">{"'Eng (page2)'!$A$1:$D$52"}</definedName>
    <definedName name="ujj" localSheetId="5" hidden="1">{"'Eng (page2)'!$A$1:$D$52"}</definedName>
    <definedName name="ujj" hidden="1">{"'Eng (page2)'!$A$1:$D$52"}</definedName>
    <definedName name="UKL" localSheetId="5" hidden="1">{"'Eng (page2)'!$A$1:$D$52"}</definedName>
    <definedName name="UKL" hidden="1">{"'Eng (page2)'!$A$1:$D$52"}</definedName>
    <definedName name="unew" localSheetId="5" hidden="1">{"'Model'!$A$1:$N$53"}</definedName>
    <definedName name="unew" hidden="1">{"'Model'!$A$1:$N$53"}</definedName>
    <definedName name="UOO" localSheetId="5" hidden="1">{"'Eng (page2)'!$A$1:$D$52"}</definedName>
    <definedName name="UOO" hidden="1">{"'Eng (page2)'!$A$1:$D$52"}</definedName>
    <definedName name="Uor" localSheetId="5" hidden="1">{"'Eng (page2)'!$A$1:$D$52"}</definedName>
    <definedName name="Uor" hidden="1">{"'Eng (page2)'!$A$1:$D$52"}</definedName>
    <definedName name="uu" localSheetId="5" hidden="1">{"'Eng (page2)'!$A$1:$D$52"}</definedName>
    <definedName name="uu" hidden="1">{"'Eng (page2)'!$A$1:$D$52"}</definedName>
    <definedName name="vcx" localSheetId="5" hidden="1">{"'Model'!$A$1:$N$53"}</definedName>
    <definedName name="vcx" hidden="1">{"'Model'!$A$1:$N$53"}</definedName>
    <definedName name="VDF" localSheetId="5" hidden="1">{"'Eng (page2)'!$A$1:$D$52"}</definedName>
    <definedName name="VDF" hidden="1">{"'Eng (page2)'!$A$1:$D$52"}</definedName>
    <definedName name="veevee" localSheetId="5" hidden="1">{"'Model'!$A$1:$N$53"}</definedName>
    <definedName name="veevee" hidden="1">{"'Model'!$A$1:$N$53"}</definedName>
    <definedName name="vxvx" localSheetId="5" hidden="1">{"'Eng (page2)'!$A$1:$D$52"}</definedName>
    <definedName name="vxvx" hidden="1">{"'Eng (page2)'!$A$1:$D$52"}</definedName>
    <definedName name="vxvxert" localSheetId="5" hidden="1">{"'Eng (page2)'!$A$1:$D$52"}</definedName>
    <definedName name="vxvxert" hidden="1">{"'Eng (page2)'!$A$1:$D$52"}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5" hidden="1">{"'Eng (page2)'!$A$1:$D$52"}</definedName>
    <definedName name="walkthrough" hidden="1">{"'Eng (page2)'!$A$1:$D$52"}</definedName>
    <definedName name="wanna" localSheetId="5" hidden="1">{"'Model'!$A$1:$N$53"}</definedName>
    <definedName name="wanna" hidden="1">{"'Model'!$A$1:$N$53"}</definedName>
    <definedName name="WED" localSheetId="5" hidden="1">{"'Eng (page2)'!$A$1:$D$52"}</definedName>
    <definedName name="WED" hidden="1">{"'Eng (page2)'!$A$1:$D$52"}</definedName>
    <definedName name="weee" localSheetId="5" hidden="1">{"'Eng (page2)'!$A$1:$D$52"}</definedName>
    <definedName name="weee" hidden="1">{"'Eng (page2)'!$A$1:$D$52"}</definedName>
    <definedName name="weewee" localSheetId="5" hidden="1">{"'Model'!$A$1:$N$53"}</definedName>
    <definedName name="weewee" hidden="1">{"'Model'!$A$1:$N$53"}</definedName>
    <definedName name="werwer" localSheetId="5" hidden="1">{"'Model'!$A$1:$N$53"}</definedName>
    <definedName name="werwer" hidden="1">{"'Model'!$A$1:$N$53"}</definedName>
    <definedName name="wqwrr" localSheetId="5" hidden="1">{"'Eng (page2)'!$A$1:$D$52"}</definedName>
    <definedName name="wqwrr" hidden="1">{"'Eng (page2)'!$A$1:$D$52"}</definedName>
    <definedName name="wr" localSheetId="5" hidden="1">{"'Eng (page2)'!$A$1:$D$52"}</definedName>
    <definedName name="wr" hidden="1">{"'Eng (page2)'!$A$1:$D$52"}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5" hidden="1">{"balance",#N/A,FALSE,"BALANCE"}</definedName>
    <definedName name="wrn.BALANCE." hidden="1">{"balance",#N/A,FALSE,"BALANCE"}</definedName>
    <definedName name="wrn.cashflow." localSheetId="5" hidden="1">{"cashflow",#N/A,FALSE,"CASHFLOW "}</definedName>
    <definedName name="wrn.cashflow." hidden="1">{"cashflow",#N/A,FALSE,"CASHFLOW 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income." localSheetId="5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hidden="1">{"index",#N/A,FALSE,"INDEX"}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5" hidden="1">{"PRINT_EST",#N/A,FALSE,"ESTMON"}</definedName>
    <definedName name="wrn.REPORT_EST." hidden="1">{"PRINT_EST",#N/A,FALSE,"ESTMON"}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hidden="1">{"revable",#N/A,FALSE,"REVABLE"}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5" hidden="1">{"sales",#N/A,FALSE,"SALES"}</definedName>
    <definedName name="wrn.sales._.report." hidden="1">{"sales",#N/A,FALSE,"SALES"}</definedName>
    <definedName name="ww" localSheetId="5" hidden="1">{"'Eng (page2)'!$A$1:$D$52"}</definedName>
    <definedName name="ww" hidden="1">{"'Eng (page2)'!$A$1:$D$52"}</definedName>
    <definedName name="WWE" localSheetId="5" hidden="1">{"'Eng (page2)'!$A$1:$D$52"}</definedName>
    <definedName name="WWE" hidden="1">{"'Eng (page2)'!$A$1:$D$52"}</definedName>
    <definedName name="x" localSheetId="5" hidden="1">{"'Eng (page2)'!$A$1:$D$52"}</definedName>
    <definedName name="x" hidden="1">{"'Eng (page2)'!$A$1:$D$52"}</definedName>
    <definedName name="XREF_COLUMN_1" localSheetId="5" hidden="1">#REF!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localSheetId="5" hidden="1">{"'Model'!$A$1:$N$53"}</definedName>
    <definedName name="yinyin" hidden="1">{"'Model'!$A$1:$N$53"}</definedName>
    <definedName name="YRE" localSheetId="5" hidden="1">{"'Eng (page2)'!$A$1:$D$52"}</definedName>
    <definedName name="YRE" hidden="1">{"'Eng (page2)'!$A$1:$D$52"}</definedName>
    <definedName name="ytry" localSheetId="5" hidden="1">{"'Eng (page2)'!$A$1:$D$52"}</definedName>
    <definedName name="ytry" hidden="1">{"'Eng (page2)'!$A$1:$D$52"}</definedName>
    <definedName name="YTU" localSheetId="5" hidden="1">{"'Eng (page2)'!$A$1:$D$52"}</definedName>
    <definedName name="YTU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5" hidden="1">{"'Eng (page2)'!$A$1:$D$52"}</definedName>
    <definedName name="YWRW" hidden="1">{"'Eng (page2)'!$A$1:$D$52"}</definedName>
    <definedName name="yyy" localSheetId="5" hidden="1">{"'Eng (page2)'!$A$1:$D$52"}</definedName>
    <definedName name="yyy" hidden="1">{"'Eng (page2)'!$A$1:$D$52"}</definedName>
    <definedName name="ZC_1" localSheetId="5" hidden="1">{"'Model'!$A$1:$N$53"}</definedName>
    <definedName name="ZC_1" hidden="1">{"'Model'!$A$1:$N$53"}</definedName>
    <definedName name="ZD" localSheetId="5" hidden="1">{"'Eng (page2)'!$A$1:$D$52"}</definedName>
    <definedName name="ZD" hidden="1">{"'Eng (page2)'!$A$1:$D$52"}</definedName>
    <definedName name="ZD1copy" localSheetId="5" hidden="1">{"'Eng (page2)'!$A$1:$D$52"}</definedName>
    <definedName name="ZD1copy" hidden="1">{"'Eng (page2)'!$A$1:$D$52"}</definedName>
    <definedName name="ze" localSheetId="5" hidden="1">{"'Model'!$A$1:$N$53"}</definedName>
    <definedName name="ze" hidden="1">{"'Model'!$A$1:$N$53"}</definedName>
    <definedName name="zz" localSheetId="5" hidden="1">{"'Eng (page2)'!$A$1:$D$52"}</definedName>
    <definedName name="zz" hidden="1">{"'Eng (page2)'!$A$1:$D$52"}</definedName>
    <definedName name="เด" localSheetId="5" hidden="1">{"'Model'!$A$1:$N$53"}</definedName>
    <definedName name="เด" hidden="1">{"'Model'!$A$1:$N$53"}</definedName>
    <definedName name="แดดเก" localSheetId="5" hidden="1">{"'Model'!$A$1:$N$53"}</definedName>
    <definedName name="แดดเก" hidden="1">{"'Model'!$A$1:$N$53"}</definedName>
    <definedName name="ก" localSheetId="5" hidden="1">{"'Model'!$A$1:$N$53"}</definedName>
    <definedName name="ก" hidden="1">{"'Model'!$A$1:$N$53"}</definedName>
    <definedName name="ฟ" localSheetId="5" hidden="1">{"'Eng (page2)'!$A$1:$D$52"}</definedName>
    <definedName name="ฟ" hidden="1">{"'Eng (page2)'!$A$1:$D$52"}</definedName>
    <definedName name="ร" localSheetId="5" hidden="1">{"'Model'!$A$1:$N$53"}</definedName>
    <definedName name="ร" hidden="1">{"'Model'!$A$1:$N$53"}</definedName>
    <definedName name="สบทร" localSheetId="5" hidden="1">{"'Model'!$A$1:$N$53"}</definedName>
    <definedName name="สบทร" hidden="1">{"'Model'!$A$1:$N$53"}</definedName>
    <definedName name="ส่วนลดจ่าย" localSheetId="5" hidden="1">{"'Eng (page2)'!$A$1:$D$52"}</definedName>
    <definedName name="ส่วนลดจ่าย" hidden="1">{"'Eng (page2)'!$A$1:$D$52"}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  <definedName name="出差費用" localSheetId="5" hidden="1">{"'Sheet1'!$L$16"}</definedName>
    <definedName name="出差費用" hidden="1">{"'Sheet1'!$L$16"}</definedName>
    <definedName name="费用" localSheetId="5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10" l="1"/>
  <c r="C24" i="10"/>
  <c r="G16" i="10"/>
  <c r="C16" i="10"/>
  <c r="C76" i="10" l="1"/>
  <c r="C63" i="10"/>
  <c r="Q28" i="25"/>
  <c r="Q25" i="25"/>
  <c r="Q23" i="25"/>
  <c r="M29" i="25"/>
  <c r="O29" i="25"/>
  <c r="K29" i="25"/>
  <c r="Q29" i="25" l="1"/>
  <c r="Q16" i="25" l="1"/>
  <c r="S16" i="25" s="1"/>
  <c r="M17" i="25"/>
  <c r="Q17" i="25" s="1"/>
  <c r="S17" i="25" s="1"/>
  <c r="M30" i="25"/>
  <c r="O18" i="25"/>
  <c r="K18" i="25"/>
  <c r="I18" i="25"/>
  <c r="G18" i="25"/>
  <c r="G32" i="25" s="1"/>
  <c r="E18" i="25"/>
  <c r="E32" i="25" s="1"/>
  <c r="C18" i="25"/>
  <c r="C32" i="25" s="1"/>
  <c r="O30" i="25"/>
  <c r="K30" i="25"/>
  <c r="I25" i="25"/>
  <c r="S23" i="25"/>
  <c r="S25" i="25" s="1"/>
  <c r="M18" i="25" l="1"/>
  <c r="Q18" i="25" s="1"/>
  <c r="S18" i="25" s="1"/>
  <c r="Q30" i="25"/>
  <c r="O32" i="25"/>
  <c r="K32" i="25"/>
  <c r="M32" i="25" l="1"/>
  <c r="Q32" i="25" s="1"/>
  <c r="S29" i="25"/>
  <c r="M23" i="3" l="1"/>
  <c r="K23" i="3"/>
  <c r="G70" i="10" l="1"/>
  <c r="L19" i="24" l="1"/>
  <c r="J19" i="24"/>
  <c r="H29" i="24"/>
  <c r="F29" i="24"/>
  <c r="D29" i="24"/>
  <c r="L24" i="24"/>
  <c r="J24" i="24"/>
  <c r="H24" i="24"/>
  <c r="F24" i="24"/>
  <c r="D24" i="24"/>
  <c r="N23" i="24"/>
  <c r="H19" i="24"/>
  <c r="F19" i="24"/>
  <c r="D19" i="24"/>
  <c r="N18" i="24"/>
  <c r="N17" i="24"/>
  <c r="F31" i="24" l="1"/>
  <c r="H31" i="24"/>
  <c r="N24" i="24"/>
  <c r="D31" i="24"/>
  <c r="N19" i="24"/>
  <c r="I63" i="2" l="1"/>
  <c r="C63" i="2"/>
  <c r="E63" i="2"/>
  <c r="I23" i="3" s="1"/>
  <c r="G63" i="2"/>
  <c r="L28" i="24" s="1"/>
  <c r="L29" i="24" l="1"/>
  <c r="L31" i="24" s="1"/>
  <c r="N28" i="24"/>
  <c r="I70" i="10" l="1"/>
  <c r="I60" i="10"/>
  <c r="E70" i="10"/>
  <c r="E60" i="10"/>
  <c r="O12" i="3" l="1"/>
  <c r="Q12" i="3" s="1"/>
  <c r="I52" i="2" l="1"/>
  <c r="I66" i="2" s="1"/>
  <c r="E52" i="2"/>
  <c r="E66" i="2" s="1"/>
  <c r="I22" i="2"/>
  <c r="I15" i="2"/>
  <c r="E22" i="2"/>
  <c r="E15" i="2"/>
  <c r="I71" i="1"/>
  <c r="I52" i="1"/>
  <c r="I47" i="1"/>
  <c r="E71" i="1"/>
  <c r="E52" i="1"/>
  <c r="E47" i="1"/>
  <c r="I30" i="1"/>
  <c r="I17" i="1"/>
  <c r="E30" i="1"/>
  <c r="E17" i="1"/>
  <c r="E32" i="1" s="1"/>
  <c r="I24" i="2" l="1"/>
  <c r="I28" i="2" s="1"/>
  <c r="I30" i="2" s="1"/>
  <c r="I43" i="2" s="1"/>
  <c r="I67" i="2" s="1"/>
  <c r="E24" i="2"/>
  <c r="E28" i="2" s="1"/>
  <c r="E30" i="2" s="1"/>
  <c r="E43" i="2" s="1"/>
  <c r="E54" i="1"/>
  <c r="E73" i="1" s="1"/>
  <c r="I54" i="1"/>
  <c r="I32" i="1"/>
  <c r="I22" i="3" l="1"/>
  <c r="E67" i="2"/>
  <c r="E10" i="10"/>
  <c r="E27" i="10" s="1"/>
  <c r="E35" i="10" s="1"/>
  <c r="E38" i="10" s="1"/>
  <c r="E73" i="10" s="1"/>
  <c r="E75" i="10" s="1"/>
  <c r="E77" i="10" s="1"/>
  <c r="E32" i="2"/>
  <c r="I73" i="1"/>
  <c r="I10" i="10"/>
  <c r="I27" i="10" s="1"/>
  <c r="I35" i="10" s="1"/>
  <c r="I38" i="10" s="1"/>
  <c r="I73" i="10" s="1"/>
  <c r="I75" i="10" s="1"/>
  <c r="I77" i="10" s="1"/>
  <c r="I32" i="2"/>
  <c r="Q17" i="3" l="1"/>
  <c r="C17" i="1" l="1"/>
  <c r="C30" i="1"/>
  <c r="C32" i="1" l="1"/>
  <c r="L14" i="5" l="1"/>
  <c r="L15" i="5" s="1"/>
  <c r="G17" i="1"/>
  <c r="M24" i="3" l="1"/>
  <c r="K24" i="3"/>
  <c r="G60" i="10"/>
  <c r="L19" i="5"/>
  <c r="G71" i="1"/>
  <c r="I19" i="3"/>
  <c r="Q19" i="3"/>
  <c r="H20" i="5"/>
  <c r="F20" i="5"/>
  <c r="D20" i="5"/>
  <c r="J15" i="5"/>
  <c r="H15" i="5"/>
  <c r="F15" i="5"/>
  <c r="D15" i="5"/>
  <c r="C60" i="10"/>
  <c r="C71" i="1"/>
  <c r="G52" i="2"/>
  <c r="C52" i="2"/>
  <c r="G26" i="3"/>
  <c r="E26" i="3"/>
  <c r="C26" i="3"/>
  <c r="G47" i="1"/>
  <c r="G22" i="2"/>
  <c r="C70" i="10"/>
  <c r="C15" i="2"/>
  <c r="G15" i="2"/>
  <c r="G24" i="2" s="1"/>
  <c r="G28" i="2" s="1"/>
  <c r="C22" i="2"/>
  <c r="G30" i="1"/>
  <c r="C47" i="1"/>
  <c r="C52" i="1"/>
  <c r="G52" i="1"/>
  <c r="C24" i="2" l="1"/>
  <c r="C28" i="2" s="1"/>
  <c r="D22" i="5"/>
  <c r="F22" i="5"/>
  <c r="C54" i="1"/>
  <c r="G54" i="1"/>
  <c r="K26" i="3"/>
  <c r="M26" i="3"/>
  <c r="O23" i="3"/>
  <c r="C30" i="2"/>
  <c r="C10" i="10" s="1"/>
  <c r="C66" i="2"/>
  <c r="G32" i="1"/>
  <c r="G66" i="2"/>
  <c r="H22" i="5"/>
  <c r="G73" i="1" l="1"/>
  <c r="C43" i="2"/>
  <c r="C73" i="1"/>
  <c r="L11" i="5"/>
  <c r="G30" i="2"/>
  <c r="O24" i="3"/>
  <c r="Q23" i="3"/>
  <c r="C32" i="2"/>
  <c r="C27" i="10" l="1"/>
  <c r="C35" i="10" s="1"/>
  <c r="C38" i="10" s="1"/>
  <c r="C73" i="10" s="1"/>
  <c r="C75" i="10" s="1"/>
  <c r="C77" i="10" s="1"/>
  <c r="I28" i="25"/>
  <c r="S28" i="25" s="1"/>
  <c r="G32" i="2"/>
  <c r="O26" i="3"/>
  <c r="C67" i="2"/>
  <c r="I24" i="3"/>
  <c r="I26" i="3" s="1"/>
  <c r="G10" i="10"/>
  <c r="G27" i="10" s="1"/>
  <c r="G35" i="10" s="1"/>
  <c r="G38" i="10" s="1"/>
  <c r="G43" i="2"/>
  <c r="J27" i="24" s="1"/>
  <c r="S30" i="25" l="1"/>
  <c r="S32" i="25" s="1"/>
  <c r="I30" i="25"/>
  <c r="I32" i="25" s="1"/>
  <c r="J29" i="24"/>
  <c r="J31" i="24" s="1"/>
  <c r="N27" i="24"/>
  <c r="N29" i="24" s="1"/>
  <c r="G67" i="2"/>
  <c r="Q22" i="3"/>
  <c r="Q24" i="3" s="1"/>
  <c r="G73" i="10"/>
  <c r="G75" i="10" s="1"/>
  <c r="G77" i="10" s="1"/>
  <c r="L18" i="5"/>
  <c r="J20" i="5"/>
  <c r="N31" i="24" l="1"/>
  <c r="Q26" i="3"/>
  <c r="L20" i="5"/>
  <c r="J22" i="5"/>
  <c r="L22" i="5" l="1"/>
</calcChain>
</file>

<file path=xl/sharedStrings.xml><?xml version="1.0" encoding="utf-8"?>
<sst xmlns="http://schemas.openxmlformats.org/spreadsheetml/2006/main" count="377" uniqueCount="224">
  <si>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</si>
  <si>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</si>
  <si>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</si>
  <si>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</si>
  <si>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</si>
  <si>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</si>
  <si>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</si>
  <si>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(in Baht)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</si>
  <si>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</si>
  <si>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</si>
  <si>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</si>
  <si>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</si>
  <si>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</si>
  <si>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</si>
  <si>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</si>
  <si>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subsidiary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</si>
  <si>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</si>
  <si>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</si>
  <si>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</si>
  <si>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</si>
  <si>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</si>
  <si>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</si>
  <si>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</si>
  <si>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</si>
  <si>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</si>
  <si>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</si>
  <si>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</si>
  <si>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</si>
  <si>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</si>
  <si>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</si>
  <si>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</si>
  <si>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</si>
  <si>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</si>
  <si>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</si>
  <si>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</si>
  <si>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</si>
  <si>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Appropriated </t>
  </si>
  <si>
    <t xml:space="preserve">     Legal reserve</t>
  </si>
  <si>
    <t xml:space="preserve">   Unappropriated</t>
  </si>
  <si>
    <t>Other components of equity</t>
  </si>
  <si>
    <t>Total equity</t>
  </si>
  <si>
    <t>Total liabilities and equity</t>
  </si>
  <si>
    <t>Statement of income</t>
  </si>
  <si>
    <t>Year ended 31 March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</si>
  <si>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</si>
  <si>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</si>
  <si>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</si>
  <si>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</si>
  <si>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</si>
  <si>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</si>
  <si>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</si>
  <si>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</si>
  <si>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</si>
  <si>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</si>
  <si>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</si>
  <si>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</si>
  <si>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 xml:space="preserve">Profit for the year </t>
  </si>
  <si>
    <t>Profit for the year</t>
  </si>
  <si>
    <t>Statement of comprehensive income</t>
  </si>
  <si>
    <t>Other comprehensive income</t>
  </si>
  <si>
    <t>Total comprehensive income for the year</t>
  </si>
  <si>
    <t>Statement of changes in equity</t>
  </si>
  <si>
    <t>Consolidated financial statements</t>
  </si>
  <si>
    <t>equity</t>
  </si>
  <si>
    <t>Issued</t>
  </si>
  <si>
    <t>Total other</t>
  </si>
  <si>
    <t>and paid-up</t>
  </si>
  <si>
    <t xml:space="preserve">Share </t>
  </si>
  <si>
    <t>components of</t>
  </si>
  <si>
    <t>share capital</t>
  </si>
  <si>
    <t>premium</t>
  </si>
  <si>
    <t>Legal reseve</t>
  </si>
  <si>
    <t>Unappropriated</t>
  </si>
  <si>
    <t xml:space="preserve">   directly in equity</t>
  </si>
  <si>
    <t>Comprehensive income for the year</t>
  </si>
  <si>
    <t xml:space="preserve">   Profit</t>
  </si>
  <si>
    <t xml:space="preserve">   Other comprehensive income </t>
  </si>
  <si>
    <t xml:space="preserve"> Sales of investments in associate</t>
  </si>
  <si>
    <t xml:space="preserve">  Dividends to owners of the Company</t>
  </si>
  <si>
    <t>Separate financial statements</t>
  </si>
  <si>
    <t>Legal reserve</t>
  </si>
  <si>
    <t>Transactions with owners, recorded directly in equity</t>
  </si>
  <si>
    <t xml:space="preserve">  Profit</t>
  </si>
  <si>
    <t>(1) To comply with the requirements of Foreign Business Act license, an amount of Baht 510 million is required to be maintained as a minimum amount of unappropriated retained earnings.</t>
  </si>
  <si>
    <t>Statement of cash flows</t>
  </si>
  <si>
    <t>Cash flows from operating activities</t>
  </si>
  <si>
    <t>Gain on sale of investment in associate</t>
  </si>
  <si>
    <t>Loss (gain) related to sale of investment in subsidiary</t>
  </si>
  <si>
    <t>Changes in operating assets and liabilities</t>
  </si>
  <si>
    <t>Net cash from operating activities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</si>
  <si>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</si>
  <si>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</si>
  <si>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</si>
  <si>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</si>
  <si>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</si>
  <si>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Dividends paid</t>
  </si>
  <si>
    <t>Decrease in short-term loans from financial institutions</t>
  </si>
  <si>
    <t>Increase in short-term loans from related party</t>
  </si>
  <si>
    <t>Repayment of borrowings</t>
  </si>
  <si>
    <t>Cash and cash equivalents at 1 April</t>
  </si>
  <si>
    <t>Cash and cash equivalents at 31 March</t>
  </si>
  <si>
    <t>Non-cash transactions</t>
  </si>
  <si>
    <t>Payables for purchases of machinery and equipment</t>
  </si>
  <si>
    <t>Total transactions with owners, recorded directly in equity</t>
  </si>
  <si>
    <t>Impairment loss on other long-term investment</t>
  </si>
  <si>
    <t>Sale of investment in associate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</si>
  <si>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</si>
  <si>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Transaction with owners, recorded</t>
  </si>
  <si>
    <t>Short-term deposits at financial institutions</t>
  </si>
  <si>
    <t>Derivatives liabilities</t>
  </si>
  <si>
    <t>Investments in associates</t>
  </si>
  <si>
    <t>Current tax payable</t>
  </si>
  <si>
    <t>Share premium:</t>
  </si>
  <si>
    <t xml:space="preserve">   Share premium on ordinary shares</t>
  </si>
  <si>
    <t>Revenue</t>
  </si>
  <si>
    <t>Revenue from sales</t>
  </si>
  <si>
    <t>Total revenue</t>
  </si>
  <si>
    <t>Distribution costs</t>
  </si>
  <si>
    <t>Tax expense</t>
  </si>
  <si>
    <t xml:space="preserve">  Other comprehensive income</t>
  </si>
  <si>
    <t xml:space="preserve">   subsequently to profit or loss</t>
  </si>
  <si>
    <t>Translating</t>
  </si>
  <si>
    <t>foreign</t>
  </si>
  <si>
    <t>operations</t>
  </si>
  <si>
    <t>Adjustments for reconcile profit to cash receipts</t>
  </si>
  <si>
    <t>Employee benefit paid</t>
  </si>
  <si>
    <t>Tax paid</t>
  </si>
  <si>
    <t xml:space="preserve">Proceeds from sale of property, plant and equipment </t>
  </si>
  <si>
    <t>Items that will not be reclassified subsequently</t>
  </si>
  <si>
    <t xml:space="preserve">   to profit or loss</t>
  </si>
  <si>
    <t xml:space="preserve">Income tax relating to items that will not be </t>
  </si>
  <si>
    <t xml:space="preserve">    reclassified to profit or loss</t>
  </si>
  <si>
    <t xml:space="preserve">Total items that will not be reclassified </t>
  </si>
  <si>
    <t xml:space="preserve">    subsequently to profit or loss</t>
  </si>
  <si>
    <t xml:space="preserve">Total items that will be reclassified </t>
  </si>
  <si>
    <t>Items that will be reclassified subsequently</t>
  </si>
  <si>
    <t>Net cash used in financing activities</t>
  </si>
  <si>
    <t>Provisions for employee benefits</t>
  </si>
  <si>
    <t>Share of other</t>
  </si>
  <si>
    <t>comprehensive</t>
  </si>
  <si>
    <t xml:space="preserve">income of </t>
  </si>
  <si>
    <t>associates</t>
  </si>
  <si>
    <t>Depreciation and amortisation</t>
  </si>
  <si>
    <t>Impairment loss on investment in subsidiary</t>
  </si>
  <si>
    <t>Net cash generated from operating</t>
  </si>
  <si>
    <t xml:space="preserve">Acquisition of property, plant and equipment </t>
  </si>
  <si>
    <t xml:space="preserve">Total transactions with owners, recorded </t>
  </si>
  <si>
    <t>Birla Carbon (Thailand) Public Company Limited</t>
  </si>
  <si>
    <t>Advance for purchase of machinery and equipment</t>
  </si>
  <si>
    <t>Long-term loans to related parties</t>
  </si>
  <si>
    <t>Proceeds from borrowings</t>
  </si>
  <si>
    <t xml:space="preserve">   before effect of exchange rates</t>
  </si>
  <si>
    <t>Effect of exchange rate changes on cash and cash equivalents</t>
  </si>
  <si>
    <t>Accrued dividend</t>
  </si>
  <si>
    <t>Net cash from investing activities</t>
  </si>
  <si>
    <t>Current portion of long-term loan to related parties</t>
  </si>
  <si>
    <t>Long-term loan to related parties</t>
  </si>
  <si>
    <t>Non-current provisions for employee benefits</t>
  </si>
  <si>
    <t>Exchange diffrences on translating foreign operations</t>
  </si>
  <si>
    <t>Share of other comprehensive income of associates,</t>
  </si>
  <si>
    <t>Share of profit of associates, net of tax</t>
  </si>
  <si>
    <t xml:space="preserve">   to related parties</t>
  </si>
  <si>
    <t xml:space="preserve">Proceeds from repayment of long-term loans </t>
  </si>
  <si>
    <t>Other comprehensive expense</t>
  </si>
  <si>
    <t xml:space="preserve">   Dividends to owners of the Company</t>
  </si>
  <si>
    <t xml:space="preserve">   net of tax</t>
  </si>
  <si>
    <t xml:space="preserve">   for the year, net of tax</t>
  </si>
  <si>
    <t>Year ended 31 March 2020</t>
  </si>
  <si>
    <t>Balance at 1 April 2019</t>
  </si>
  <si>
    <t>Balance as at 31 March 2020</t>
  </si>
  <si>
    <t>Balance at 31 March 2020</t>
  </si>
  <si>
    <t>Current portion of lease liabilities</t>
  </si>
  <si>
    <t>Lease liabilities</t>
  </si>
  <si>
    <t>Derivatives assets</t>
  </si>
  <si>
    <t>Net increase in cash and cash equivalents,</t>
  </si>
  <si>
    <t>Net increase in cash and cash equivalents</t>
  </si>
  <si>
    <t>Payment of lease liabilities</t>
  </si>
  <si>
    <t>Increase in long-term deposits at financial institution</t>
  </si>
  <si>
    <t>Year ended 31 March 2021</t>
  </si>
  <si>
    <t>Balance as at 31 March 2021</t>
  </si>
  <si>
    <t>Loss on investments in equity instruments designated at</t>
  </si>
  <si>
    <t xml:space="preserve">    fair value through other comprehensive income</t>
  </si>
  <si>
    <t>Birla Carbon (Thailand) Public Company Limited and its Subsidiary</t>
  </si>
  <si>
    <t>Statement of changes in equity (Unaudited)</t>
  </si>
  <si>
    <t>Other components</t>
  </si>
  <si>
    <t>of equity</t>
  </si>
  <si>
    <t xml:space="preserve">Loss on </t>
  </si>
  <si>
    <t xml:space="preserve">investments in </t>
  </si>
  <si>
    <t xml:space="preserve">equity instruments </t>
  </si>
  <si>
    <t>designated at</t>
  </si>
  <si>
    <t xml:space="preserve">fair value </t>
  </si>
  <si>
    <t xml:space="preserve">Issued and </t>
  </si>
  <si>
    <t>through other</t>
  </si>
  <si>
    <t>paid</t>
  </si>
  <si>
    <t xml:space="preserve"> comprehensive </t>
  </si>
  <si>
    <t>Share premium</t>
  </si>
  <si>
    <t>income</t>
  </si>
  <si>
    <t>Impact of changes in accounting policies</t>
  </si>
  <si>
    <t>Balance at 1 April 2020 - restated</t>
  </si>
  <si>
    <t xml:space="preserve">   Distributions to owners </t>
  </si>
  <si>
    <t xml:space="preserve">     Dividend</t>
  </si>
  <si>
    <t xml:space="preserve">   Total distributions to owners </t>
  </si>
  <si>
    <t xml:space="preserve">     Profit</t>
  </si>
  <si>
    <t xml:space="preserve">     Other comprehensive income</t>
  </si>
  <si>
    <t>6, 8</t>
  </si>
  <si>
    <t>6, 15</t>
  </si>
  <si>
    <t>10</t>
  </si>
  <si>
    <t>Unrealised loss (gain) on exchange rate</t>
  </si>
  <si>
    <t>Unrealised loss (gain) on derivatives</t>
  </si>
  <si>
    <t>Balance at 31 March 2021</t>
  </si>
  <si>
    <t>Losses on (reversal of) inventories devaluation</t>
  </si>
  <si>
    <t>6, 14</t>
  </si>
  <si>
    <t>6, 20</t>
  </si>
  <si>
    <t>21</t>
  </si>
  <si>
    <t>Loss (gain) on disposal of property, plant and equipment</t>
  </si>
  <si>
    <t>Decrease in short-term deposits at financial institutions</t>
  </si>
  <si>
    <t>Other non-current financial assets</t>
  </si>
  <si>
    <t>6, 10</t>
  </si>
  <si>
    <t>3, 12</t>
  </si>
  <si>
    <t xml:space="preserve">   (300,000,000 ordinary shares, </t>
  </si>
  <si>
    <t xml:space="preserve">   par value at Baht 1 per share)</t>
  </si>
  <si>
    <t>Profit from operating activities</t>
  </si>
  <si>
    <t xml:space="preserve">Share of profit of associates </t>
  </si>
  <si>
    <t xml:space="preserve">   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</si>
</sst>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.00\ ;\(#,##0.00\)"/>
  </numFmts>
  <fonts count="28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b/>
      <i/>
      <sz val="12"/>
      <name val="Times New Roman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vertAlign val="superscript"/>
      <sz val="11"/>
      <name val="Times New Roman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165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ill="0" applyBorder="0" applyAlignment="0" applyProtection="0"/>
    <xf numFmtId="0" fontId="16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5" fillId="0" borderId="0"/>
    <xf numFmtId="9" fontId="1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3" fillId="0" borderId="0"/>
    <xf numFmtId="0" fontId="17" fillId="0" borderId="0"/>
    <xf numFmtId="0" fontId="23" fillId="0" borderId="0"/>
    <xf numFmtId="0" fontId="10" fillId="0" borderId="0"/>
    <xf numFmtId="165" fontId="1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16">
    <xf numFmtId="0" fontId="0" fillId="0" borderId="0" xfId="0"/>
    <xf numFmtId="0" fontId="1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6" fontId="4" fillId="0" borderId="0" xfId="0" applyNumberFormat="1" applyFont="1" applyFill="1" applyAlignment="1"/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6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166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7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169" fontId="6" fillId="0" borderId="0" xfId="0" applyNumberFormat="1" applyFont="1" applyFill="1" applyBorder="1" applyAlignment="1">
      <alignment horizontal="right"/>
    </xf>
    <xf numFmtId="169" fontId="6" fillId="0" borderId="0" xfId="0" applyNumberFormat="1" applyFont="1" applyFill="1" applyAlignment="1"/>
    <xf numFmtId="169" fontId="6" fillId="0" borderId="0" xfId="0" applyNumberFormat="1" applyFont="1" applyFill="1" applyBorder="1" applyAlignment="1"/>
    <xf numFmtId="0" fontId="20" fillId="0" borderId="0" xfId="0" applyFont="1" applyFill="1"/>
    <xf numFmtId="0" fontId="20" fillId="0" borderId="0" xfId="0" applyNumberFormat="1" applyFont="1" applyFill="1" applyBorder="1" applyAlignment="1">
      <alignment horizontal="left"/>
    </xf>
    <xf numFmtId="0" fontId="20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6" fillId="0" borderId="0" xfId="15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5" fillId="0" borderId="0" xfId="16" applyNumberFormat="1" applyFont="1" applyFill="1" applyAlignment="1"/>
    <xf numFmtId="49" fontId="6" fillId="0" borderId="0" xfId="0" applyNumberFormat="1" applyFont="1" applyFill="1" applyBorder="1" applyAlignment="1">
      <alignment vertical="center"/>
    </xf>
    <xf numFmtId="0" fontId="6" fillId="0" borderId="0" xfId="14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167" fontId="6" fillId="0" borderId="2" xfId="1" applyNumberFormat="1" applyFont="1" applyFill="1" applyBorder="1" applyAlignment="1">
      <alignment horizontal="right"/>
    </xf>
    <xf numFmtId="166" fontId="20" fillId="0" borderId="0" xfId="0" applyNumberFormat="1" applyFont="1" applyFill="1" applyAlignment="1">
      <alignment horizontal="right"/>
    </xf>
    <xf numFmtId="166" fontId="20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justify"/>
    </xf>
    <xf numFmtId="0" fontId="6" fillId="0" borderId="0" xfId="0" applyFont="1" applyFill="1" applyBorder="1" applyAlignment="1">
      <alignment horizontal="justify"/>
    </xf>
    <xf numFmtId="164" fontId="5" fillId="0" borderId="0" xfId="1" quotePrefix="1" applyNumberFormat="1" applyFont="1" applyFill="1" applyBorder="1" applyAlignment="1">
      <alignment horizontal="center"/>
    </xf>
    <xf numFmtId="164" fontId="6" fillId="0" borderId="2" xfId="1" quotePrefix="1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justify"/>
    </xf>
    <xf numFmtId="164" fontId="20" fillId="0" borderId="0" xfId="0" applyNumberFormat="1" applyFont="1" applyFill="1" applyBorder="1" applyAlignment="1"/>
    <xf numFmtId="168" fontId="20" fillId="0" borderId="0" xfId="4" applyNumberFormat="1" applyFont="1" applyFill="1" applyBorder="1" applyAlignment="1">
      <alignment horizontal="left"/>
    </xf>
    <xf numFmtId="49" fontId="5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49" fontId="5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8" fillId="0" borderId="0" xfId="7" applyFont="1" applyFill="1" applyAlignment="1">
      <alignment wrapText="1"/>
    </xf>
    <xf numFmtId="0" fontId="7" fillId="0" borderId="0" xfId="7" applyFont="1" applyFill="1" applyAlignment="1">
      <alignment wrapText="1"/>
    </xf>
    <xf numFmtId="49" fontId="5" fillId="0" borderId="0" xfId="9" applyNumberFormat="1" applyFont="1" applyFill="1" applyAlignment="1"/>
    <xf numFmtId="167" fontId="5" fillId="0" borderId="0" xfId="1" applyNumberFormat="1" applyFont="1" applyFill="1" applyBorder="1" applyAlignment="1">
      <alignment horizontal="right"/>
    </xf>
    <xf numFmtId="0" fontId="5" fillId="0" borderId="0" xfId="9" applyFont="1" applyFill="1"/>
    <xf numFmtId="165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49" fontId="5" fillId="0" borderId="0" xfId="9" applyNumberFormat="1" applyFont="1" applyFill="1" applyAlignment="1">
      <alignment horizontal="left"/>
    </xf>
    <xf numFmtId="0" fontId="5" fillId="0" borderId="0" xfId="9" applyFont="1" applyFill="1" applyAlignment="1"/>
    <xf numFmtId="0" fontId="6" fillId="0" borderId="0" xfId="8" applyFont="1" applyFill="1" applyAlignment="1"/>
    <xf numFmtId="49" fontId="7" fillId="0" borderId="0" xfId="10" applyNumberFormat="1" applyFont="1" applyFill="1" applyAlignment="1"/>
    <xf numFmtId="49" fontId="5" fillId="0" borderId="0" xfId="10" applyNumberFormat="1" applyFont="1" applyFill="1" applyAlignment="1"/>
    <xf numFmtId="0" fontId="5" fillId="0" borderId="0" xfId="10" applyFont="1" applyFill="1" applyAlignment="1">
      <alignment wrapText="1"/>
    </xf>
    <xf numFmtId="49" fontId="5" fillId="0" borderId="0" xfId="11" applyNumberFormat="1" applyFont="1" applyFill="1" applyAlignment="1"/>
    <xf numFmtId="37" fontId="7" fillId="0" borderId="0" xfId="1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/>
    <xf numFmtId="37" fontId="5" fillId="0" borderId="0" xfId="11" applyNumberFormat="1" applyFont="1" applyFill="1" applyBorder="1" applyAlignment="1"/>
    <xf numFmtId="49" fontId="6" fillId="0" borderId="0" xfId="11" applyNumberFormat="1" applyFont="1" applyFill="1" applyAlignment="1">
      <alignment horizontal="left"/>
    </xf>
    <xf numFmtId="37" fontId="8" fillId="0" borderId="0" xfId="11" applyNumberFormat="1" applyFont="1" applyFill="1" applyBorder="1" applyAlignment="1">
      <alignment horizontal="center"/>
    </xf>
    <xf numFmtId="167" fontId="6" fillId="0" borderId="3" xfId="11" applyNumberFormat="1" applyFont="1" applyFill="1" applyBorder="1" applyAlignment="1"/>
    <xf numFmtId="165" fontId="6" fillId="0" borderId="0" xfId="11" applyNumberFormat="1" applyFont="1" applyFill="1" applyBorder="1" applyAlignment="1"/>
    <xf numFmtId="37" fontId="6" fillId="0" borderId="0" xfId="11" applyNumberFormat="1" applyFont="1" applyFill="1" applyBorder="1" applyAlignment="1"/>
    <xf numFmtId="49" fontId="1" fillId="0" borderId="0" xfId="16" applyNumberFormat="1" applyFont="1" applyFill="1" applyAlignment="1"/>
    <xf numFmtId="0" fontId="5" fillId="0" borderId="0" xfId="11" applyFont="1" applyFill="1" applyBorder="1" applyAlignment="1">
      <alignment horizontal="left"/>
    </xf>
    <xf numFmtId="0" fontId="5" fillId="0" borderId="0" xfId="11" applyFont="1" applyFill="1" applyAlignment="1"/>
    <xf numFmtId="0" fontId="5" fillId="0" borderId="0" xfId="11" applyFont="1" applyFill="1" applyBorder="1" applyAlignment="1"/>
    <xf numFmtId="49" fontId="3" fillId="0" borderId="0" xfId="11" applyNumberFormat="1" applyFont="1" applyFill="1" applyAlignment="1"/>
    <xf numFmtId="0" fontId="7" fillId="0" borderId="0" xfId="11" applyFont="1" applyFill="1" applyAlignment="1">
      <alignment horizontal="center"/>
    </xf>
    <xf numFmtId="0" fontId="8" fillId="0" borderId="0" xfId="11" applyFont="1" applyFill="1" applyAlignment="1">
      <alignment horizontal="center"/>
    </xf>
    <xf numFmtId="49" fontId="6" fillId="0" borderId="0" xfId="11" applyNumberFormat="1" applyFont="1" applyFill="1" applyAlignment="1"/>
    <xf numFmtId="0" fontId="6" fillId="0" borderId="0" xfId="11" applyFont="1" applyFill="1" applyBorder="1" applyAlignment="1">
      <alignment horizontal="left"/>
    </xf>
    <xf numFmtId="0" fontId="5" fillId="0" borderId="0" xfId="16" applyFont="1" applyFill="1"/>
    <xf numFmtId="49" fontId="8" fillId="0" borderId="0" xfId="11" applyNumberFormat="1" applyFont="1" applyFill="1" applyAlignment="1"/>
    <xf numFmtId="166" fontId="7" fillId="0" borderId="0" xfId="11" applyNumberFormat="1" applyFont="1" applyFill="1" applyAlignment="1">
      <alignment horizontal="center"/>
    </xf>
    <xf numFmtId="166" fontId="5" fillId="0" borderId="0" xfId="11" applyNumberFormat="1" applyFont="1" applyFill="1" applyAlignment="1"/>
    <xf numFmtId="166" fontId="5" fillId="0" borderId="0" xfId="11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6" fontId="7" fillId="0" borderId="0" xfId="11" applyNumberFormat="1" applyFont="1" applyFill="1" applyBorder="1" applyAlignment="1">
      <alignment horizontal="center"/>
    </xf>
    <xf numFmtId="49" fontId="5" fillId="0" borderId="0" xfId="11" applyNumberFormat="1" applyFont="1" applyFill="1" applyAlignment="1">
      <alignment horizontal="left"/>
    </xf>
    <xf numFmtId="166" fontId="8" fillId="0" borderId="0" xfId="11" applyNumberFormat="1" applyFont="1" applyFill="1" applyBorder="1" applyAlignment="1">
      <alignment horizontal="center"/>
    </xf>
    <xf numFmtId="166" fontId="6" fillId="0" borderId="0" xfId="11" applyNumberFormat="1" applyFont="1" applyFill="1" applyBorder="1" applyAlignment="1"/>
    <xf numFmtId="167" fontId="7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center"/>
    </xf>
    <xf numFmtId="166" fontId="8" fillId="0" borderId="0" xfId="11" applyNumberFormat="1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0" xfId="7" applyFont="1" applyFill="1" applyAlignment="1">
      <alignment wrapText="1"/>
    </xf>
    <xf numFmtId="0" fontId="20" fillId="0" borderId="0" xfId="9" applyFont="1" applyFill="1"/>
    <xf numFmtId="49" fontId="20" fillId="0" borderId="0" xfId="9" applyNumberFormat="1" applyFont="1" applyFill="1" applyAlignment="1">
      <alignment horizontal="left"/>
    </xf>
    <xf numFmtId="49" fontId="20" fillId="0" borderId="0" xfId="9" applyNumberFormat="1" applyFont="1" applyFill="1" applyAlignment="1"/>
    <xf numFmtId="166" fontId="20" fillId="0" borderId="0" xfId="0" applyNumberFormat="1" applyFont="1" applyFill="1" applyBorder="1" applyAlignment="1"/>
    <xf numFmtId="166" fontId="20" fillId="0" borderId="3" xfId="0" applyNumberFormat="1" applyFont="1" applyFill="1" applyBorder="1" applyAlignment="1"/>
    <xf numFmtId="167" fontId="20" fillId="0" borderId="0" xfId="1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9" fontId="13" fillId="0" borderId="0" xfId="16" applyNumberFormat="1" applyFont="1" applyFill="1" applyBorder="1" applyAlignment="1">
      <alignment horizontal="center"/>
    </xf>
    <xf numFmtId="49" fontId="13" fillId="0" borderId="0" xfId="16" applyNumberFormat="1" applyFont="1" applyFill="1" applyBorder="1" applyAlignment="1"/>
    <xf numFmtId="3" fontId="2" fillId="0" borderId="0" xfId="1" applyNumberFormat="1" applyFont="1" applyFill="1" applyAlignment="1"/>
    <xf numFmtId="0" fontId="2" fillId="0" borderId="0" xfId="11" applyFont="1" applyFill="1" applyBorder="1" applyAlignment="1">
      <alignment horizontal="left"/>
    </xf>
    <xf numFmtId="0" fontId="2" fillId="0" borderId="0" xfId="11" applyFont="1" applyFill="1" applyAlignment="1"/>
    <xf numFmtId="0" fontId="2" fillId="0" borderId="0" xfId="11" applyFont="1" applyFill="1" applyBorder="1" applyAlignment="1"/>
    <xf numFmtId="0" fontId="14" fillId="0" borderId="0" xfId="11" applyFont="1" applyFill="1" applyAlignment="1">
      <alignment horizontal="center"/>
    </xf>
    <xf numFmtId="0" fontId="4" fillId="0" borderId="0" xfId="11" applyFont="1" applyFill="1" applyAlignment="1"/>
    <xf numFmtId="0" fontId="4" fillId="0" borderId="0" xfId="11" applyFont="1" applyFill="1" applyBorder="1" applyAlignment="1"/>
    <xf numFmtId="0" fontId="4" fillId="0" borderId="0" xfId="11" applyFont="1" applyFill="1" applyBorder="1" applyAlignment="1">
      <alignment horizontal="left"/>
    </xf>
    <xf numFmtId="166" fontId="3" fillId="0" borderId="0" xfId="0" applyNumberFormat="1" applyFont="1" applyFill="1" applyBorder="1" applyAlignment="1"/>
    <xf numFmtId="166" fontId="3" fillId="0" borderId="0" xfId="0" applyNumberFormat="1" applyFont="1" applyFill="1" applyAlignment="1"/>
    <xf numFmtId="167" fontId="5" fillId="0" borderId="0" xfId="1" applyNumberFormat="1" applyFont="1" applyFill="1" applyAlignment="1"/>
    <xf numFmtId="49" fontId="6" fillId="0" borderId="0" xfId="16" applyNumberFormat="1" applyFont="1" applyFill="1" applyAlignment="1"/>
    <xf numFmtId="0" fontId="5" fillId="0" borderId="0" xfId="13" applyFont="1" applyFill="1" applyBorder="1" applyAlignment="1">
      <alignment wrapText="1"/>
    </xf>
    <xf numFmtId="165" fontId="20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165" fontId="5" fillId="0" borderId="0" xfId="1" applyFont="1" applyFill="1" applyBorder="1" applyAlignment="1">
      <alignment horizontal="right"/>
    </xf>
    <xf numFmtId="165" fontId="5" fillId="0" borderId="0" xfId="1" applyFont="1" applyFill="1" applyAlignment="1">
      <alignment horizontal="right"/>
    </xf>
    <xf numFmtId="165" fontId="20" fillId="0" borderId="0" xfId="1" applyFont="1" applyFill="1" applyBorder="1" applyAlignment="1"/>
    <xf numFmtId="0" fontId="5" fillId="0" borderId="0" xfId="0" applyFont="1" applyFill="1"/>
    <xf numFmtId="49" fontId="8" fillId="0" borderId="0" xfId="16" applyNumberFormat="1" applyFont="1" applyFill="1" applyAlignment="1"/>
    <xf numFmtId="167" fontId="20" fillId="0" borderId="0" xfId="1" applyNumberFormat="1" applyFont="1" applyFill="1" applyBorder="1" applyAlignment="1"/>
    <xf numFmtId="0" fontId="6" fillId="0" borderId="0" xfId="13" applyFont="1" applyFill="1" applyBorder="1" applyAlignment="1"/>
    <xf numFmtId="0" fontId="3" fillId="0" borderId="0" xfId="0" applyFont="1" applyFill="1" applyAlignment="1">
      <alignment horizontal="justify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5" fillId="0" borderId="0" xfId="0" applyFont="1" applyFill="1" applyAlignment="1">
      <alignment horizontal="justify"/>
    </xf>
    <xf numFmtId="0" fontId="8" fillId="0" borderId="0" xfId="0" applyFont="1" applyFill="1" applyAlignment="1">
      <alignment horizontal="center"/>
    </xf>
    <xf numFmtId="165" fontId="20" fillId="0" borderId="0" xfId="1" applyNumberFormat="1" applyFont="1" applyFill="1" applyBorder="1" applyAlignment="1">
      <alignment horizontal="center"/>
    </xf>
    <xf numFmtId="165" fontId="20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165" fontId="20" fillId="0" borderId="3" xfId="1" applyNumberFormat="1" applyFont="1" applyFill="1" applyBorder="1" applyAlignment="1">
      <alignment horizontal="center"/>
    </xf>
    <xf numFmtId="164" fontId="5" fillId="0" borderId="3" xfId="1" quotePrefix="1" applyNumberFormat="1" applyFont="1" applyFill="1" applyBorder="1" applyAlignment="1">
      <alignment horizontal="center"/>
    </xf>
    <xf numFmtId="164" fontId="20" fillId="0" borderId="3" xfId="0" applyNumberFormat="1" applyFont="1" applyFill="1" applyBorder="1" applyAlignment="1">
      <alignment horizontal="center"/>
    </xf>
    <xf numFmtId="164" fontId="20" fillId="0" borderId="0" xfId="0" applyNumberFormat="1" applyFont="1" applyFill="1" applyBorder="1" applyAlignment="1">
      <alignment horizontal="center"/>
    </xf>
    <xf numFmtId="165" fontId="6" fillId="0" borderId="3" xfId="1" applyNumberFormat="1" applyFont="1" applyFill="1" applyBorder="1" applyAlignment="1">
      <alignment horizontal="center"/>
    </xf>
    <xf numFmtId="164" fontId="6" fillId="0" borderId="3" xfId="1" quotePrefix="1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4" fontId="6" fillId="0" borderId="1" xfId="1" quotePrefix="1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3" fillId="0" borderId="0" xfId="0" applyFont="1" applyFill="1"/>
    <xf numFmtId="0" fontId="1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166" fontId="15" fillId="0" borderId="0" xfId="0" applyNumberFormat="1" applyFont="1" applyFill="1" applyBorder="1" applyAlignment="1"/>
    <xf numFmtId="0" fontId="5" fillId="0" borderId="0" xfId="11" applyFont="1" applyFill="1"/>
    <xf numFmtId="167" fontId="6" fillId="0" borderId="1" xfId="1" applyNumberFormat="1" applyFont="1" applyFill="1" applyBorder="1" applyAlignment="1">
      <alignment horizontal="center"/>
    </xf>
    <xf numFmtId="49" fontId="8" fillId="0" borderId="0" xfId="16" applyNumberFormat="1" applyFont="1" applyFill="1" applyBorder="1" applyAlignment="1"/>
    <xf numFmtId="167" fontId="6" fillId="0" borderId="0" xfId="1" applyNumberFormat="1" applyFont="1" applyFill="1" applyBorder="1" applyAlignment="1"/>
    <xf numFmtId="0" fontId="5" fillId="0" borderId="0" xfId="12" applyFont="1" applyFill="1" applyAlignment="1"/>
    <xf numFmtId="49" fontId="7" fillId="0" borderId="0" xfId="16" applyNumberFormat="1" applyFont="1" applyFill="1" applyBorder="1" applyAlignment="1">
      <alignment horizontal="center"/>
    </xf>
    <xf numFmtId="0" fontId="6" fillId="0" borderId="0" xfId="12" applyFont="1" applyFill="1" applyAlignment="1"/>
    <xf numFmtId="167" fontId="6" fillId="0" borderId="3" xfId="1" applyNumberFormat="1" applyFont="1" applyFill="1" applyBorder="1" applyAlignment="1"/>
    <xf numFmtId="167" fontId="21" fillId="0" borderId="3" xfId="1" applyNumberFormat="1" applyFont="1" applyFill="1" applyBorder="1" applyAlignment="1">
      <alignment horizontal="right"/>
    </xf>
    <xf numFmtId="167" fontId="5" fillId="0" borderId="0" xfId="1" quotePrefix="1" applyNumberFormat="1" applyFont="1" applyFill="1" applyBorder="1" applyAlignment="1">
      <alignment horizontal="center"/>
    </xf>
    <xf numFmtId="167" fontId="20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20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Alignment="1"/>
    <xf numFmtId="167" fontId="3" fillId="0" borderId="0" xfId="1" applyNumberFormat="1" applyFont="1" applyFill="1" applyAlignment="1"/>
    <xf numFmtId="167" fontId="20" fillId="0" borderId="0" xfId="1" applyNumberFormat="1" applyFont="1" applyFill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20" fillId="0" borderId="3" xfId="1" applyNumberFormat="1" applyFont="1" applyFill="1" applyBorder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/>
    <xf numFmtId="167" fontId="6" fillId="0" borderId="2" xfId="1" quotePrefix="1" applyNumberFormat="1" applyFont="1" applyFill="1" applyBorder="1" applyAlignment="1">
      <alignment horizontal="center"/>
    </xf>
    <xf numFmtId="0" fontId="22" fillId="0" borderId="0" xfId="0" applyFont="1" applyAlignment="1">
      <alignment vertical="center"/>
    </xf>
    <xf numFmtId="0" fontId="7" fillId="0" borderId="0" xfId="11" applyFont="1" applyFill="1" applyAlignment="1">
      <alignment horizontal="center"/>
    </xf>
    <xf numFmtId="167" fontId="6" fillId="0" borderId="1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/>
    <xf numFmtId="165" fontId="5" fillId="0" borderId="0" xfId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5" fillId="0" borderId="2" xfId="1" applyNumberFormat="1" applyFont="1" applyFill="1" applyBorder="1" applyAlignment="1"/>
    <xf numFmtId="167" fontId="20" fillId="0" borderId="0" xfId="1" applyNumberFormat="1" applyFont="1" applyFill="1" applyAlignment="1"/>
    <xf numFmtId="167" fontId="20" fillId="0" borderId="0" xfId="1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20" fillId="0" borderId="0" xfId="1" applyNumberFormat="1" applyFont="1" applyFill="1" applyBorder="1" applyAlignment="1">
      <alignment horizontal="right"/>
    </xf>
    <xf numFmtId="165" fontId="5" fillId="0" borderId="2" xfId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 vertical="center"/>
    </xf>
    <xf numFmtId="165" fontId="5" fillId="0" borderId="2" xfId="1" applyFont="1" applyFill="1" applyBorder="1" applyAlignment="1">
      <alignment horizontal="center"/>
    </xf>
    <xf numFmtId="167" fontId="6" fillId="0" borderId="0" xfId="1" applyNumberFormat="1" applyFont="1" applyFill="1"/>
    <xf numFmtId="167" fontId="5" fillId="0" borderId="0" xfId="1" applyNumberFormat="1" applyFont="1" applyFill="1" applyBorder="1"/>
    <xf numFmtId="167" fontId="20" fillId="0" borderId="3" xfId="1" applyNumberFormat="1" applyFont="1" applyFill="1" applyBorder="1" applyAlignment="1"/>
    <xf numFmtId="167" fontId="6" fillId="0" borderId="4" xfId="1" applyNumberFormat="1" applyFont="1" applyFill="1" applyBorder="1" applyAlignment="1">
      <alignment horizontal="center"/>
    </xf>
    <xf numFmtId="167" fontId="6" fillId="0" borderId="4" xfId="1" applyNumberFormat="1" applyFont="1" applyFill="1" applyBorder="1" applyAlignment="1"/>
    <xf numFmtId="49" fontId="5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49" fontId="1" fillId="0" borderId="0" xfId="16" applyNumberFormat="1" applyFont="1"/>
    <xf numFmtId="0" fontId="7" fillId="0" borderId="0" xfId="20" applyFont="1" applyAlignment="1">
      <alignment horizontal="center"/>
    </xf>
    <xf numFmtId="0" fontId="7" fillId="0" borderId="0" xfId="20" applyFont="1" applyAlignment="1">
      <alignment horizontal="centerContinuous"/>
    </xf>
    <xf numFmtId="0" fontId="5" fillId="0" borderId="0" xfId="20" applyFont="1" applyAlignment="1">
      <alignment horizontal="centerContinuous"/>
    </xf>
    <xf numFmtId="37" fontId="5" fillId="0" borderId="0" xfId="20" applyNumberFormat="1" applyFont="1" applyAlignment="1">
      <alignment horizontal="centerContinuous"/>
    </xf>
    <xf numFmtId="49" fontId="5" fillId="0" borderId="0" xfId="21" applyNumberFormat="1" applyFont="1" applyAlignment="1">
      <alignment horizontal="right"/>
    </xf>
    <xf numFmtId="0" fontId="5" fillId="0" borderId="0" xfId="20" applyFont="1"/>
    <xf numFmtId="0" fontId="3" fillId="0" borderId="0" xfId="20" applyFont="1" applyAlignment="1">
      <alignment horizontal="left"/>
    </xf>
    <xf numFmtId="0" fontId="5" fillId="0" borderId="0" xfId="21" applyFont="1"/>
    <xf numFmtId="0" fontId="7" fillId="0" borderId="0" xfId="21" applyFont="1" applyAlignment="1">
      <alignment horizontal="center"/>
    </xf>
    <xf numFmtId="0" fontId="7" fillId="0" borderId="0" xfId="21" applyFont="1"/>
    <xf numFmtId="0" fontId="6" fillId="0" borderId="0" xfId="21" applyFont="1" applyAlignment="1">
      <alignment horizontal="center"/>
    </xf>
    <xf numFmtId="0" fontId="5" fillId="0" borderId="0" xfId="21" applyFont="1" applyAlignment="1">
      <alignment horizontal="center"/>
    </xf>
    <xf numFmtId="37" fontId="5" fillId="0" borderId="0" xfId="21" applyNumberFormat="1" applyFont="1" applyAlignment="1">
      <alignment horizontal="center"/>
    </xf>
    <xf numFmtId="37" fontId="5" fillId="0" borderId="3" xfId="21" applyNumberFormat="1" applyFont="1" applyBorder="1" applyAlignment="1">
      <alignment horizontal="center"/>
    </xf>
    <xf numFmtId="0" fontId="5" fillId="0" borderId="0" xfId="22" applyFont="1" applyAlignment="1">
      <alignment horizontal="center"/>
    </xf>
    <xf numFmtId="0" fontId="7" fillId="0" borderId="0" xfId="22" applyFont="1" applyAlignment="1">
      <alignment horizontal="center"/>
    </xf>
    <xf numFmtId="166" fontId="5" fillId="0" borderId="0" xfId="22" applyNumberFormat="1" applyFont="1"/>
    <xf numFmtId="166" fontId="5" fillId="0" borderId="0" xfId="22" applyNumberFormat="1" applyFont="1" applyAlignment="1">
      <alignment horizontal="center"/>
    </xf>
    <xf numFmtId="166" fontId="5" fillId="0" borderId="0" xfId="22" applyNumberFormat="1" applyFont="1" applyAlignment="1">
      <alignment horizontal="center" wrapText="1"/>
    </xf>
    <xf numFmtId="0" fontId="6" fillId="0" borderId="0" xfId="23" applyFont="1"/>
    <xf numFmtId="166" fontId="7" fillId="0" borderId="0" xfId="22" applyNumberFormat="1" applyFont="1" applyAlignment="1">
      <alignment horizontal="center"/>
    </xf>
    <xf numFmtId="166" fontId="7" fillId="0" borderId="0" xfId="22" applyNumberFormat="1" applyFont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167" fontId="6" fillId="0" borderId="0" xfId="1" applyNumberFormat="1" applyFont="1" applyFill="1" applyBorder="1"/>
    <xf numFmtId="0" fontId="5" fillId="0" borderId="0" xfId="0" applyFont="1" applyAlignment="1">
      <alignment wrapText="1"/>
    </xf>
    <xf numFmtId="37" fontId="5" fillId="0" borderId="0" xfId="1" applyNumberFormat="1" applyFont="1" applyFill="1" applyBorder="1"/>
    <xf numFmtId="0" fontId="6" fillId="0" borderId="0" xfId="0" applyFont="1"/>
    <xf numFmtId="37" fontId="6" fillId="0" borderId="1" xfId="0" applyNumberFormat="1" applyFont="1" applyBorder="1" applyAlignment="1">
      <alignment horizontal="right"/>
    </xf>
    <xf numFmtId="167" fontId="6" fillId="0" borderId="1" xfId="1" applyNumberFormat="1" applyFont="1" applyBorder="1" applyAlignment="1">
      <alignment horizontal="right"/>
    </xf>
    <xf numFmtId="165" fontId="24" fillId="0" borderId="0" xfId="1" applyFont="1" applyFill="1" applyBorder="1" applyAlignment="1">
      <alignment horizontal="center"/>
    </xf>
    <xf numFmtId="167" fontId="5" fillId="0" borderId="0" xfId="24" applyNumberFormat="1" applyFont="1" applyFill="1" applyAlignment="1"/>
    <xf numFmtId="167" fontId="24" fillId="0" borderId="0" xfId="1" applyNumberFormat="1" applyFont="1" applyFill="1" applyBorder="1" applyAlignment="1">
      <alignment horizontal="center"/>
    </xf>
    <xf numFmtId="0" fontId="6" fillId="0" borderId="0" xfId="25" applyFont="1"/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/>
    <xf numFmtId="0" fontId="8" fillId="0" borderId="0" xfId="0" applyFont="1"/>
    <xf numFmtId="0" fontId="5" fillId="0" borderId="0" xfId="26" applyFont="1"/>
    <xf numFmtId="167" fontId="5" fillId="0" borderId="0" xfId="16" applyNumberFormat="1"/>
    <xf numFmtId="0" fontId="8" fillId="0" borderId="0" xfId="27" applyFont="1"/>
    <xf numFmtId="167" fontId="25" fillId="0" borderId="1" xfId="1" applyNumberFormat="1" applyFont="1" applyFill="1" applyBorder="1" applyAlignment="1">
      <alignment horizontal="center"/>
    </xf>
    <xf numFmtId="0" fontId="6" fillId="0" borderId="0" xfId="21" applyFont="1"/>
    <xf numFmtId="167" fontId="6" fillId="0" borderId="1" xfId="16" applyNumberFormat="1" applyFont="1" applyBorder="1"/>
    <xf numFmtId="0" fontId="6" fillId="0" borderId="0" xfId="22" applyFont="1"/>
    <xf numFmtId="166" fontId="8" fillId="0" borderId="0" xfId="22" applyNumberFormat="1" applyFont="1" applyAlignment="1">
      <alignment horizontal="center"/>
    </xf>
    <xf numFmtId="166" fontId="8" fillId="0" borderId="0" xfId="22" applyNumberFormat="1" applyFont="1"/>
    <xf numFmtId="167" fontId="6" fillId="0" borderId="0" xfId="24" applyNumberFormat="1" applyFont="1" applyFill="1" applyAlignment="1"/>
    <xf numFmtId="166" fontId="6" fillId="0" borderId="0" xfId="22" applyNumberFormat="1" applyFont="1"/>
    <xf numFmtId="166" fontId="6" fillId="0" borderId="0" xfId="22" applyNumberFormat="1" applyFont="1" applyAlignment="1">
      <alignment horizontal="right"/>
    </xf>
    <xf numFmtId="49" fontId="6" fillId="0" borderId="0" xfId="21" applyNumberFormat="1" applyFont="1"/>
    <xf numFmtId="37" fontId="2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/>
    <xf numFmtId="37" fontId="26" fillId="0" borderId="0" xfId="21" applyNumberFormat="1" applyFont="1" applyAlignment="1">
      <alignment horizontal="left" vertical="top"/>
    </xf>
    <xf numFmtId="167" fontId="25" fillId="0" borderId="2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21" applyFont="1" applyAlignment="1">
      <alignment horizontal="center"/>
    </xf>
    <xf numFmtId="0" fontId="6" fillId="0" borderId="0" xfId="28" applyFont="1" applyAlignment="1">
      <alignment wrapText="1"/>
    </xf>
    <xf numFmtId="164" fontId="6" fillId="0" borderId="0" xfId="0" applyNumberFormat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6" fillId="0" borderId="0" xfId="1" applyNumberFormat="1" applyFont="1"/>
    <xf numFmtId="167" fontId="6" fillId="0" borderId="1" xfId="1" applyNumberFormat="1" applyFont="1" applyBorder="1"/>
    <xf numFmtId="0" fontId="27" fillId="0" borderId="0" xfId="0" applyNumberFormat="1" applyFont="1" applyFill="1" applyAlignment="1">
      <alignment horizontal="left" wrapText="1"/>
    </xf>
    <xf numFmtId="0" fontId="27" fillId="0" borderId="0" xfId="0" applyNumberFormat="1" applyFont="1" applyFill="1" applyAlignment="1">
      <alignment horizontal="left"/>
    </xf>
    <xf numFmtId="167" fontId="21" fillId="0" borderId="0" xfId="1" applyNumberFormat="1" applyFont="1" applyFill="1" applyBorder="1" applyAlignment="1">
      <alignment horizontal="right"/>
    </xf>
    <xf numFmtId="167" fontId="21" fillId="0" borderId="0" xfId="1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center"/>
    </xf>
    <xf numFmtId="166" fontId="20" fillId="0" borderId="0" xfId="0" quotePrefix="1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" fontId="20" fillId="0" borderId="0" xfId="0" applyNumberFormat="1" applyFont="1" applyFill="1" applyBorder="1" applyAlignment="1">
      <alignment horizontal="center"/>
    </xf>
    <xf numFmtId="16" fontId="20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justify"/>
    </xf>
    <xf numFmtId="0" fontId="6" fillId="0" borderId="0" xfId="21" applyFont="1" applyAlignment="1">
      <alignment horizontal="center"/>
    </xf>
    <xf numFmtId="0" fontId="5" fillId="0" borderId="3" xfId="22" applyFont="1" applyBorder="1" applyAlignment="1">
      <alignment horizontal="center"/>
    </xf>
    <xf numFmtId="0" fontId="7" fillId="0" borderId="0" xfId="21" applyFont="1" applyAlignment="1">
      <alignment horizontal="center"/>
    </xf>
    <xf numFmtId="0" fontId="7" fillId="0" borderId="0" xfId="11" applyFont="1" applyFill="1" applyAlignment="1">
      <alignment horizontal="center"/>
    </xf>
    <xf numFmtId="0" fontId="6" fillId="0" borderId="0" xfId="11" applyFont="1" applyFill="1" applyAlignment="1">
      <alignment horizontal="center"/>
    </xf>
    <xf numFmtId="0" fontId="20" fillId="0" borderId="0" xfId="11" applyFont="1" applyFill="1" applyAlignment="1">
      <alignment horizontal="center"/>
    </xf>
    <xf numFmtId="0" fontId="5" fillId="0" borderId="0" xfId="11" applyFont="1" applyFill="1" applyAlignment="1">
      <alignment horizontal="center"/>
    </xf>
  </cellXfs>
  <cellStyles count="29">
    <cellStyle name="Comma" xfId="1" builtinId="3"/>
    <cellStyle name="Comma 16 2" xfId="2"/>
    <cellStyle name="Comma 2" xfId="24"/>
    <cellStyle name="Comma 3" xfId="3"/>
    <cellStyle name="Comma_SPGQ302e-chg. in share" xfId="4"/>
    <cellStyle name="Normal" xfId="0" builtinId="0"/>
    <cellStyle name="Normal 11" xfId="25"/>
    <cellStyle name="Normal 12" xfId="26"/>
    <cellStyle name="Normal 126 2" xfId="5"/>
    <cellStyle name="Normal 13" xfId="27"/>
    <cellStyle name="Normal 151" xfId="6"/>
    <cellStyle name="Normal 152" xfId="7"/>
    <cellStyle name="Normal 153" xfId="8"/>
    <cellStyle name="Normal 154" xfId="9"/>
    <cellStyle name="Normal 155" xfId="10"/>
    <cellStyle name="Normal 156" xfId="11"/>
    <cellStyle name="Normal 16" xfId="28"/>
    <cellStyle name="Normal 2" xfId="18"/>
    <cellStyle name="Normal 20" xfId="23"/>
    <cellStyle name="Normal 29" xfId="12"/>
    <cellStyle name="Normal 3" xfId="13"/>
    <cellStyle name="Normal_BL" xfId="14"/>
    <cellStyle name="Normal_Draft PTTCHTx" xfId="15"/>
    <cellStyle name="Normal_G-12e-meg002a051a-2-conso" xfId="16"/>
    <cellStyle name="Normal_Sunstar Chem;E;2000" xfId="20"/>
    <cellStyle name="Normal_Suretex EE 06-01" xfId="22"/>
    <cellStyle name="Normal_TBSP06-FS-Q1-English-BL" xfId="21"/>
    <cellStyle name="Percent 10" xfId="17"/>
    <cellStyle name="Percent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73</xdr:row>
      <xdr:rowOff>0</xdr:rowOff>
    </xdr:from>
    <xdr:to>
      <xdr:col>9</xdr:col>
      <xdr:colOff>0</xdr:colOff>
      <xdr:row>73</xdr:row>
      <xdr:rowOff>6350</xdr:rowOff>
    </xdr:to>
    <xdr:pic>
      <xdr:nvPicPr>
        <xdr:cNvPr id="23762" name="Picture 1">
          <a:extLst>
            <a:ext uri="{FF2B5EF4-FFF2-40B4-BE49-F238E27FC236}">
              <a16:creationId xmlns:a16="http://schemas.microsoft.com/office/drawing/2014/main" id="{D6D5326A-06C2-4904-9977-F8AE59FFF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7950" y="17272000"/>
          <a:ext cx="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9</xdr:col>
      <xdr:colOff>12700</xdr:colOff>
      <xdr:row>35</xdr:row>
      <xdr:rowOff>6350</xdr:rowOff>
    </xdr:to>
    <xdr:pic>
      <xdr:nvPicPr>
        <xdr:cNvPr id="3918" name="Picture 1">
          <a:extLst>
            <a:ext uri="{FF2B5EF4-FFF2-40B4-BE49-F238E27FC236}">
              <a16:creationId xmlns:a16="http://schemas.microsoft.com/office/drawing/2014/main" id="{9A4C9409-A4EC-46BE-9255-0C11C7554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0" y="918210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12700</xdr:colOff>
      <xdr:row>0</xdr:row>
      <xdr:rowOff>6350</xdr:rowOff>
    </xdr:to>
    <xdr:pic>
      <xdr:nvPicPr>
        <xdr:cNvPr id="12819" name="Picture 1">
          <a:extLst>
            <a:ext uri="{FF2B5EF4-FFF2-40B4-BE49-F238E27FC236}">
              <a16:creationId xmlns:a16="http://schemas.microsoft.com/office/drawing/2014/main" id="{FB1803EF-3B08-4562-BF50-0746BFA5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990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Driver"/>
      <sheetName val="ZPS02"/>
      <sheetName val="I-slab"/>
      <sheetName val="Goal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S300"/>
      <sheetName val="Accure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2019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#REF"/>
      <sheetName val="Multi Rater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Master COA V21"/>
      <sheetName val="beer-indstry"/>
      <sheetName val="summary_ee"/>
      <sheetName val="ee_unit type"/>
      <sheetName val="ee_build 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Wkgs_BS Lead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Mat"/>
      <sheetName val="Reference(do_not_delete)"/>
      <sheetName val="코드관리"/>
      <sheetName val="SUM-AIR-Submit"/>
      <sheetName val="KKC Brkdwn"/>
      <sheetName val="SPT vs PHI"/>
      <sheetName val="esco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ore"/>
      <sheetName val="JobSetup"/>
      <sheetName val="Proposal Form"/>
      <sheetName val="BQ-Ext  "/>
      <sheetName val="Sch 2"/>
      <sheetName val="Commun"/>
      <sheetName val="TT-2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 refreshError="1"/>
      <sheetData sheetId="437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G300"/>
      <sheetName val="ocean voyage"/>
      <sheetName val="Pkg Summary"/>
      <sheetName val="LEGAL GUJ"/>
      <sheetName val="F-1"/>
      <sheetName val="Master TB"/>
      <sheetName val="H300"/>
      <sheetName val="投資･工数推移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P4DDBFTESP"/>
      <sheetName val="Age311299TESP"/>
      <sheetName val="IntDec00TespM&amp;B"/>
      <sheetName val="F1"/>
      <sheetName val="L400"/>
      <sheetName val="O300"/>
      <sheetName val="sum_m"/>
      <sheetName val="O300(NFS4)"/>
      <sheetName val="DealerData"/>
      <sheetName val="ReworkLabour"/>
      <sheetName val="Key_RM_Purchase"/>
      <sheetName val="Master_TB"/>
      <sheetName val="資金繰り表_(9)"/>
      <sheetName val="ocean_voyage"/>
      <sheetName val="Pkg_Summary"/>
      <sheetName val="Trial Balance"/>
      <sheetName val="PBC"/>
      <sheetName val="DETAIL"/>
      <sheetName val="Variance"/>
      <sheetName val=""/>
      <sheetName val="PCONTRO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Note 19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Capt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P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発停サイクル表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AWR_Short-term loans from"/>
      <sheetName val="DATA"/>
      <sheetName val="2020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TB"/>
      <sheetName val="#REF"/>
      <sheetName val="DETAIL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BATCH_M"/>
      <sheetName val="発停サイクル表"/>
      <sheetName val="data"/>
      <sheetName val="P&amp;L"/>
      <sheetName val="Deferred tax Adjs Clo (P) Q2'18"/>
      <sheetName val="TFB-1998"/>
      <sheetName val="O300"/>
      <sheetName val="Master TB"/>
      <sheetName val="R300"/>
      <sheetName val="Q2 EXPECTED"/>
      <sheetName val="BS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数量"/>
      <sheetName val="F3-3GP"/>
      <sheetName val="PNT-QUOT-#3"/>
      <sheetName val="COAT&amp;WRAP-QIOT-#3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REND"/>
      <sheetName val="mapping"/>
      <sheetName val="Cal_help"/>
      <sheetName val="CF-C(+Graph)"/>
      <sheetName val="Statement-BAHT"/>
      <sheetName val="co"/>
      <sheetName val="WIP"/>
      <sheetName val="損益分岐点"/>
      <sheetName val="表紙"/>
      <sheetName val="ocean voyage"/>
      <sheetName val="LCQ"/>
      <sheetName val="SCB 1 - Current"/>
      <sheetName val="SCB 2 - Current"/>
      <sheetName val="国内HSP"/>
      <sheetName val="L410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11"/>
      <sheetName val="FEBRUARY"/>
      <sheetName val="group type"/>
      <sheetName val=" Code -สิทธิรักษาพยาบาล1-9-53"/>
      <sheetName val="Salary  StructureBK. 20-12- (2)"/>
      <sheetName val="REPORT"/>
      <sheetName val="MA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TMS2000"/>
      <sheetName val="bblยังไม่จ่าย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>
            <v>1</v>
          </cell>
        </row>
      </sheetData>
      <sheetData sheetId="231">
        <row r="1">
          <cell r="B1" t="str">
            <v>ราคาถัว เมษายน 2561</v>
          </cell>
        </row>
      </sheetData>
      <sheetData sheetId="232">
        <row r="1">
          <cell r="B1">
            <v>0</v>
          </cell>
        </row>
      </sheetData>
      <sheetData sheetId="233">
        <row r="1">
          <cell r="B1">
            <v>0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0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3">
          <cell r="C3" t="str">
            <v>เลขที่</v>
          </cell>
        </row>
      </sheetData>
      <sheetData sheetId="373">
        <row r="3">
          <cell r="C3" t="str">
            <v>เลขที่</v>
          </cell>
        </row>
      </sheetData>
      <sheetData sheetId="374">
        <row r="3">
          <cell r="C3" t="str">
            <v>เลขที่</v>
          </cell>
        </row>
      </sheetData>
      <sheetData sheetId="375">
        <row r="3">
          <cell r="C3" t="str">
            <v>เลขที่</v>
          </cell>
        </row>
      </sheetData>
      <sheetData sheetId="376">
        <row r="3">
          <cell r="C3" t="str">
            <v>เลขที่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G300"/>
      <sheetName val="stat local"/>
      <sheetName val="TienLuong"/>
      <sheetName val="May-Apr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  <sheetName val="total"/>
      <sheetName val="PD"/>
      <sheetName val="SAP"/>
      <sheetName val="Breakeven Analysis"/>
      <sheetName val="Key assump. &amp; Sensitivities"/>
      <sheetName val="G350"/>
      <sheetName val="GIVTR00P"/>
      <sheetName val="O311"/>
      <sheetName val="MOTO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T320"/>
      <sheetName val="T321"/>
      <sheetName val="PRMT-00"/>
      <sheetName val="SRP FH"/>
      <sheetName val="235"/>
      <sheetName val="vat"/>
      <sheetName val="10Segment report"/>
      <sheetName val="7Long term liabilities"/>
      <sheetName val="1Cash for Interest"/>
      <sheetName val="3Detail of cash flow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May"/>
      <sheetName val="TH-X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zoomScaleNormal="100" zoomScaleSheetLayoutView="80" workbookViewId="0">
      <selection activeCell="E39" sqref="E39"/>
    </sheetView>
  </sheetViews>
  <sheetFormatPr defaultColWidth="9.140625" defaultRowHeight="20.25" customHeight="1"/>
  <cols>
    <col min="1" max="1" width="42.85546875" style="8" customWidth="1"/>
    <col min="2" max="2" width="5.7109375" style="6" customWidth="1"/>
    <col min="3" max="3" width="17.42578125" style="7" customWidth="1"/>
    <col min="4" max="4" width="1.140625" style="7" customWidth="1"/>
    <col min="5" max="5" width="17.42578125" style="7" customWidth="1"/>
    <col min="6" max="6" width="1.140625" style="7" customWidth="1"/>
    <col min="7" max="7" width="17.42578125" style="7" customWidth="1"/>
    <col min="8" max="8" width="1" style="7" customWidth="1"/>
    <col min="9" max="9" width="17.42578125" style="7" customWidth="1"/>
    <col min="10" max="16384" width="9.140625" style="6"/>
  </cols>
  <sheetData>
    <row r="1" spans="1:9" ht="20.25" customHeight="1">
      <c r="A1" s="207" t="s">
        <v>147</v>
      </c>
    </row>
    <row r="2" spans="1:9" s="4" customFormat="1" ht="20.25" customHeight="1">
      <c r="A2" s="3" t="s">
        <v>0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9"/>
      <c r="C4" s="297" t="s">
        <v>1</v>
      </c>
      <c r="D4" s="297"/>
      <c r="E4" s="297"/>
      <c r="F4" s="10"/>
      <c r="G4" s="297" t="s">
        <v>2</v>
      </c>
      <c r="H4" s="297"/>
      <c r="I4" s="297"/>
    </row>
    <row r="5" spans="1:9" ht="20.25" customHeight="1">
      <c r="B5" s="9"/>
      <c r="C5" s="297" t="s">
        <v>3</v>
      </c>
      <c r="D5" s="297"/>
      <c r="E5" s="297"/>
      <c r="F5" s="10"/>
      <c r="G5" s="297" t="s">
        <v>3</v>
      </c>
      <c r="H5" s="297"/>
      <c r="I5" s="297"/>
    </row>
    <row r="6" spans="1:9" ht="20.25" customHeight="1">
      <c r="C6" s="298" t="s">
        <v>4</v>
      </c>
      <c r="D6" s="298"/>
      <c r="E6" s="298"/>
      <c r="F6" s="11"/>
      <c r="G6" s="298" t="s">
        <v>4</v>
      </c>
      <c r="H6" s="298"/>
      <c r="I6" s="298"/>
    </row>
    <row r="7" spans="1:9" ht="20.25" customHeight="1">
      <c r="A7" s="3" t="s">
        <v>5</v>
      </c>
      <c r="B7" s="12" t="s">
        <v>6</v>
      </c>
      <c r="C7" s="13">
        <v>2021</v>
      </c>
      <c r="D7" s="14"/>
      <c r="E7" s="13">
        <v>2020</v>
      </c>
      <c r="F7" s="13"/>
      <c r="G7" s="13">
        <v>2021</v>
      </c>
      <c r="H7" s="14"/>
      <c r="I7" s="13">
        <v>2020</v>
      </c>
    </row>
    <row r="8" spans="1:9" ht="20.25" customHeight="1">
      <c r="B8" s="9"/>
      <c r="C8" s="299" t="s">
        <v>7</v>
      </c>
      <c r="D8" s="299"/>
      <c r="E8" s="299"/>
      <c r="F8" s="299"/>
      <c r="G8" s="299"/>
      <c r="H8" s="299"/>
      <c r="I8" s="299"/>
    </row>
    <row r="9" spans="1:9" s="18" customFormat="1" ht="20.25" customHeight="1">
      <c r="A9" s="15" t="s">
        <v>8</v>
      </c>
      <c r="B9" s="16"/>
      <c r="C9" s="17"/>
      <c r="D9" s="17"/>
      <c r="E9" s="17"/>
      <c r="F9" s="17"/>
      <c r="G9" s="17"/>
      <c r="H9" s="17"/>
      <c r="I9" s="17"/>
    </row>
    <row r="10" spans="1:9" ht="20.25" customHeight="1">
      <c r="A10" s="40" t="s">
        <v>9</v>
      </c>
      <c r="B10" s="19">
        <v>7</v>
      </c>
      <c r="C10" s="26">
        <v>4646819071</v>
      </c>
      <c r="D10" s="26"/>
      <c r="E10" s="26">
        <v>4600902402</v>
      </c>
      <c r="F10" s="26"/>
      <c r="G10" s="26">
        <v>4646819071</v>
      </c>
      <c r="H10" s="26"/>
      <c r="I10" s="26">
        <v>4600861087</v>
      </c>
    </row>
    <row r="11" spans="1:9" ht="20.25" hidden="1" customHeight="1">
      <c r="A11" s="40" t="s">
        <v>108</v>
      </c>
      <c r="B11" s="19"/>
      <c r="C11" s="26">
        <v>0</v>
      </c>
      <c r="D11" s="26"/>
      <c r="E11" s="26">
        <v>0</v>
      </c>
      <c r="F11" s="26"/>
      <c r="G11" s="26">
        <v>0</v>
      </c>
      <c r="H11" s="26"/>
      <c r="I11" s="26">
        <v>0</v>
      </c>
    </row>
    <row r="12" spans="1:9" ht="20.25" customHeight="1">
      <c r="A12" s="40" t="s">
        <v>10</v>
      </c>
      <c r="B12" s="19" t="s">
        <v>204</v>
      </c>
      <c r="C12" s="26">
        <v>1042120482</v>
      </c>
      <c r="D12" s="26"/>
      <c r="E12" s="26">
        <v>1069255910</v>
      </c>
      <c r="F12" s="26"/>
      <c r="G12" s="26">
        <v>1042120482</v>
      </c>
      <c r="H12" s="26"/>
      <c r="I12" s="26">
        <v>1069255910</v>
      </c>
    </row>
    <row r="13" spans="1:9" ht="20.25" customHeight="1">
      <c r="A13" s="40" t="s">
        <v>11</v>
      </c>
      <c r="B13" s="20">
        <v>6</v>
      </c>
      <c r="C13" s="26">
        <v>42106841</v>
      </c>
      <c r="D13" s="26"/>
      <c r="E13" s="26">
        <v>81457536</v>
      </c>
      <c r="F13" s="26"/>
      <c r="G13" s="26">
        <v>41960686</v>
      </c>
      <c r="H13" s="26"/>
      <c r="I13" s="26">
        <v>81325855</v>
      </c>
    </row>
    <row r="14" spans="1:9" ht="20.25" customHeight="1">
      <c r="A14" s="40" t="s">
        <v>12</v>
      </c>
      <c r="B14" s="20">
        <v>9</v>
      </c>
      <c r="C14" s="26">
        <v>1319267567</v>
      </c>
      <c r="D14" s="80"/>
      <c r="E14" s="26">
        <v>475432565</v>
      </c>
      <c r="F14" s="80"/>
      <c r="G14" s="26">
        <v>1319267567</v>
      </c>
      <c r="H14" s="26"/>
      <c r="I14" s="26">
        <v>475432565</v>
      </c>
    </row>
    <row r="15" spans="1:9" ht="20.25" customHeight="1">
      <c r="A15" s="47" t="s">
        <v>155</v>
      </c>
      <c r="B15" s="20">
        <v>6</v>
      </c>
      <c r="C15" s="26">
        <v>0</v>
      </c>
      <c r="D15" s="80"/>
      <c r="E15" s="26">
        <v>4750000</v>
      </c>
      <c r="F15" s="80"/>
      <c r="G15" s="26">
        <v>0</v>
      </c>
      <c r="H15" s="26"/>
      <c r="I15" s="26">
        <v>4750000</v>
      </c>
    </row>
    <row r="16" spans="1:9" ht="20.25" customHeight="1">
      <c r="A16" s="47" t="s">
        <v>173</v>
      </c>
      <c r="B16" s="20">
        <v>24</v>
      </c>
      <c r="C16" s="26">
        <v>0</v>
      </c>
      <c r="D16" s="80"/>
      <c r="E16" s="26">
        <v>69673862</v>
      </c>
      <c r="F16" s="80"/>
      <c r="G16" s="26">
        <v>0</v>
      </c>
      <c r="H16" s="26"/>
      <c r="I16" s="26">
        <v>69673862</v>
      </c>
    </row>
    <row r="17" spans="1:9" ht="20.25" customHeight="1">
      <c r="A17" s="21" t="s">
        <v>13</v>
      </c>
      <c r="B17" s="20"/>
      <c r="C17" s="205">
        <f>SUM(C10:C16)</f>
        <v>7050313961</v>
      </c>
      <c r="D17" s="189"/>
      <c r="E17" s="205">
        <f>SUM(E10:E16)</f>
        <v>6301472275</v>
      </c>
      <c r="F17" s="189"/>
      <c r="G17" s="205">
        <f>SUM(G10:G16)</f>
        <v>7050167806</v>
      </c>
      <c r="H17" s="189"/>
      <c r="I17" s="205">
        <f>SUM(I10:I16)</f>
        <v>6301299279</v>
      </c>
    </row>
    <row r="18" spans="1:9" ht="20.25" customHeight="1">
      <c r="A18" s="21"/>
      <c r="B18" s="20"/>
      <c r="C18" s="189"/>
      <c r="D18" s="189"/>
      <c r="E18" s="189"/>
      <c r="F18" s="189"/>
      <c r="G18" s="189"/>
      <c r="H18" s="189"/>
      <c r="I18" s="189"/>
    </row>
    <row r="19" spans="1:9" ht="20.25" customHeight="1">
      <c r="A19" s="15" t="s">
        <v>14</v>
      </c>
      <c r="B19" s="20"/>
      <c r="C19" s="120"/>
      <c r="D19" s="120"/>
      <c r="E19" s="120"/>
      <c r="F19" s="120"/>
      <c r="G19" s="120"/>
      <c r="H19" s="120"/>
      <c r="I19" s="120"/>
    </row>
    <row r="20" spans="1:9" ht="20.25" customHeight="1">
      <c r="A20" s="40" t="s">
        <v>110</v>
      </c>
      <c r="B20" s="20">
        <v>10</v>
      </c>
      <c r="C20" s="26">
        <v>5638429037</v>
      </c>
      <c r="D20" s="80"/>
      <c r="E20" s="26">
        <v>5163283589</v>
      </c>
      <c r="F20" s="80"/>
      <c r="G20" s="80">
        <v>770364083</v>
      </c>
      <c r="H20" s="80"/>
      <c r="I20" s="80">
        <v>770364083</v>
      </c>
    </row>
    <row r="21" spans="1:9" ht="20.25" customHeight="1">
      <c r="A21" s="40" t="s">
        <v>15</v>
      </c>
      <c r="B21" s="20">
        <v>11</v>
      </c>
      <c r="C21" s="26">
        <v>0</v>
      </c>
      <c r="D21" s="80"/>
      <c r="E21" s="26">
        <v>0</v>
      </c>
      <c r="F21" s="80"/>
      <c r="G21" s="80">
        <v>0</v>
      </c>
      <c r="H21" s="80"/>
      <c r="I21" s="80">
        <v>0</v>
      </c>
    </row>
    <row r="22" spans="1:9" ht="20.25" customHeight="1">
      <c r="A22" s="40" t="s">
        <v>216</v>
      </c>
      <c r="B22" s="20">
        <v>12</v>
      </c>
      <c r="C22" s="26">
        <v>97914028</v>
      </c>
      <c r="D22" s="80"/>
      <c r="E22" s="26">
        <v>239476991</v>
      </c>
      <c r="F22" s="80"/>
      <c r="G22" s="80">
        <v>97914028</v>
      </c>
      <c r="H22" s="80"/>
      <c r="I22" s="80">
        <v>239476991</v>
      </c>
    </row>
    <row r="23" spans="1:9" ht="20.25" customHeight="1">
      <c r="A23" s="40" t="s">
        <v>156</v>
      </c>
      <c r="B23" s="20">
        <v>6</v>
      </c>
      <c r="C23" s="26">
        <v>5389683911</v>
      </c>
      <c r="D23" s="80"/>
      <c r="E23" s="26">
        <v>5629577193</v>
      </c>
      <c r="F23" s="80"/>
      <c r="G23" s="80">
        <v>5389683911</v>
      </c>
      <c r="H23" s="80"/>
      <c r="I23" s="80">
        <v>5629577193</v>
      </c>
    </row>
    <row r="24" spans="1:9" ht="20.25" customHeight="1">
      <c r="A24" s="40" t="s">
        <v>16</v>
      </c>
      <c r="B24" s="20">
        <v>6</v>
      </c>
      <c r="C24" s="26">
        <v>2920103117</v>
      </c>
      <c r="D24" s="80"/>
      <c r="E24" s="26">
        <v>2705645770</v>
      </c>
      <c r="F24" s="80"/>
      <c r="G24" s="80">
        <v>2920103117</v>
      </c>
      <c r="H24" s="80"/>
      <c r="I24" s="80">
        <v>2705645770</v>
      </c>
    </row>
    <row r="25" spans="1:9" ht="20.25" customHeight="1">
      <c r="A25" s="40" t="s">
        <v>17</v>
      </c>
      <c r="B25" s="20">
        <v>13</v>
      </c>
      <c r="C25" s="26">
        <v>1178203870</v>
      </c>
      <c r="D25" s="80"/>
      <c r="E25" s="26">
        <v>1351445390</v>
      </c>
      <c r="F25" s="80"/>
      <c r="G25" s="80">
        <v>1178203870</v>
      </c>
      <c r="H25" s="80"/>
      <c r="I25" s="80">
        <v>1351445390</v>
      </c>
    </row>
    <row r="26" spans="1:9" ht="20.25" customHeight="1">
      <c r="A26" s="40" t="s">
        <v>18</v>
      </c>
      <c r="B26" s="20"/>
      <c r="C26" s="26">
        <v>1216053</v>
      </c>
      <c r="D26" s="80"/>
      <c r="E26" s="26">
        <v>6080263</v>
      </c>
      <c r="F26" s="80"/>
      <c r="G26" s="80">
        <v>1216053</v>
      </c>
      <c r="H26" s="80"/>
      <c r="I26" s="80">
        <v>6080263</v>
      </c>
    </row>
    <row r="27" spans="1:9" ht="20.25" customHeight="1">
      <c r="A27" s="40" t="s">
        <v>19</v>
      </c>
      <c r="B27" s="20">
        <v>21</v>
      </c>
      <c r="C27" s="26">
        <v>123582260</v>
      </c>
      <c r="D27" s="26"/>
      <c r="E27" s="26">
        <v>75831172</v>
      </c>
      <c r="F27" s="26"/>
      <c r="G27" s="80">
        <v>126152966</v>
      </c>
      <c r="H27" s="26"/>
      <c r="I27" s="80">
        <v>78401878</v>
      </c>
    </row>
    <row r="28" spans="1:9" ht="20.25" customHeight="1">
      <c r="A28" s="40" t="s">
        <v>148</v>
      </c>
      <c r="B28" s="20"/>
      <c r="C28" s="26">
        <v>933097</v>
      </c>
      <c r="D28" s="26"/>
      <c r="E28" s="26">
        <v>13751487</v>
      </c>
      <c r="F28" s="26"/>
      <c r="G28" s="80">
        <v>933097</v>
      </c>
      <c r="H28" s="26"/>
      <c r="I28" s="80">
        <v>13751487</v>
      </c>
    </row>
    <row r="29" spans="1:9" ht="20.25" customHeight="1">
      <c r="A29" s="40" t="s">
        <v>20</v>
      </c>
      <c r="B29" s="20"/>
      <c r="C29" s="26">
        <v>2426751</v>
      </c>
      <c r="D29" s="26"/>
      <c r="E29" s="26">
        <v>2339750</v>
      </c>
      <c r="F29" s="26"/>
      <c r="G29" s="80">
        <v>2426751</v>
      </c>
      <c r="H29" s="26"/>
      <c r="I29" s="80">
        <v>2339750</v>
      </c>
    </row>
    <row r="30" spans="1:9" ht="20.25" customHeight="1">
      <c r="A30" s="21" t="s">
        <v>21</v>
      </c>
      <c r="B30" s="12"/>
      <c r="C30" s="205">
        <f>SUM(C20:C29)</f>
        <v>15352492124</v>
      </c>
      <c r="D30" s="199"/>
      <c r="E30" s="205">
        <f>SUM(E20:E29)</f>
        <v>15187431605</v>
      </c>
      <c r="F30" s="199"/>
      <c r="G30" s="205">
        <f>SUM(G20:G29)</f>
        <v>10486997876</v>
      </c>
      <c r="H30" s="199"/>
      <c r="I30" s="205">
        <f>SUM(I20:I29)</f>
        <v>10797082805</v>
      </c>
    </row>
    <row r="31" spans="1:9" ht="20.25" customHeight="1">
      <c r="A31" s="21"/>
      <c r="B31" s="12"/>
      <c r="C31" s="189"/>
      <c r="D31" s="189"/>
      <c r="E31" s="189"/>
      <c r="F31" s="189"/>
      <c r="G31" s="189"/>
      <c r="H31" s="189"/>
      <c r="I31" s="189"/>
    </row>
    <row r="32" spans="1:9" ht="20.25" customHeight="1" thickBot="1">
      <c r="A32" s="21" t="s">
        <v>22</v>
      </c>
      <c r="B32" s="12"/>
      <c r="C32" s="211">
        <f>SUM(C17,C30)</f>
        <v>22402806085</v>
      </c>
      <c r="D32" s="189"/>
      <c r="E32" s="211">
        <f>SUM(E17,E30)</f>
        <v>21488903880</v>
      </c>
      <c r="F32" s="199"/>
      <c r="G32" s="211">
        <f>SUM(G17,G30)</f>
        <v>17537165682</v>
      </c>
      <c r="H32" s="199"/>
      <c r="I32" s="211">
        <f>SUM(I17,I30)</f>
        <v>17098382084</v>
      </c>
    </row>
    <row r="33" spans="1:9" ht="20.25" customHeight="1" thickTop="1">
      <c r="A33" s="207" t="s">
        <v>147</v>
      </c>
    </row>
    <row r="34" spans="1:9" s="4" customFormat="1" ht="20.25" customHeight="1">
      <c r="A34" s="3" t="s">
        <v>0</v>
      </c>
      <c r="C34" s="5"/>
      <c r="D34" s="5"/>
      <c r="E34" s="5"/>
      <c r="F34" s="5"/>
      <c r="G34" s="5"/>
      <c r="H34" s="5"/>
      <c r="I34" s="5"/>
    </row>
    <row r="35" spans="1:9" ht="20.25" customHeight="1">
      <c r="A35" s="3"/>
      <c r="B35" s="4"/>
      <c r="C35" s="5"/>
      <c r="D35" s="5"/>
      <c r="E35" s="5"/>
      <c r="F35" s="5"/>
      <c r="G35" s="5"/>
      <c r="H35" s="5"/>
      <c r="I35" s="5"/>
    </row>
    <row r="36" spans="1:9" ht="20.25" customHeight="1">
      <c r="B36" s="9"/>
      <c r="C36" s="297" t="s">
        <v>1</v>
      </c>
      <c r="D36" s="297"/>
      <c r="E36" s="297"/>
      <c r="F36" s="10"/>
      <c r="G36" s="297" t="s">
        <v>2</v>
      </c>
      <c r="H36" s="297"/>
      <c r="I36" s="297"/>
    </row>
    <row r="37" spans="1:9" ht="20.25" customHeight="1">
      <c r="B37" s="9"/>
      <c r="C37" s="297" t="s">
        <v>3</v>
      </c>
      <c r="D37" s="297"/>
      <c r="E37" s="297"/>
      <c r="F37" s="10"/>
      <c r="G37" s="297" t="s">
        <v>3</v>
      </c>
      <c r="H37" s="297"/>
      <c r="I37" s="297"/>
    </row>
    <row r="38" spans="1:9" ht="20.25" customHeight="1">
      <c r="C38" s="298" t="s">
        <v>4</v>
      </c>
      <c r="D38" s="298"/>
      <c r="E38" s="298"/>
      <c r="F38" s="11"/>
      <c r="G38" s="298" t="s">
        <v>4</v>
      </c>
      <c r="H38" s="298"/>
      <c r="I38" s="298"/>
    </row>
    <row r="39" spans="1:9" ht="20.25" customHeight="1">
      <c r="A39" s="3" t="s">
        <v>23</v>
      </c>
      <c r="B39" s="12" t="s">
        <v>6</v>
      </c>
      <c r="C39" s="13">
        <v>2021</v>
      </c>
      <c r="D39" s="14"/>
      <c r="E39" s="13">
        <v>2020</v>
      </c>
      <c r="F39" s="13"/>
      <c r="G39" s="13">
        <v>2021</v>
      </c>
      <c r="H39" s="14"/>
      <c r="I39" s="13">
        <v>2020</v>
      </c>
    </row>
    <row r="40" spans="1:9" ht="20.25" customHeight="1">
      <c r="B40" s="9"/>
      <c r="C40" s="299" t="s">
        <v>7</v>
      </c>
      <c r="D40" s="299"/>
      <c r="E40" s="299"/>
      <c r="F40" s="299"/>
      <c r="G40" s="299"/>
      <c r="H40" s="299"/>
      <c r="I40" s="299"/>
    </row>
    <row r="41" spans="1:9" ht="20.25" customHeight="1">
      <c r="A41" s="15" t="s">
        <v>24</v>
      </c>
      <c r="B41" s="12"/>
    </row>
    <row r="42" spans="1:9" ht="20.25" customHeight="1">
      <c r="A42" s="40" t="s">
        <v>25</v>
      </c>
      <c r="B42" s="19" t="s">
        <v>211</v>
      </c>
      <c r="C42" s="80">
        <v>1087402271</v>
      </c>
      <c r="D42" s="80"/>
      <c r="E42" s="80">
        <v>801333763</v>
      </c>
      <c r="F42" s="80"/>
      <c r="G42" s="80">
        <v>1087402271</v>
      </c>
      <c r="H42" s="80"/>
      <c r="I42" s="80">
        <v>801333763</v>
      </c>
    </row>
    <row r="43" spans="1:9" ht="20.25" customHeight="1">
      <c r="A43" s="40" t="s">
        <v>26</v>
      </c>
      <c r="B43" s="19" t="s">
        <v>205</v>
      </c>
      <c r="C43" s="80">
        <v>186736051</v>
      </c>
      <c r="D43" s="80"/>
      <c r="E43" s="80">
        <v>183882247</v>
      </c>
      <c r="F43" s="80"/>
      <c r="G43" s="80">
        <v>186471458</v>
      </c>
      <c r="H43" s="80"/>
      <c r="I43" s="80">
        <v>183640544</v>
      </c>
    </row>
    <row r="44" spans="1:9" ht="20.25" customHeight="1">
      <c r="A44" s="40" t="s">
        <v>171</v>
      </c>
      <c r="B44" s="19">
        <v>6</v>
      </c>
      <c r="C44" s="80">
        <v>1590575</v>
      </c>
      <c r="D44" s="80"/>
      <c r="E44" s="80">
        <v>4952242</v>
      </c>
      <c r="F44" s="80"/>
      <c r="G44" s="80">
        <v>1590575</v>
      </c>
      <c r="H44" s="80"/>
      <c r="I44" s="80">
        <v>4952242</v>
      </c>
    </row>
    <row r="45" spans="1:9" ht="20.25" customHeight="1">
      <c r="A45" s="40" t="s">
        <v>111</v>
      </c>
      <c r="B45" s="19"/>
      <c r="C45" s="80">
        <v>153671156</v>
      </c>
      <c r="D45" s="80"/>
      <c r="E45" s="80">
        <v>271611206</v>
      </c>
      <c r="F45" s="80"/>
      <c r="G45" s="80">
        <v>153671156</v>
      </c>
      <c r="H45" s="80"/>
      <c r="I45" s="80">
        <v>271611206</v>
      </c>
    </row>
    <row r="46" spans="1:9" ht="20.25" customHeight="1">
      <c r="A46" s="40" t="s">
        <v>109</v>
      </c>
      <c r="B46" s="19">
        <v>24</v>
      </c>
      <c r="C46" s="80">
        <v>25679294</v>
      </c>
      <c r="D46" s="80"/>
      <c r="E46" s="80">
        <v>0</v>
      </c>
      <c r="F46" s="80"/>
      <c r="G46" s="80">
        <v>25679294</v>
      </c>
      <c r="H46" s="80"/>
      <c r="I46" s="80">
        <v>0</v>
      </c>
    </row>
    <row r="47" spans="1:9" ht="20.25" customHeight="1">
      <c r="A47" s="21" t="s">
        <v>27</v>
      </c>
      <c r="B47" s="19"/>
      <c r="C47" s="209">
        <f>SUM(C42:C46)</f>
        <v>1455079347</v>
      </c>
      <c r="D47" s="210"/>
      <c r="E47" s="209">
        <f>SUM(E42:E46)</f>
        <v>1261779458</v>
      </c>
      <c r="F47" s="199"/>
      <c r="G47" s="209">
        <f>SUM(G42:G46)</f>
        <v>1454814754</v>
      </c>
      <c r="H47" s="199"/>
      <c r="I47" s="209">
        <f>SUM(I42:I46)</f>
        <v>1261537755</v>
      </c>
    </row>
    <row r="48" spans="1:9" s="31" customFormat="1" ht="20.25" customHeight="1">
      <c r="A48" s="21"/>
      <c r="B48" s="19"/>
      <c r="C48" s="120"/>
      <c r="D48" s="120"/>
      <c r="E48" s="120"/>
      <c r="F48" s="120"/>
      <c r="G48" s="120"/>
      <c r="H48" s="120"/>
      <c r="I48" s="120"/>
    </row>
    <row r="49" spans="1:9" s="31" customFormat="1" ht="20.25" customHeight="1">
      <c r="A49" s="32" t="s">
        <v>28</v>
      </c>
      <c r="B49" s="19"/>
      <c r="C49" s="120"/>
      <c r="D49" s="120"/>
      <c r="E49" s="120"/>
      <c r="F49" s="120"/>
      <c r="G49" s="120"/>
      <c r="H49" s="120"/>
      <c r="I49" s="120"/>
    </row>
    <row r="50" spans="1:9" s="31" customFormat="1" ht="20.25" customHeight="1">
      <c r="A50" s="41" t="s">
        <v>172</v>
      </c>
      <c r="B50" s="19">
        <v>6</v>
      </c>
      <c r="C50" s="80">
        <v>0</v>
      </c>
      <c r="D50" s="80"/>
      <c r="E50" s="80">
        <v>1590575</v>
      </c>
      <c r="F50" s="80"/>
      <c r="G50" s="80">
        <v>0</v>
      </c>
      <c r="H50" s="80"/>
      <c r="I50" s="80">
        <v>1590575</v>
      </c>
    </row>
    <row r="51" spans="1:9" s="31" customFormat="1" ht="20.25" customHeight="1">
      <c r="A51" s="41" t="s">
        <v>157</v>
      </c>
      <c r="B51" s="19">
        <v>16</v>
      </c>
      <c r="C51" s="80">
        <v>138870888</v>
      </c>
      <c r="D51" s="80"/>
      <c r="E51" s="80">
        <v>137006980</v>
      </c>
      <c r="F51" s="80"/>
      <c r="G51" s="80">
        <v>138870888</v>
      </c>
      <c r="H51" s="80"/>
      <c r="I51" s="80">
        <v>137006980</v>
      </c>
    </row>
    <row r="52" spans="1:9" s="31" customFormat="1" ht="20.25" customHeight="1">
      <c r="A52" s="33" t="s">
        <v>29</v>
      </c>
      <c r="B52" s="19"/>
      <c r="C52" s="209">
        <f>SUM(C50:C51)</f>
        <v>138870888</v>
      </c>
      <c r="D52" s="210"/>
      <c r="E52" s="209">
        <f>SUM(E50:E51)</f>
        <v>138597555</v>
      </c>
      <c r="F52" s="210"/>
      <c r="G52" s="209">
        <f>SUM(G50:G51)</f>
        <v>138870888</v>
      </c>
      <c r="H52" s="210"/>
      <c r="I52" s="209">
        <f>SUM(I50:I51)</f>
        <v>138597555</v>
      </c>
    </row>
    <row r="53" spans="1:9" s="31" customFormat="1" ht="20.25" customHeight="1">
      <c r="A53" s="33"/>
      <c r="B53" s="19"/>
      <c r="C53" s="189"/>
      <c r="D53" s="189"/>
      <c r="E53" s="189"/>
      <c r="F53" s="189"/>
      <c r="G53" s="213"/>
      <c r="H53" s="213"/>
      <c r="I53" s="213"/>
    </row>
    <row r="54" spans="1:9" s="31" customFormat="1" ht="20.25" customHeight="1">
      <c r="A54" s="33" t="s">
        <v>30</v>
      </c>
      <c r="B54" s="19"/>
      <c r="C54" s="193">
        <f>C52+C47</f>
        <v>1593950235</v>
      </c>
      <c r="D54" s="189"/>
      <c r="E54" s="193">
        <f>E52+E47</f>
        <v>1400377013</v>
      </c>
      <c r="F54" s="189"/>
      <c r="G54" s="193">
        <f>G52+G47</f>
        <v>1593685642</v>
      </c>
      <c r="H54" s="189"/>
      <c r="I54" s="193">
        <f>I52+I47</f>
        <v>1400135310</v>
      </c>
    </row>
    <row r="55" spans="1:9" s="31" customFormat="1" ht="20.25" customHeight="1">
      <c r="A55" s="33"/>
      <c r="B55" s="19"/>
      <c r="C55" s="189"/>
      <c r="D55" s="189"/>
      <c r="E55" s="189"/>
      <c r="F55" s="189"/>
      <c r="G55" s="189"/>
      <c r="H55" s="189"/>
      <c r="I55" s="189"/>
    </row>
    <row r="56" spans="1:9" ht="20.25" customHeight="1">
      <c r="A56" s="15" t="s">
        <v>31</v>
      </c>
      <c r="B56" s="19"/>
      <c r="C56" s="145"/>
      <c r="D56" s="145"/>
      <c r="E56" s="145"/>
      <c r="F56" s="145"/>
      <c r="G56" s="145"/>
      <c r="H56" s="145"/>
      <c r="I56" s="145"/>
    </row>
    <row r="57" spans="1:9" ht="20.25" customHeight="1">
      <c r="A57" s="42" t="s">
        <v>32</v>
      </c>
      <c r="B57" s="19"/>
      <c r="C57" s="145"/>
      <c r="D57" s="145"/>
      <c r="E57" s="145"/>
      <c r="F57" s="145"/>
      <c r="G57" s="145"/>
      <c r="H57" s="145"/>
      <c r="I57" s="145"/>
    </row>
    <row r="58" spans="1:9" ht="20.25" customHeight="1">
      <c r="A58" s="42" t="s">
        <v>33</v>
      </c>
      <c r="B58" s="19"/>
      <c r="C58" s="145"/>
      <c r="D58" s="145"/>
      <c r="E58" s="145"/>
      <c r="F58" s="145"/>
      <c r="G58" s="145"/>
      <c r="H58" s="145"/>
      <c r="I58" s="145"/>
    </row>
    <row r="59" spans="1:9" ht="20.25" customHeight="1">
      <c r="A59" s="294" t="s">
        <v>219</v>
      </c>
      <c r="B59" s="19"/>
      <c r="C59" s="145"/>
      <c r="D59" s="145"/>
      <c r="E59" s="145"/>
      <c r="F59" s="145"/>
      <c r="G59" s="145"/>
      <c r="H59" s="145"/>
      <c r="I59" s="145"/>
    </row>
    <row r="60" spans="1:9" ht="20.25" customHeight="1" thickBot="1">
      <c r="A60" s="293" t="s">
        <v>220</v>
      </c>
      <c r="B60" s="19"/>
      <c r="C60" s="214">
        <v>300000000</v>
      </c>
      <c r="D60" s="120"/>
      <c r="E60" s="214">
        <v>300000000</v>
      </c>
      <c r="F60" s="145"/>
      <c r="G60" s="214">
        <v>300000000</v>
      </c>
      <c r="H60" s="145"/>
      <c r="I60" s="214">
        <v>300000000</v>
      </c>
    </row>
    <row r="61" spans="1:9" ht="20.25" customHeight="1" thickTop="1">
      <c r="A61" s="42" t="s">
        <v>34</v>
      </c>
      <c r="B61" s="19"/>
      <c r="C61" s="120"/>
      <c r="D61" s="120"/>
      <c r="E61" s="120"/>
      <c r="F61" s="145"/>
      <c r="G61" s="120"/>
      <c r="H61" s="145"/>
      <c r="I61" s="120"/>
    </row>
    <row r="62" spans="1:9" ht="20.25" customHeight="1">
      <c r="A62" s="294" t="s">
        <v>219</v>
      </c>
      <c r="B62" s="19"/>
      <c r="C62" s="120"/>
      <c r="D62" s="120"/>
      <c r="E62" s="120"/>
      <c r="F62" s="145"/>
      <c r="G62" s="120"/>
      <c r="H62" s="145"/>
      <c r="I62" s="120"/>
    </row>
    <row r="63" spans="1:9" ht="20.25" customHeight="1">
      <c r="A63" s="293" t="s">
        <v>220</v>
      </c>
      <c r="B63" s="19"/>
      <c r="C63" s="120">
        <v>300000000</v>
      </c>
      <c r="D63" s="120"/>
      <c r="E63" s="120">
        <v>300000000</v>
      </c>
      <c r="F63" s="145"/>
      <c r="G63" s="145">
        <v>300000000</v>
      </c>
      <c r="H63" s="145"/>
      <c r="I63" s="145">
        <v>300000000</v>
      </c>
    </row>
    <row r="64" spans="1:9" ht="20.25" customHeight="1">
      <c r="A64" s="42" t="s">
        <v>112</v>
      </c>
      <c r="B64" s="19"/>
      <c r="C64" s="120"/>
      <c r="D64" s="120"/>
      <c r="E64" s="120"/>
      <c r="F64" s="120"/>
      <c r="G64" s="120"/>
      <c r="H64" s="120"/>
      <c r="I64" s="120"/>
    </row>
    <row r="65" spans="1:9" ht="20.25" customHeight="1">
      <c r="A65" s="42" t="s">
        <v>113</v>
      </c>
      <c r="B65" s="19"/>
      <c r="C65" s="145">
        <v>930000000</v>
      </c>
      <c r="D65" s="145"/>
      <c r="E65" s="145">
        <v>930000000</v>
      </c>
      <c r="F65" s="145"/>
      <c r="G65" s="145">
        <v>930000000</v>
      </c>
      <c r="H65" s="145"/>
      <c r="I65" s="145">
        <v>930000000</v>
      </c>
    </row>
    <row r="66" spans="1:9" ht="20.100000000000001" customHeight="1">
      <c r="A66" s="42" t="s">
        <v>35</v>
      </c>
      <c r="B66" s="19"/>
      <c r="C66" s="145"/>
      <c r="D66" s="145"/>
      <c r="E66" s="145"/>
      <c r="F66" s="145"/>
      <c r="G66" s="145"/>
      <c r="H66" s="145"/>
      <c r="I66" s="145"/>
    </row>
    <row r="67" spans="1:9" ht="20.25" customHeight="1">
      <c r="A67" s="42" t="s">
        <v>36</v>
      </c>
      <c r="B67" s="19"/>
      <c r="C67" s="145"/>
      <c r="D67" s="145"/>
      <c r="E67" s="145"/>
      <c r="F67" s="145"/>
      <c r="G67" s="145"/>
      <c r="H67" s="145"/>
      <c r="I67" s="145"/>
    </row>
    <row r="68" spans="1:9" ht="20.25" customHeight="1">
      <c r="A68" s="42" t="s">
        <v>37</v>
      </c>
      <c r="B68" s="19">
        <v>17</v>
      </c>
      <c r="C68" s="113">
        <v>30000000</v>
      </c>
      <c r="D68" s="145"/>
      <c r="E68" s="113">
        <v>30000000</v>
      </c>
      <c r="F68" s="145"/>
      <c r="G68" s="145">
        <v>30000000</v>
      </c>
      <c r="H68" s="145"/>
      <c r="I68" s="145">
        <v>30000000</v>
      </c>
    </row>
    <row r="69" spans="1:9" ht="20.25" customHeight="1">
      <c r="A69" s="42" t="s">
        <v>38</v>
      </c>
      <c r="B69" s="19"/>
      <c r="C69" s="145">
        <v>21392886048</v>
      </c>
      <c r="D69" s="145"/>
      <c r="E69" s="145">
        <v>20716465789</v>
      </c>
      <c r="F69" s="145"/>
      <c r="G69" s="145">
        <v>14796730409</v>
      </c>
      <c r="H69" s="145"/>
      <c r="I69" s="145">
        <v>14438246774</v>
      </c>
    </row>
    <row r="70" spans="1:9" ht="20.25" customHeight="1">
      <c r="A70" s="42" t="s">
        <v>39</v>
      </c>
      <c r="B70" s="19"/>
      <c r="C70" s="145">
        <v>-1844030198</v>
      </c>
      <c r="D70" s="145"/>
      <c r="E70" s="145">
        <v>-1887938922</v>
      </c>
      <c r="F70" s="145"/>
      <c r="G70" s="43">
        <v>-113250369</v>
      </c>
      <c r="H70" s="145"/>
      <c r="I70" s="43">
        <v>0</v>
      </c>
    </row>
    <row r="71" spans="1:9" ht="20.25" customHeight="1">
      <c r="A71" s="21" t="s">
        <v>40</v>
      </c>
      <c r="B71" s="19"/>
      <c r="C71" s="205">
        <f>SUM(C63:C70)</f>
        <v>20808855850</v>
      </c>
      <c r="D71" s="189"/>
      <c r="E71" s="205">
        <f>SUM(E63:E70)</f>
        <v>20088526867</v>
      </c>
      <c r="F71" s="189"/>
      <c r="G71" s="205">
        <f>SUM(G63:G70)</f>
        <v>15943480040</v>
      </c>
      <c r="H71" s="189"/>
      <c r="I71" s="205">
        <f>SUM(I63:I70)</f>
        <v>15698246774</v>
      </c>
    </row>
    <row r="72" spans="1:9" ht="20.25" customHeight="1">
      <c r="A72" s="21"/>
      <c r="B72" s="36"/>
      <c r="C72" s="189"/>
      <c r="D72" s="189"/>
      <c r="E72" s="189"/>
      <c r="F72" s="199"/>
      <c r="G72" s="189"/>
      <c r="H72" s="199"/>
      <c r="I72" s="189"/>
    </row>
    <row r="73" spans="1:9" ht="20.25" customHeight="1" thickBot="1">
      <c r="A73" s="21" t="s">
        <v>41</v>
      </c>
      <c r="B73" s="36"/>
      <c r="C73" s="211">
        <f>C54+C71</f>
        <v>22402806085</v>
      </c>
      <c r="D73" s="189"/>
      <c r="E73" s="211">
        <f>E54+E71</f>
        <v>21488903880</v>
      </c>
      <c r="F73" s="199"/>
      <c r="G73" s="211">
        <f>G54+G71</f>
        <v>17537165682</v>
      </c>
      <c r="H73" s="199"/>
      <c r="I73" s="211">
        <f>I54+I71</f>
        <v>17098382084</v>
      </c>
    </row>
    <row r="74" spans="1:9" ht="20.25" customHeight="1" thickTop="1">
      <c r="C74" s="145"/>
      <c r="D74" s="145"/>
      <c r="E74" s="145"/>
      <c r="F74" s="145"/>
      <c r="G74" s="145"/>
      <c r="H74" s="145"/>
      <c r="I74" s="145"/>
    </row>
  </sheetData>
  <mergeCells count="14">
    <mergeCell ref="C40:I40"/>
    <mergeCell ref="C8:I8"/>
    <mergeCell ref="C36:E36"/>
    <mergeCell ref="G36:I36"/>
    <mergeCell ref="C37:E37"/>
    <mergeCell ref="G37:I37"/>
    <mergeCell ref="C38:E38"/>
    <mergeCell ref="G38:I38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74" firstPageNumber="6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zoomScaleNormal="100" zoomScaleSheetLayoutView="80" workbookViewId="0">
      <selection activeCell="E11" sqref="E11"/>
    </sheetView>
  </sheetViews>
  <sheetFormatPr defaultColWidth="9.140625" defaultRowHeight="19.5" customHeight="1"/>
  <cols>
    <col min="1" max="1" width="42.85546875" style="8" customWidth="1"/>
    <col min="2" max="2" width="7.42578125" style="12" customWidth="1"/>
    <col min="3" max="3" width="16.28515625" style="7" customWidth="1"/>
    <col min="4" max="4" width="1.140625" style="7" customWidth="1"/>
    <col min="5" max="5" width="16.28515625" style="7" customWidth="1"/>
    <col min="6" max="6" width="1.140625" style="7" customWidth="1"/>
    <col min="7" max="7" width="16.5703125" style="7" bestFit="1" customWidth="1"/>
    <col min="8" max="8" width="1" style="7" customWidth="1"/>
    <col min="9" max="9" width="16.5703125" style="7" bestFit="1" customWidth="1"/>
    <col min="10" max="16384" width="9.140625" style="6"/>
  </cols>
  <sheetData>
    <row r="1" spans="1:9" ht="20.25" customHeight="1">
      <c r="A1" s="207" t="s">
        <v>147</v>
      </c>
      <c r="B1" s="6"/>
    </row>
    <row r="2" spans="1:9" ht="19.5" customHeight="1">
      <c r="A2" s="3" t="s">
        <v>42</v>
      </c>
      <c r="B2" s="36"/>
      <c r="C2" s="22"/>
      <c r="D2" s="22"/>
      <c r="E2" s="22"/>
      <c r="F2" s="29"/>
      <c r="G2" s="22"/>
      <c r="H2" s="29"/>
      <c r="I2" s="22"/>
    </row>
    <row r="3" spans="1:9" ht="19.5" customHeight="1">
      <c r="A3" s="3"/>
      <c r="B3" s="36"/>
      <c r="C3" s="22"/>
      <c r="D3" s="22"/>
      <c r="E3" s="22"/>
      <c r="F3" s="29"/>
      <c r="G3" s="22"/>
      <c r="H3" s="29"/>
      <c r="I3" s="22"/>
    </row>
    <row r="4" spans="1:9" ht="19.5" customHeight="1">
      <c r="A4" s="21"/>
      <c r="C4" s="297" t="s">
        <v>1</v>
      </c>
      <c r="D4" s="297"/>
      <c r="E4" s="297"/>
      <c r="F4" s="10"/>
      <c r="G4" s="297" t="s">
        <v>2</v>
      </c>
      <c r="H4" s="297"/>
      <c r="I4" s="297"/>
    </row>
    <row r="5" spans="1:9" ht="19.5" customHeight="1">
      <c r="A5" s="21"/>
      <c r="C5" s="297" t="s">
        <v>3</v>
      </c>
      <c r="D5" s="297"/>
      <c r="E5" s="297"/>
      <c r="F5" s="10"/>
      <c r="G5" s="297" t="s">
        <v>3</v>
      </c>
      <c r="H5" s="297"/>
      <c r="I5" s="297"/>
    </row>
    <row r="6" spans="1:9" ht="19.5" customHeight="1">
      <c r="A6" s="21"/>
      <c r="C6" s="300" t="s">
        <v>43</v>
      </c>
      <c r="D6" s="301"/>
      <c r="E6" s="301"/>
      <c r="F6" s="11"/>
      <c r="G6" s="300" t="s">
        <v>43</v>
      </c>
      <c r="H6" s="301"/>
      <c r="I6" s="301"/>
    </row>
    <row r="7" spans="1:9" ht="19.5" customHeight="1">
      <c r="A7" s="21"/>
      <c r="B7" s="12" t="s">
        <v>6</v>
      </c>
      <c r="C7" s="9">
        <v>2021</v>
      </c>
      <c r="D7" s="9"/>
      <c r="E7" s="9">
        <v>2020</v>
      </c>
      <c r="F7" s="13"/>
      <c r="G7" s="9">
        <v>2021</v>
      </c>
      <c r="H7" s="9"/>
      <c r="I7" s="9">
        <v>2020</v>
      </c>
    </row>
    <row r="8" spans="1:9" ht="19.5" customHeight="1">
      <c r="A8" s="21"/>
      <c r="C8" s="299" t="s">
        <v>7</v>
      </c>
      <c r="D8" s="299"/>
      <c r="E8" s="299"/>
      <c r="F8" s="299"/>
      <c r="G8" s="299"/>
      <c r="H8" s="299"/>
      <c r="I8" s="299"/>
    </row>
    <row r="9" spans="1:9" ht="19.5" customHeight="1">
      <c r="A9" s="15" t="s">
        <v>114</v>
      </c>
      <c r="B9" s="20"/>
      <c r="D9" s="24"/>
    </row>
    <row r="10" spans="1:9" ht="19.5" customHeight="1">
      <c r="A10" s="42" t="s">
        <v>115</v>
      </c>
      <c r="B10" s="20">
        <v>18</v>
      </c>
      <c r="C10" s="145">
        <v>5134393584</v>
      </c>
      <c r="D10" s="145"/>
      <c r="E10" s="145">
        <v>7493752479</v>
      </c>
      <c r="F10" s="145"/>
      <c r="G10" s="215">
        <v>5134393584</v>
      </c>
      <c r="H10" s="145"/>
      <c r="I10" s="215">
        <v>7493752479</v>
      </c>
    </row>
    <row r="11" spans="1:9" ht="19.5" customHeight="1">
      <c r="A11" s="42" t="s">
        <v>44</v>
      </c>
      <c r="B11" s="20" t="s">
        <v>217</v>
      </c>
      <c r="C11" s="145">
        <v>0</v>
      </c>
      <c r="D11" s="145"/>
      <c r="E11" s="145">
        <v>0</v>
      </c>
      <c r="F11" s="145"/>
      <c r="G11" s="215">
        <v>25491000</v>
      </c>
      <c r="H11" s="145"/>
      <c r="I11" s="215">
        <v>27515088</v>
      </c>
    </row>
    <row r="12" spans="1:9" ht="19.5" customHeight="1">
      <c r="A12" s="42" t="s">
        <v>45</v>
      </c>
      <c r="B12" s="20">
        <v>6</v>
      </c>
      <c r="C12" s="145">
        <v>356440457</v>
      </c>
      <c r="D12" s="145"/>
      <c r="E12" s="145">
        <v>517324112</v>
      </c>
      <c r="F12" s="145"/>
      <c r="G12" s="145">
        <v>356440457</v>
      </c>
      <c r="H12" s="145"/>
      <c r="I12" s="145">
        <v>517324112</v>
      </c>
    </row>
    <row r="13" spans="1:9" ht="19.5" customHeight="1">
      <c r="A13" s="42" t="s">
        <v>46</v>
      </c>
      <c r="B13" s="20"/>
      <c r="C13" s="43">
        <v>0</v>
      </c>
      <c r="D13" s="145"/>
      <c r="E13" s="43">
        <v>289910883</v>
      </c>
      <c r="F13" s="145"/>
      <c r="G13" s="43">
        <v>0</v>
      </c>
      <c r="H13" s="145"/>
      <c r="I13" s="43">
        <v>289940368</v>
      </c>
    </row>
    <row r="14" spans="1:9" ht="19.5" customHeight="1">
      <c r="A14" s="42" t="s">
        <v>47</v>
      </c>
      <c r="B14" s="20"/>
      <c r="C14" s="145">
        <v>4690268</v>
      </c>
      <c r="D14" s="145"/>
      <c r="E14" s="145">
        <v>5396180</v>
      </c>
      <c r="F14" s="199"/>
      <c r="G14" s="145">
        <v>4690268</v>
      </c>
      <c r="H14" s="145"/>
      <c r="I14" s="145">
        <v>5396180</v>
      </c>
    </row>
    <row r="15" spans="1:9" s="31" customFormat="1" ht="19.5" customHeight="1">
      <c r="A15" s="21" t="s">
        <v>116</v>
      </c>
      <c r="B15" s="20"/>
      <c r="C15" s="205">
        <f>SUM(C10:C14)</f>
        <v>5495524309</v>
      </c>
      <c r="D15" s="189"/>
      <c r="E15" s="205">
        <f>SUM(E10:E14)</f>
        <v>8306383654</v>
      </c>
      <c r="F15" s="199"/>
      <c r="G15" s="205">
        <f>SUM(G10:G14)</f>
        <v>5521015309</v>
      </c>
      <c r="H15" s="199"/>
      <c r="I15" s="205">
        <f>SUM(I10:I14)</f>
        <v>8333928227</v>
      </c>
    </row>
    <row r="16" spans="1:9" s="31" customFormat="1" ht="19.5" customHeight="1">
      <c r="A16" s="21"/>
      <c r="B16" s="20"/>
      <c r="C16" s="189"/>
      <c r="D16" s="189"/>
      <c r="E16" s="189"/>
      <c r="F16" s="199"/>
      <c r="G16" s="189"/>
      <c r="H16" s="199"/>
      <c r="I16" s="189"/>
    </row>
    <row r="17" spans="1:9" ht="19.5" customHeight="1">
      <c r="A17" s="15" t="s">
        <v>48</v>
      </c>
      <c r="B17" s="20"/>
      <c r="C17" s="189"/>
      <c r="D17" s="145"/>
      <c r="E17" s="189"/>
      <c r="F17" s="145"/>
      <c r="G17" s="189"/>
      <c r="H17" s="145"/>
      <c r="I17" s="189"/>
    </row>
    <row r="18" spans="1:9" ht="19.5" customHeight="1">
      <c r="A18" s="42" t="s">
        <v>49</v>
      </c>
      <c r="B18" s="20" t="s">
        <v>212</v>
      </c>
      <c r="C18" s="145">
        <v>3754435889</v>
      </c>
      <c r="D18" s="145"/>
      <c r="E18" s="145">
        <v>5635327858</v>
      </c>
      <c r="F18" s="145"/>
      <c r="G18" s="145">
        <v>3754435889</v>
      </c>
      <c r="H18" s="145"/>
      <c r="I18" s="145">
        <v>5635327858</v>
      </c>
    </row>
    <row r="19" spans="1:9" ht="19.5" customHeight="1">
      <c r="A19" s="42" t="s">
        <v>117</v>
      </c>
      <c r="B19" s="20" t="s">
        <v>212</v>
      </c>
      <c r="C19" s="145">
        <v>147676098</v>
      </c>
      <c r="D19" s="145"/>
      <c r="E19" s="145">
        <v>149353136</v>
      </c>
      <c r="F19" s="145"/>
      <c r="G19" s="145">
        <v>147676098</v>
      </c>
      <c r="H19" s="145"/>
      <c r="I19" s="145">
        <v>149353136</v>
      </c>
    </row>
    <row r="20" spans="1:9" ht="19.5" customHeight="1">
      <c r="A20" s="42" t="s">
        <v>50</v>
      </c>
      <c r="B20" s="20" t="s">
        <v>212</v>
      </c>
      <c r="C20" s="145">
        <v>239846323</v>
      </c>
      <c r="D20" s="145"/>
      <c r="E20" s="145">
        <v>245519664</v>
      </c>
      <c r="F20" s="145"/>
      <c r="G20" s="145">
        <v>239846323</v>
      </c>
      <c r="H20" s="145"/>
      <c r="I20" s="145">
        <v>245438914</v>
      </c>
    </row>
    <row r="21" spans="1:9" ht="19.5" customHeight="1">
      <c r="A21" s="42" t="s">
        <v>51</v>
      </c>
      <c r="B21" s="20"/>
      <c r="C21" s="43">
        <v>486006605</v>
      </c>
      <c r="D21" s="26"/>
      <c r="E21" s="43">
        <v>0</v>
      </c>
      <c r="F21" s="26"/>
      <c r="G21" s="145">
        <v>485966651</v>
      </c>
      <c r="H21" s="26"/>
      <c r="I21" s="145">
        <v>0</v>
      </c>
    </row>
    <row r="22" spans="1:9" ht="19.5" customHeight="1">
      <c r="A22" s="21" t="s">
        <v>53</v>
      </c>
      <c r="B22" s="20"/>
      <c r="C22" s="209">
        <f>SUM(C18:C21)</f>
        <v>4627964915</v>
      </c>
      <c r="D22" s="210"/>
      <c r="E22" s="209">
        <f>SUM(E18:E21)</f>
        <v>6030200658</v>
      </c>
      <c r="F22" s="217"/>
      <c r="G22" s="209">
        <f>SUM(G18:G21)</f>
        <v>4627924961</v>
      </c>
      <c r="H22" s="217"/>
      <c r="I22" s="209">
        <f>SUM(I18:I21)</f>
        <v>6030119908</v>
      </c>
    </row>
    <row r="23" spans="1:9" ht="19.5" customHeight="1">
      <c r="A23" s="42"/>
      <c r="B23" s="20"/>
      <c r="C23" s="218"/>
      <c r="D23" s="218"/>
      <c r="E23" s="218"/>
      <c r="F23" s="216"/>
      <c r="G23" s="218"/>
      <c r="H23" s="216"/>
      <c r="I23" s="218"/>
    </row>
    <row r="24" spans="1:9" ht="19.5" customHeight="1">
      <c r="A24" s="21" t="s">
        <v>221</v>
      </c>
      <c r="B24" s="20"/>
      <c r="C24" s="295">
        <f>C15-C22</f>
        <v>867559394</v>
      </c>
      <c r="D24" s="295"/>
      <c r="E24" s="295">
        <f>E15-E22</f>
        <v>2276182996</v>
      </c>
      <c r="F24" s="296"/>
      <c r="G24" s="295">
        <f>G15-G22</f>
        <v>893090348</v>
      </c>
      <c r="H24" s="296"/>
      <c r="I24" s="295">
        <f>I15-I22</f>
        <v>2303808319</v>
      </c>
    </row>
    <row r="25" spans="1:9" ht="19.5" customHeight="1">
      <c r="A25" s="42" t="s">
        <v>52</v>
      </c>
      <c r="B25" s="20">
        <v>6</v>
      </c>
      <c r="C25" s="218">
        <v>-263189</v>
      </c>
      <c r="D25" s="218"/>
      <c r="E25" s="218">
        <v>-670719</v>
      </c>
      <c r="F25" s="216"/>
      <c r="G25" s="218">
        <v>-263189</v>
      </c>
      <c r="H25" s="216"/>
      <c r="I25" s="218">
        <v>-670719</v>
      </c>
    </row>
    <row r="26" spans="1:9" ht="19.5" customHeight="1">
      <c r="A26" s="42" t="s">
        <v>222</v>
      </c>
      <c r="B26" s="20"/>
      <c r="C26" s="218"/>
      <c r="D26" s="218"/>
      <c r="E26" s="218"/>
      <c r="F26" s="216"/>
      <c r="G26" s="218"/>
      <c r="H26" s="216"/>
      <c r="I26" s="218"/>
    </row>
    <row r="27" spans="1:9" ht="19.5" customHeight="1">
      <c r="A27" s="42" t="s">
        <v>223</v>
      </c>
      <c r="B27" s="20">
        <v>10</v>
      </c>
      <c r="C27" s="198">
        <v>343467578</v>
      </c>
      <c r="D27" s="218"/>
      <c r="E27" s="198">
        <v>573868367</v>
      </c>
      <c r="F27" s="216"/>
      <c r="G27" s="198">
        <v>0</v>
      </c>
      <c r="H27" s="216"/>
      <c r="I27" s="198">
        <v>0</v>
      </c>
    </row>
    <row r="28" spans="1:9" ht="19.5" customHeight="1">
      <c r="A28" s="21" t="s">
        <v>55</v>
      </c>
      <c r="B28" s="44"/>
      <c r="C28" s="210">
        <f>SUM(C24:C27)</f>
        <v>1210763783</v>
      </c>
      <c r="D28" s="210"/>
      <c r="E28" s="210">
        <f>SUM(E24:E27)</f>
        <v>2849380644</v>
      </c>
      <c r="F28" s="217"/>
      <c r="G28" s="210">
        <f>SUM(G24:G27)</f>
        <v>892827159</v>
      </c>
      <c r="H28" s="217"/>
      <c r="I28" s="210">
        <f>SUM(I24:I27)</f>
        <v>2303137600</v>
      </c>
    </row>
    <row r="29" spans="1:9" ht="19.5" customHeight="1">
      <c r="A29" s="42" t="s">
        <v>118</v>
      </c>
      <c r="B29" s="20">
        <v>21</v>
      </c>
      <c r="C29" s="198">
        <v>174343524</v>
      </c>
      <c r="D29" s="218"/>
      <c r="E29" s="198">
        <v>455116154</v>
      </c>
      <c r="F29" s="216"/>
      <c r="G29" s="198">
        <v>174343524</v>
      </c>
      <c r="H29" s="216"/>
      <c r="I29" s="198">
        <v>455116154</v>
      </c>
    </row>
    <row r="30" spans="1:9" ht="19.5" customHeight="1" thickBot="1">
      <c r="A30" s="146" t="s">
        <v>57</v>
      </c>
      <c r="B30" s="20"/>
      <c r="C30" s="52">
        <f>C28-C29</f>
        <v>1036420259</v>
      </c>
      <c r="D30" s="210"/>
      <c r="E30" s="52">
        <f>E28-E29</f>
        <v>2394264490</v>
      </c>
      <c r="F30" s="217"/>
      <c r="G30" s="52">
        <f>G28-G29</f>
        <v>718483635</v>
      </c>
      <c r="H30" s="217"/>
      <c r="I30" s="52">
        <f>I28-I29</f>
        <v>1848021446</v>
      </c>
    </row>
    <row r="31" spans="1:9" ht="19.5" customHeight="1" thickTop="1">
      <c r="A31" s="42"/>
      <c r="B31" s="20"/>
      <c r="C31" s="218"/>
      <c r="D31" s="218"/>
      <c r="E31" s="218"/>
      <c r="F31" s="216"/>
      <c r="G31" s="218"/>
      <c r="H31" s="216"/>
      <c r="I31" s="218"/>
    </row>
    <row r="32" spans="1:9" s="31" customFormat="1" ht="19.5" customHeight="1" thickBot="1">
      <c r="A32" s="45" t="s">
        <v>106</v>
      </c>
      <c r="B32" s="46">
        <v>22</v>
      </c>
      <c r="C32" s="219">
        <f>C30/300000000</f>
        <v>3.4547341966666667</v>
      </c>
      <c r="D32" s="220"/>
      <c r="E32" s="219">
        <f>E30/300000000</f>
        <v>7.9808816333333334</v>
      </c>
      <c r="F32" s="220"/>
      <c r="G32" s="221">
        <f>G30/'BL-6-7'!G63</f>
        <v>2.3949454499999998</v>
      </c>
      <c r="H32" s="212"/>
      <c r="I32" s="221">
        <f>I30/'BL-6-7'!I63</f>
        <v>6.1600714866666664</v>
      </c>
    </row>
    <row r="33" spans="1:9" s="31" customFormat="1" ht="19.5" customHeight="1" thickTop="1">
      <c r="A33" s="147"/>
      <c r="B33" s="20"/>
      <c r="C33" s="148"/>
      <c r="D33" s="54"/>
      <c r="E33" s="148"/>
      <c r="F33" s="54"/>
      <c r="G33" s="148"/>
      <c r="H33" s="54"/>
      <c r="I33" s="148"/>
    </row>
    <row r="34" spans="1:9" s="31" customFormat="1" ht="19.5" customHeight="1">
      <c r="A34" s="156"/>
      <c r="B34" s="20"/>
      <c r="C34" s="30"/>
      <c r="D34" s="54"/>
      <c r="E34" s="30"/>
      <c r="F34" s="54"/>
      <c r="G34" s="30"/>
      <c r="H34" s="54"/>
      <c r="I34" s="30"/>
    </row>
    <row r="35" spans="1:9" ht="20.25" customHeight="1">
      <c r="A35" s="207" t="s">
        <v>147</v>
      </c>
      <c r="B35" s="6"/>
    </row>
    <row r="36" spans="1:9" ht="19.5" customHeight="1">
      <c r="A36" s="3" t="s">
        <v>58</v>
      </c>
      <c r="B36" s="20"/>
      <c r="C36" s="55"/>
      <c r="D36" s="37"/>
      <c r="E36" s="55"/>
      <c r="F36" s="38"/>
      <c r="G36" s="55"/>
      <c r="H36" s="39"/>
      <c r="I36" s="55"/>
    </row>
    <row r="37" spans="1:9" ht="19.5" customHeight="1">
      <c r="A37" s="3"/>
      <c r="B37" s="20"/>
      <c r="C37" s="55"/>
      <c r="D37" s="37"/>
      <c r="E37" s="55"/>
      <c r="F37" s="38"/>
      <c r="G37" s="55"/>
      <c r="H37" s="39"/>
      <c r="I37" s="55"/>
    </row>
    <row r="38" spans="1:9" ht="19.5" customHeight="1">
      <c r="A38" s="21"/>
      <c r="B38" s="20"/>
      <c r="C38" s="297" t="s">
        <v>1</v>
      </c>
      <c r="D38" s="297"/>
      <c r="E38" s="297"/>
      <c r="F38" s="10"/>
      <c r="G38" s="297" t="s">
        <v>2</v>
      </c>
      <c r="H38" s="297"/>
      <c r="I38" s="297"/>
    </row>
    <row r="39" spans="1:9" ht="19.5" customHeight="1">
      <c r="A39" s="21"/>
      <c r="B39" s="20"/>
      <c r="C39" s="297" t="s">
        <v>3</v>
      </c>
      <c r="D39" s="297"/>
      <c r="E39" s="297"/>
      <c r="F39" s="10"/>
      <c r="G39" s="297" t="s">
        <v>3</v>
      </c>
      <c r="H39" s="297"/>
      <c r="I39" s="297"/>
    </row>
    <row r="40" spans="1:9" ht="19.5" customHeight="1">
      <c r="A40" s="21"/>
      <c r="C40" s="300" t="s">
        <v>43</v>
      </c>
      <c r="D40" s="301"/>
      <c r="E40" s="301"/>
      <c r="F40" s="11"/>
      <c r="G40" s="300" t="s">
        <v>43</v>
      </c>
      <c r="H40" s="301"/>
      <c r="I40" s="301"/>
    </row>
    <row r="41" spans="1:9" ht="19.5" customHeight="1">
      <c r="A41" s="21"/>
      <c r="B41" s="12" t="s">
        <v>6</v>
      </c>
      <c r="C41" s="9">
        <v>2021</v>
      </c>
      <c r="D41" s="9"/>
      <c r="E41" s="9">
        <v>2020</v>
      </c>
      <c r="F41" s="13"/>
      <c r="G41" s="9">
        <v>2021</v>
      </c>
      <c r="H41" s="9"/>
      <c r="I41" s="9">
        <v>2020</v>
      </c>
    </row>
    <row r="42" spans="1:9" ht="19.5" customHeight="1">
      <c r="A42" s="21"/>
      <c r="C42" s="299" t="s">
        <v>7</v>
      </c>
      <c r="D42" s="299"/>
      <c r="E42" s="299"/>
      <c r="F42" s="299"/>
      <c r="G42" s="299"/>
      <c r="H42" s="299"/>
      <c r="I42" s="299"/>
    </row>
    <row r="43" spans="1:9" ht="19.5" customHeight="1">
      <c r="A43" s="21" t="s">
        <v>57</v>
      </c>
      <c r="C43" s="210">
        <f>C30</f>
        <v>1036420259</v>
      </c>
      <c r="D43" s="216"/>
      <c r="E43" s="210">
        <f>E30</f>
        <v>2394264490</v>
      </c>
      <c r="F43" s="216"/>
      <c r="G43" s="210">
        <f>G30</f>
        <v>718483635</v>
      </c>
      <c r="H43" s="216"/>
      <c r="I43" s="210">
        <f>I30</f>
        <v>1848021446</v>
      </c>
    </row>
    <row r="44" spans="1:9" ht="19.5" customHeight="1">
      <c r="A44" s="21"/>
      <c r="C44" s="119"/>
      <c r="D44" s="202"/>
      <c r="E44" s="119"/>
      <c r="F44" s="202"/>
      <c r="G44" s="119"/>
      <c r="H44" s="202"/>
      <c r="I44" s="119"/>
    </row>
    <row r="45" spans="1:9" ht="19.5" customHeight="1">
      <c r="A45" s="48" t="s">
        <v>59</v>
      </c>
      <c r="B45" s="46"/>
      <c r="C45" s="196"/>
      <c r="D45" s="197"/>
      <c r="E45" s="196"/>
      <c r="F45" s="197"/>
      <c r="G45" s="196"/>
      <c r="H45" s="197"/>
      <c r="I45" s="196"/>
    </row>
    <row r="46" spans="1:9" ht="19.5" customHeight="1">
      <c r="A46" s="154" t="s">
        <v>135</v>
      </c>
      <c r="B46" s="46"/>
      <c r="C46" s="196"/>
      <c r="D46" s="197"/>
      <c r="E46" s="196"/>
      <c r="F46" s="197"/>
      <c r="G46" s="196"/>
      <c r="H46" s="197"/>
      <c r="I46" s="196"/>
    </row>
    <row r="47" spans="1:9" ht="19.5" customHeight="1">
      <c r="A47" s="154" t="s">
        <v>129</v>
      </c>
      <c r="B47" s="46"/>
      <c r="C47" s="196"/>
      <c r="D47" s="197"/>
      <c r="E47" s="196"/>
      <c r="F47" s="197"/>
      <c r="G47" s="196"/>
      <c r="H47" s="197"/>
      <c r="I47" s="196"/>
    </row>
    <row r="48" spans="1:9" ht="19.5" customHeight="1">
      <c r="A48" s="55" t="s">
        <v>158</v>
      </c>
      <c r="B48" s="46"/>
      <c r="C48" s="196">
        <v>100805243</v>
      </c>
      <c r="D48" s="197"/>
      <c r="E48" s="196">
        <v>-290521278</v>
      </c>
      <c r="F48" s="197"/>
      <c r="G48" s="196">
        <v>0</v>
      </c>
      <c r="H48" s="197"/>
      <c r="I48" s="196">
        <v>0</v>
      </c>
    </row>
    <row r="49" spans="1:9" ht="19.5" customHeight="1">
      <c r="A49" s="190" t="s">
        <v>159</v>
      </c>
      <c r="B49" s="46"/>
      <c r="C49" s="196"/>
      <c r="D49" s="197"/>
      <c r="E49" s="196"/>
      <c r="F49" s="197"/>
      <c r="G49" s="196"/>
      <c r="H49" s="197"/>
      <c r="I49" s="196"/>
    </row>
    <row r="50" spans="1:9" ht="19.5" customHeight="1">
      <c r="A50" s="6" t="s">
        <v>165</v>
      </c>
      <c r="B50" s="46">
        <v>10</v>
      </c>
      <c r="C50" s="92">
        <v>0</v>
      </c>
      <c r="D50" s="197"/>
      <c r="E50" s="92">
        <v>-2221616</v>
      </c>
      <c r="F50" s="197"/>
      <c r="G50" s="198">
        <v>0</v>
      </c>
      <c r="H50" s="43"/>
      <c r="I50" s="198">
        <v>0</v>
      </c>
    </row>
    <row r="51" spans="1:9" ht="19.5" customHeight="1">
      <c r="A51" s="146" t="s">
        <v>134</v>
      </c>
      <c r="B51" s="46"/>
      <c r="C51" s="120"/>
      <c r="D51" s="197"/>
      <c r="E51" s="120"/>
      <c r="F51" s="197"/>
      <c r="G51" s="218"/>
      <c r="H51" s="43"/>
      <c r="I51" s="218"/>
    </row>
    <row r="52" spans="1:9" ht="19.5" customHeight="1">
      <c r="A52" s="146" t="s">
        <v>120</v>
      </c>
      <c r="B52" s="46"/>
      <c r="C52" s="193">
        <f>SUM(C48:C50)</f>
        <v>100805243</v>
      </c>
      <c r="D52" s="199"/>
      <c r="E52" s="193">
        <f>SUM(E48:E50)</f>
        <v>-292742894</v>
      </c>
      <c r="F52" s="222"/>
      <c r="G52" s="193">
        <f>SUM(G48:G50)</f>
        <v>0</v>
      </c>
      <c r="H52" s="199"/>
      <c r="I52" s="193">
        <f>SUM(I48:I50)</f>
        <v>0</v>
      </c>
    </row>
    <row r="53" spans="1:9" ht="19.5" customHeight="1">
      <c r="A53" s="55"/>
      <c r="B53" s="46"/>
      <c r="C53" s="120"/>
      <c r="D53" s="197"/>
      <c r="E53" s="120"/>
      <c r="F53" s="197"/>
      <c r="G53" s="218"/>
      <c r="H53" s="43"/>
      <c r="I53" s="218"/>
    </row>
    <row r="54" spans="1:9" ht="19.5" customHeight="1">
      <c r="A54" s="154" t="s">
        <v>128</v>
      </c>
      <c r="B54" s="188"/>
      <c r="C54" s="189"/>
      <c r="D54" s="199"/>
      <c r="E54" s="189"/>
      <c r="F54" s="222"/>
      <c r="G54" s="189"/>
      <c r="H54" s="199"/>
      <c r="I54" s="189"/>
    </row>
    <row r="55" spans="1:9" ht="19.5" customHeight="1">
      <c r="A55" s="154" t="s">
        <v>129</v>
      </c>
      <c r="B55" s="188"/>
      <c r="C55" s="189"/>
      <c r="D55" s="199"/>
      <c r="E55" s="189"/>
      <c r="F55" s="222"/>
      <c r="G55" s="189"/>
      <c r="H55" s="199"/>
      <c r="I55" s="189"/>
    </row>
    <row r="56" spans="1:9" ht="19.5" customHeight="1">
      <c r="A56" s="190" t="s">
        <v>180</v>
      </c>
      <c r="B56" s="188"/>
      <c r="C56" s="189"/>
      <c r="D56" s="199"/>
      <c r="E56" s="189"/>
      <c r="F56" s="222"/>
      <c r="G56" s="189"/>
      <c r="H56" s="199"/>
      <c r="I56" s="189"/>
    </row>
    <row r="57" spans="1:9" ht="19.5" customHeight="1">
      <c r="A57" s="190" t="s">
        <v>181</v>
      </c>
      <c r="B57" s="191" t="s">
        <v>218</v>
      </c>
      <c r="C57" s="120">
        <v>-7037851</v>
      </c>
      <c r="D57" s="145"/>
      <c r="E57" s="120">
        <v>0</v>
      </c>
      <c r="F57" s="222"/>
      <c r="G57" s="120">
        <v>-7037851</v>
      </c>
      <c r="H57" s="199"/>
      <c r="I57" s="120">
        <v>0</v>
      </c>
    </row>
    <row r="58" spans="1:9" ht="19.5" customHeight="1">
      <c r="A58" s="190" t="s">
        <v>130</v>
      </c>
      <c r="B58" s="191"/>
      <c r="C58" s="120"/>
      <c r="D58" s="145"/>
      <c r="E58" s="120"/>
      <c r="F58" s="222"/>
      <c r="G58" s="120"/>
      <c r="H58" s="199"/>
      <c r="I58" s="120"/>
    </row>
    <row r="59" spans="1:9" ht="19.5" customHeight="1">
      <c r="A59" s="190" t="s">
        <v>131</v>
      </c>
      <c r="B59" s="191" t="s">
        <v>213</v>
      </c>
      <c r="C59" s="120">
        <v>1407570</v>
      </c>
      <c r="D59" s="145"/>
      <c r="E59" s="120">
        <v>0</v>
      </c>
      <c r="F59" s="222"/>
      <c r="G59" s="120">
        <v>1407570</v>
      </c>
      <c r="H59" s="199"/>
      <c r="I59" s="120">
        <v>0</v>
      </c>
    </row>
    <row r="60" spans="1:9" ht="19.5" customHeight="1">
      <c r="A60" s="190" t="s">
        <v>159</v>
      </c>
      <c r="B60" s="188"/>
      <c r="C60" s="189"/>
      <c r="D60" s="199"/>
      <c r="E60" s="189"/>
      <c r="F60" s="222"/>
      <c r="G60" s="189"/>
      <c r="H60" s="199"/>
      <c r="I60" s="189"/>
    </row>
    <row r="61" spans="1:9" ht="19.5" customHeight="1">
      <c r="A61" s="190" t="s">
        <v>165</v>
      </c>
      <c r="B61" s="191" t="s">
        <v>206</v>
      </c>
      <c r="C61" s="92">
        <v>56353850</v>
      </c>
      <c r="D61" s="199"/>
      <c r="E61" s="92">
        <v>-51407393</v>
      </c>
      <c r="F61" s="222"/>
      <c r="G61" s="92">
        <v>0</v>
      </c>
      <c r="H61" s="199"/>
      <c r="I61" s="92">
        <v>0</v>
      </c>
    </row>
    <row r="62" spans="1:9" ht="19.5" customHeight="1">
      <c r="A62" s="192" t="s">
        <v>132</v>
      </c>
      <c r="B62" s="191"/>
      <c r="C62" s="120"/>
      <c r="D62" s="120"/>
      <c r="E62" s="120"/>
      <c r="F62" s="223"/>
      <c r="G62" s="120"/>
      <c r="H62" s="120"/>
      <c r="I62" s="120"/>
    </row>
    <row r="63" spans="1:9" ht="19.5" customHeight="1">
      <c r="A63" s="192" t="s">
        <v>133</v>
      </c>
      <c r="B63" s="188"/>
      <c r="C63" s="193">
        <f>SUM(C56:C61)</f>
        <v>50723569</v>
      </c>
      <c r="D63" s="199"/>
      <c r="E63" s="193">
        <f>SUM(E56:E61)</f>
        <v>-51407393</v>
      </c>
      <c r="F63" s="222"/>
      <c r="G63" s="193">
        <f>SUM(G56:G61)</f>
        <v>-5630281</v>
      </c>
      <c r="H63" s="199"/>
      <c r="I63" s="193">
        <f>SUM(I56:I61)</f>
        <v>0</v>
      </c>
    </row>
    <row r="64" spans="1:9" ht="19.5" customHeight="1">
      <c r="A64" s="55"/>
      <c r="B64" s="46"/>
      <c r="C64" s="120"/>
      <c r="D64" s="197"/>
      <c r="E64" s="120"/>
      <c r="F64" s="197"/>
      <c r="G64" s="218"/>
      <c r="H64" s="43"/>
      <c r="I64" s="218"/>
    </row>
    <row r="65" spans="1:9" ht="19.5" customHeight="1">
      <c r="A65" s="49" t="s">
        <v>163</v>
      </c>
      <c r="B65" s="46"/>
      <c r="C65" s="120"/>
      <c r="D65" s="197"/>
      <c r="E65" s="120"/>
      <c r="F65" s="197"/>
      <c r="G65" s="218"/>
      <c r="H65" s="197"/>
      <c r="I65" s="218"/>
    </row>
    <row r="66" spans="1:9" ht="19.5" customHeight="1">
      <c r="A66" s="50" t="s">
        <v>166</v>
      </c>
      <c r="B66" s="46"/>
      <c r="C66" s="193">
        <f>C52+C63</f>
        <v>151528812</v>
      </c>
      <c r="D66" s="197"/>
      <c r="E66" s="193">
        <f>E52+E63</f>
        <v>-344150287</v>
      </c>
      <c r="F66" s="197"/>
      <c r="G66" s="194">
        <f>G63+G52</f>
        <v>-5630281</v>
      </c>
      <c r="H66" s="197"/>
      <c r="I66" s="194">
        <f>I63+I52</f>
        <v>0</v>
      </c>
    </row>
    <row r="67" spans="1:9" ht="19.5" customHeight="1" thickBot="1">
      <c r="A67" s="51" t="s">
        <v>60</v>
      </c>
      <c r="B67" s="46"/>
      <c r="C67" s="211">
        <f>C43+C66</f>
        <v>1187949071</v>
      </c>
      <c r="D67" s="197"/>
      <c r="E67" s="211">
        <f>E43+E66</f>
        <v>2050114203</v>
      </c>
      <c r="F67" s="215"/>
      <c r="G67" s="52">
        <f>G43+G66</f>
        <v>712853354</v>
      </c>
      <c r="H67" s="215"/>
      <c r="I67" s="52">
        <f>I43+I66</f>
        <v>1848021446</v>
      </c>
    </row>
    <row r="68" spans="1:9" ht="19.5" customHeight="1" thickTop="1"/>
  </sheetData>
  <mergeCells count="14">
    <mergeCell ref="C42:I42"/>
    <mergeCell ref="C38:E38"/>
    <mergeCell ref="G38:I38"/>
    <mergeCell ref="C39:E39"/>
    <mergeCell ref="G39:I39"/>
    <mergeCell ref="C40:E40"/>
    <mergeCell ref="G40:I40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3" firstPageNumber="8" fitToHeight="0" orientation="portrait" useFirstPageNumber="1" r:id="rId1"/>
  <headerFooter>
    <oddFooter>&amp;L&amp;"Times New Roman,Regular"The accompanying notes are an integral part of these financial statements.&amp;"-,Regular"
&amp;C&amp;"Times New Roman,Regular"&amp;P</oddFooter>
  </headerFooter>
  <rowBreaks count="1" manualBreakCount="1">
    <brk id="3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zoomScaleNormal="100" zoomScaleSheetLayoutView="80" workbookViewId="0">
      <selection activeCell="M11" sqref="M11"/>
    </sheetView>
  </sheetViews>
  <sheetFormatPr defaultColWidth="9.140625" defaultRowHeight="20.25" customHeight="1"/>
  <cols>
    <col min="1" max="1" width="38" style="161" customWidth="1"/>
    <col min="2" max="2" width="5.5703125" style="12" customWidth="1"/>
    <col min="3" max="3" width="13.85546875" style="153" customWidth="1"/>
    <col min="4" max="4" width="1" style="178" customWidth="1"/>
    <col min="5" max="5" width="14.42578125" style="153" customWidth="1"/>
    <col min="6" max="6" width="1" style="178" customWidth="1"/>
    <col min="7" max="7" width="13" style="153" customWidth="1"/>
    <col min="8" max="8" width="1" style="178" customWidth="1"/>
    <col min="9" max="9" width="18.140625" style="153" customWidth="1"/>
    <col min="10" max="10" width="1" style="178" customWidth="1"/>
    <col min="11" max="11" width="16.7109375" style="153" customWidth="1"/>
    <col min="12" max="12" width="1" style="178" customWidth="1"/>
    <col min="13" max="13" width="15.7109375" style="114" customWidth="1"/>
    <col min="14" max="14" width="1" style="178" customWidth="1"/>
    <col min="15" max="15" width="17.7109375" style="153" customWidth="1"/>
    <col min="16" max="16" width="1" style="178" customWidth="1"/>
    <col min="17" max="17" width="17.7109375" style="153" customWidth="1"/>
    <col min="18" max="16384" width="9.140625" style="153"/>
  </cols>
  <sheetData>
    <row r="1" spans="1:17" ht="20.25" customHeight="1">
      <c r="A1" s="207" t="s">
        <v>147</v>
      </c>
      <c r="B1" s="6"/>
      <c r="C1" s="7"/>
      <c r="D1" s="7"/>
      <c r="E1" s="7"/>
      <c r="F1" s="7"/>
      <c r="G1" s="7"/>
      <c r="H1" s="7"/>
      <c r="I1" s="7"/>
      <c r="J1" s="6"/>
      <c r="K1" s="6"/>
      <c r="L1" s="6"/>
      <c r="M1" s="6"/>
      <c r="N1" s="6"/>
      <c r="O1" s="6"/>
      <c r="P1" s="6"/>
      <c r="Q1" s="6"/>
    </row>
    <row r="2" spans="1:17" ht="20.25" customHeight="1">
      <c r="A2" s="157" t="s">
        <v>61</v>
      </c>
      <c r="B2" s="158"/>
      <c r="C2" s="159"/>
      <c r="D2" s="160"/>
      <c r="E2" s="159"/>
      <c r="F2" s="160"/>
      <c r="G2" s="159"/>
      <c r="H2" s="160"/>
      <c r="I2" s="159"/>
      <c r="J2" s="160"/>
      <c r="K2" s="159"/>
      <c r="L2" s="160"/>
      <c r="M2" s="200"/>
      <c r="N2" s="160"/>
      <c r="O2" s="159"/>
      <c r="P2" s="160"/>
      <c r="Q2" s="159"/>
    </row>
    <row r="3" spans="1:17" ht="20.25" customHeight="1">
      <c r="A3" s="157"/>
      <c r="B3" s="158"/>
      <c r="C3" s="159"/>
      <c r="D3" s="160"/>
      <c r="E3" s="159"/>
      <c r="F3" s="160"/>
      <c r="G3" s="159"/>
      <c r="H3" s="160"/>
      <c r="I3" s="159"/>
      <c r="J3" s="160"/>
      <c r="K3" s="159"/>
      <c r="L3" s="160"/>
      <c r="M3" s="200"/>
      <c r="N3" s="160"/>
      <c r="O3" s="159"/>
      <c r="P3" s="160"/>
      <c r="Q3" s="159"/>
    </row>
    <row r="4" spans="1:17" ht="20.25" customHeight="1">
      <c r="A4" s="157"/>
      <c r="B4" s="158"/>
      <c r="C4" s="302" t="s">
        <v>62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</row>
    <row r="5" spans="1:17" ht="20.25" customHeight="1">
      <c r="C5" s="56"/>
      <c r="D5" s="56"/>
      <c r="E5" s="57"/>
      <c r="F5" s="57"/>
      <c r="G5" s="303" t="s">
        <v>35</v>
      </c>
      <c r="H5" s="304"/>
      <c r="I5" s="304"/>
      <c r="J5" s="57"/>
      <c r="K5" s="303" t="s">
        <v>39</v>
      </c>
      <c r="L5" s="303"/>
      <c r="M5" s="303"/>
      <c r="N5" s="303"/>
      <c r="O5" s="303"/>
      <c r="P5" s="65"/>
      <c r="Q5" s="65"/>
    </row>
    <row r="6" spans="1:17" ht="20.25" customHeight="1">
      <c r="C6" s="56"/>
      <c r="D6" s="56"/>
      <c r="E6" s="57"/>
      <c r="F6" s="57"/>
      <c r="G6" s="63"/>
      <c r="H6" s="58"/>
      <c r="I6" s="58"/>
      <c r="J6" s="57"/>
      <c r="K6" s="63"/>
      <c r="L6" s="63"/>
      <c r="M6" s="130" t="s">
        <v>138</v>
      </c>
      <c r="N6" s="63"/>
      <c r="O6" s="63"/>
      <c r="P6" s="65"/>
      <c r="Q6" s="65"/>
    </row>
    <row r="7" spans="1:17" ht="20.25" customHeight="1">
      <c r="C7" s="9" t="s">
        <v>64</v>
      </c>
      <c r="D7" s="58"/>
      <c r="E7" s="9"/>
      <c r="F7" s="58"/>
      <c r="G7" s="305"/>
      <c r="H7" s="305"/>
      <c r="I7" s="305"/>
      <c r="J7" s="58"/>
      <c r="K7" s="63" t="s">
        <v>121</v>
      </c>
      <c r="L7" s="65"/>
      <c r="M7" s="130" t="s">
        <v>139</v>
      </c>
      <c r="N7" s="65"/>
      <c r="O7" s="64" t="s">
        <v>65</v>
      </c>
      <c r="P7" s="58"/>
      <c r="Q7" s="64"/>
    </row>
    <row r="8" spans="1:17" ht="20.25" customHeight="1">
      <c r="C8" s="9" t="s">
        <v>66</v>
      </c>
      <c r="D8" s="58"/>
      <c r="E8" s="64" t="s">
        <v>67</v>
      </c>
      <c r="F8" s="58"/>
      <c r="G8" s="9"/>
      <c r="H8" s="58"/>
      <c r="I8" s="9"/>
      <c r="J8" s="58"/>
      <c r="K8" s="63" t="s">
        <v>122</v>
      </c>
      <c r="L8" s="65"/>
      <c r="M8" s="201" t="s">
        <v>140</v>
      </c>
      <c r="N8" s="65"/>
      <c r="O8" s="64" t="s">
        <v>68</v>
      </c>
      <c r="P8" s="58"/>
      <c r="Q8" s="64" t="s">
        <v>54</v>
      </c>
    </row>
    <row r="9" spans="1:17" ht="20.25" customHeight="1">
      <c r="B9" s="12" t="s">
        <v>6</v>
      </c>
      <c r="C9" s="9" t="s">
        <v>69</v>
      </c>
      <c r="D9" s="58"/>
      <c r="E9" s="64" t="s">
        <v>70</v>
      </c>
      <c r="F9" s="58"/>
      <c r="G9" s="64" t="s">
        <v>71</v>
      </c>
      <c r="H9" s="58"/>
      <c r="I9" s="9" t="s">
        <v>72</v>
      </c>
      <c r="J9" s="58"/>
      <c r="K9" s="64" t="s">
        <v>123</v>
      </c>
      <c r="L9" s="58"/>
      <c r="M9" s="201" t="s">
        <v>141</v>
      </c>
      <c r="N9" s="58"/>
      <c r="O9" s="64" t="s">
        <v>63</v>
      </c>
      <c r="P9" s="58"/>
      <c r="Q9" s="64" t="s">
        <v>63</v>
      </c>
    </row>
    <row r="10" spans="1:17" ht="20.25" customHeight="1">
      <c r="C10" s="306" t="s">
        <v>7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</row>
    <row r="11" spans="1:17" ht="20.25" customHeight="1">
      <c r="A11" s="59" t="s">
        <v>167</v>
      </c>
      <c r="C11" s="12"/>
      <c r="D11" s="57"/>
      <c r="E11" s="12"/>
      <c r="F11" s="57"/>
      <c r="G11" s="12"/>
      <c r="H11" s="57"/>
      <c r="I11" s="228"/>
      <c r="J11" s="57"/>
      <c r="K11" s="228"/>
      <c r="L11" s="57"/>
      <c r="M11" s="202"/>
      <c r="N11" s="57"/>
      <c r="O11" s="12"/>
      <c r="P11" s="57"/>
      <c r="Q11" s="12"/>
    </row>
    <row r="12" spans="1:17" ht="20.25" customHeight="1">
      <c r="A12" s="59" t="s">
        <v>168</v>
      </c>
      <c r="B12" s="162"/>
      <c r="C12" s="23">
        <v>300000000</v>
      </c>
      <c r="D12" s="23"/>
      <c r="E12" s="23">
        <v>930000000</v>
      </c>
      <c r="F12" s="23"/>
      <c r="G12" s="23">
        <v>30000000</v>
      </c>
      <c r="H12" s="23"/>
      <c r="I12" s="23">
        <v>18703608692</v>
      </c>
      <c r="J12" s="23"/>
      <c r="K12" s="23">
        <v>-1597417644</v>
      </c>
      <c r="L12" s="23"/>
      <c r="M12" s="23">
        <v>2221616</v>
      </c>
      <c r="N12" s="23"/>
      <c r="O12" s="23">
        <f>SUM(K12:N12)</f>
        <v>-1595196028</v>
      </c>
      <c r="P12" s="23"/>
      <c r="Q12" s="23">
        <f>O12+I12+G12+E12+C12</f>
        <v>18368412664</v>
      </c>
    </row>
    <row r="13" spans="1:17" ht="20.25" customHeight="1">
      <c r="A13" s="59"/>
      <c r="B13" s="16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189"/>
      <c r="N13" s="23"/>
      <c r="O13" s="23"/>
      <c r="P13" s="23"/>
      <c r="Q13" s="23"/>
    </row>
    <row r="14" spans="1:17" ht="20.25" customHeight="1">
      <c r="A14" s="59" t="s">
        <v>107</v>
      </c>
      <c r="B14" s="162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189"/>
      <c r="N14" s="23"/>
      <c r="O14" s="23"/>
      <c r="P14" s="23"/>
      <c r="Q14" s="23"/>
    </row>
    <row r="15" spans="1:17" ht="20.25" customHeight="1">
      <c r="A15" s="59" t="s">
        <v>73</v>
      </c>
      <c r="B15" s="16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189"/>
      <c r="N15" s="23"/>
      <c r="O15" s="23"/>
      <c r="P15" s="23"/>
      <c r="Q15" s="23"/>
    </row>
    <row r="16" spans="1:17" ht="20.25" hidden="1" customHeight="1">
      <c r="A16" s="68" t="s">
        <v>77</v>
      </c>
      <c r="B16" s="57">
        <v>8</v>
      </c>
      <c r="C16" s="163"/>
      <c r="D16" s="164"/>
      <c r="E16" s="163"/>
      <c r="F16" s="164"/>
      <c r="G16" s="163"/>
      <c r="H16" s="67"/>
      <c r="I16" s="163"/>
      <c r="J16" s="67"/>
      <c r="K16" s="165"/>
      <c r="L16" s="67"/>
      <c r="M16" s="130"/>
      <c r="N16" s="67"/>
      <c r="O16" s="163"/>
      <c r="P16" s="67"/>
      <c r="Q16" s="163"/>
    </row>
    <row r="17" spans="1:17" ht="20.25" customHeight="1">
      <c r="A17" s="66" t="s">
        <v>164</v>
      </c>
      <c r="B17" s="57">
        <v>23</v>
      </c>
      <c r="C17" s="166">
        <v>0</v>
      </c>
      <c r="D17" s="164"/>
      <c r="E17" s="166">
        <v>0</v>
      </c>
      <c r="F17" s="164"/>
      <c r="G17" s="166">
        <v>0</v>
      </c>
      <c r="H17" s="67"/>
      <c r="I17" s="167">
        <v>-330000000</v>
      </c>
      <c r="J17" s="67"/>
      <c r="K17" s="166">
        <v>0</v>
      </c>
      <c r="L17" s="67"/>
      <c r="M17" s="203">
        <v>0</v>
      </c>
      <c r="N17" s="67"/>
      <c r="O17" s="166">
        <v>0</v>
      </c>
      <c r="P17" s="67"/>
      <c r="Q17" s="168">
        <f>O17+I17+G17+E17+C17</f>
        <v>-330000000</v>
      </c>
    </row>
    <row r="18" spans="1:17" ht="20.25" customHeight="1">
      <c r="A18" s="60" t="s">
        <v>146</v>
      </c>
      <c r="B18" s="57"/>
      <c r="C18" s="165"/>
      <c r="D18" s="67"/>
      <c r="E18" s="165"/>
      <c r="F18" s="67"/>
      <c r="G18" s="165"/>
      <c r="H18" s="67"/>
      <c r="I18" s="61"/>
      <c r="J18" s="67"/>
      <c r="K18" s="165"/>
      <c r="L18" s="67"/>
      <c r="M18" s="130"/>
      <c r="N18" s="67"/>
      <c r="O18" s="165"/>
      <c r="P18" s="67"/>
      <c r="Q18" s="169"/>
    </row>
    <row r="19" spans="1:17" ht="20.25" customHeight="1">
      <c r="A19" s="60" t="s">
        <v>73</v>
      </c>
      <c r="B19" s="57"/>
      <c r="C19" s="170">
        <v>0</v>
      </c>
      <c r="D19" s="164"/>
      <c r="E19" s="170">
        <v>0</v>
      </c>
      <c r="F19" s="164"/>
      <c r="G19" s="170">
        <v>0</v>
      </c>
      <c r="H19" s="67"/>
      <c r="I19" s="171">
        <f>SUM(I16:I17)</f>
        <v>-330000000</v>
      </c>
      <c r="J19" s="67"/>
      <c r="K19" s="170">
        <v>0</v>
      </c>
      <c r="L19" s="67"/>
      <c r="M19" s="204">
        <v>0</v>
      </c>
      <c r="N19" s="67"/>
      <c r="O19" s="170">
        <v>0</v>
      </c>
      <c r="P19" s="67"/>
      <c r="Q19" s="172">
        <f>SUM(Q16:Q18)</f>
        <v>-330000000</v>
      </c>
    </row>
    <row r="20" spans="1:17" ht="20.25" customHeight="1">
      <c r="A20" s="66"/>
      <c r="B20" s="57"/>
      <c r="C20" s="165"/>
      <c r="D20" s="67"/>
      <c r="E20" s="165"/>
      <c r="F20" s="67"/>
      <c r="G20" s="165"/>
      <c r="H20" s="67"/>
      <c r="I20" s="61"/>
      <c r="J20" s="67"/>
      <c r="K20" s="165"/>
      <c r="L20" s="67"/>
      <c r="M20" s="130"/>
      <c r="N20" s="67"/>
      <c r="O20" s="165"/>
      <c r="P20" s="67"/>
      <c r="Q20" s="169"/>
    </row>
    <row r="21" spans="1:17" ht="20.25" customHeight="1">
      <c r="A21" s="60" t="s">
        <v>74</v>
      </c>
      <c r="B21" s="57"/>
      <c r="C21" s="165"/>
      <c r="D21" s="67"/>
      <c r="E21" s="165"/>
      <c r="F21" s="67"/>
      <c r="G21" s="165"/>
      <c r="H21" s="67"/>
      <c r="I21" s="61"/>
      <c r="J21" s="67"/>
      <c r="K21" s="165"/>
      <c r="L21" s="67"/>
      <c r="M21" s="130"/>
      <c r="N21" s="67"/>
      <c r="O21" s="165"/>
      <c r="P21" s="67"/>
      <c r="Q21" s="169"/>
    </row>
    <row r="22" spans="1:17" ht="20.25" customHeight="1">
      <c r="A22" s="66" t="s">
        <v>75</v>
      </c>
      <c r="B22" s="57"/>
      <c r="C22" s="163">
        <v>0</v>
      </c>
      <c r="D22" s="164"/>
      <c r="E22" s="163">
        <v>0</v>
      </c>
      <c r="F22" s="164"/>
      <c r="G22" s="163">
        <v>0</v>
      </c>
      <c r="H22" s="67"/>
      <c r="I22" s="61">
        <f>'PL-8-9'!E43</f>
        <v>2394264490</v>
      </c>
      <c r="J22" s="67"/>
      <c r="K22" s="163">
        <v>0</v>
      </c>
      <c r="L22" s="67"/>
      <c r="M22" s="130">
        <v>0</v>
      </c>
      <c r="N22" s="67"/>
      <c r="O22" s="163">
        <v>0</v>
      </c>
      <c r="P22" s="67"/>
      <c r="Q22" s="169">
        <f>SUM(C22:I22,O22)</f>
        <v>2394264490</v>
      </c>
    </row>
    <row r="23" spans="1:17" ht="20.25" customHeight="1">
      <c r="A23" s="66" t="s">
        <v>76</v>
      </c>
      <c r="B23" s="57"/>
      <c r="C23" s="163">
        <v>0</v>
      </c>
      <c r="D23" s="164"/>
      <c r="E23" s="163">
        <v>0</v>
      </c>
      <c r="F23" s="164"/>
      <c r="G23" s="163">
        <v>0</v>
      </c>
      <c r="H23" s="67"/>
      <c r="I23" s="195">
        <f>'PL-8-9'!E63</f>
        <v>-51407393</v>
      </c>
      <c r="J23" s="67"/>
      <c r="K23" s="67">
        <f>'PL-8-9'!E48</f>
        <v>-290521278</v>
      </c>
      <c r="L23" s="67"/>
      <c r="M23" s="155">
        <f>'PL-8-9'!E50</f>
        <v>-2221616</v>
      </c>
      <c r="N23" s="67"/>
      <c r="O23" s="67">
        <f>SUM(K23,M23)</f>
        <v>-292742894</v>
      </c>
      <c r="P23" s="67"/>
      <c r="Q23" s="67">
        <f>SUM(C23:I23,O23)</f>
        <v>-344150287</v>
      </c>
    </row>
    <row r="24" spans="1:17" ht="20.25" customHeight="1">
      <c r="A24" s="60" t="s">
        <v>60</v>
      </c>
      <c r="B24" s="57"/>
      <c r="C24" s="173">
        <v>0</v>
      </c>
      <c r="D24" s="174"/>
      <c r="E24" s="173">
        <v>0</v>
      </c>
      <c r="F24" s="174"/>
      <c r="G24" s="173">
        <v>0</v>
      </c>
      <c r="H24" s="67"/>
      <c r="I24" s="175">
        <f>SUM(I22:I23)</f>
        <v>2342857097</v>
      </c>
      <c r="J24" s="67"/>
      <c r="K24" s="176">
        <f>SUM(K22:K23)</f>
        <v>-290521278</v>
      </c>
      <c r="L24" s="67"/>
      <c r="M24" s="205">
        <f>SUM(M22:M23)</f>
        <v>-2221616</v>
      </c>
      <c r="N24" s="67"/>
      <c r="O24" s="176">
        <f>SUM(O22:O23)</f>
        <v>-292742894</v>
      </c>
      <c r="P24" s="67"/>
      <c r="Q24" s="176">
        <f>SUM(Q22:Q23)</f>
        <v>2050114203</v>
      </c>
    </row>
    <row r="25" spans="1:17" ht="20.25" customHeight="1">
      <c r="A25" s="66"/>
      <c r="B25" s="57"/>
      <c r="C25" s="165"/>
      <c r="D25" s="67"/>
      <c r="E25" s="165"/>
      <c r="F25" s="67"/>
      <c r="G25" s="165"/>
      <c r="H25" s="67"/>
      <c r="I25" s="61"/>
      <c r="J25" s="67"/>
      <c r="K25" s="67"/>
      <c r="L25" s="67"/>
      <c r="M25" s="155"/>
      <c r="N25" s="67"/>
      <c r="O25" s="67"/>
      <c r="P25" s="67"/>
      <c r="Q25" s="67"/>
    </row>
    <row r="26" spans="1:17" ht="20.25" customHeight="1" thickBot="1">
      <c r="A26" s="60" t="s">
        <v>169</v>
      </c>
      <c r="B26" s="177"/>
      <c r="C26" s="62">
        <f>SUM(C12:C23)</f>
        <v>300000000</v>
      </c>
      <c r="D26" s="23"/>
      <c r="E26" s="62">
        <f>SUM(E12:E23)</f>
        <v>930000000</v>
      </c>
      <c r="F26" s="23"/>
      <c r="G26" s="62">
        <f>SUM(G12:G23)</f>
        <v>30000000</v>
      </c>
      <c r="H26" s="23"/>
      <c r="I26" s="62">
        <f>I24+I19+I12</f>
        <v>20716465789</v>
      </c>
      <c r="J26" s="23"/>
      <c r="K26" s="62">
        <f>K12+K19+K24</f>
        <v>-1887938922</v>
      </c>
      <c r="L26" s="23"/>
      <c r="M26" s="206">
        <f>M12+M19+M24</f>
        <v>0</v>
      </c>
      <c r="N26" s="23"/>
      <c r="O26" s="62">
        <f>O12+O19+O24</f>
        <v>-1887938922</v>
      </c>
      <c r="P26" s="23"/>
      <c r="Q26" s="62">
        <f>Q12+Q19+Q24</f>
        <v>20088526867</v>
      </c>
    </row>
    <row r="27" spans="1:17" ht="20.25" customHeight="1" thickTop="1"/>
  </sheetData>
  <mergeCells count="5">
    <mergeCell ref="C4:Q4"/>
    <mergeCell ref="G5:I5"/>
    <mergeCell ref="K5:O5"/>
    <mergeCell ref="G7:I7"/>
    <mergeCell ref="C10:Q10"/>
  </mergeCells>
  <pageMargins left="0.7" right="0.7" top="0.48" bottom="0.5" header="0.5" footer="0.5"/>
  <pageSetup paperSize="9" scale="73" firstPageNumber="10" fitToHeight="0" orientation="landscape" useFirstPageNumber="1" r:id="rId1"/>
  <headerFooter>
    <oddFooter>&amp;L&amp;"Times New Roman,Regular"The accompanying notes are an integral part of these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zoomScaleNormal="100" zoomScaleSheetLayoutView="100" workbookViewId="0">
      <selection activeCell="T23" sqref="T23"/>
    </sheetView>
  </sheetViews>
  <sheetFormatPr defaultColWidth="9.140625" defaultRowHeight="20.25" customHeight="1"/>
  <cols>
    <col min="1" max="1" width="38" style="161" customWidth="1"/>
    <col min="2" max="2" width="5.5703125" style="285" customWidth="1"/>
    <col min="3" max="3" width="13.85546875" style="153" customWidth="1"/>
    <col min="4" max="4" width="1" style="178" customWidth="1"/>
    <col min="5" max="5" width="14.42578125" style="153" customWidth="1"/>
    <col min="6" max="6" width="1" style="178" customWidth="1"/>
    <col min="7" max="7" width="13" style="153" customWidth="1"/>
    <col min="8" max="8" width="1" style="178" customWidth="1"/>
    <col min="9" max="9" width="17.28515625" style="153" customWidth="1"/>
    <col min="10" max="10" width="1" style="178" customWidth="1"/>
    <col min="11" max="11" width="17.28515625" style="153" customWidth="1"/>
    <col min="12" max="12" width="1" style="178" customWidth="1"/>
    <col min="13" max="13" width="15.7109375" style="114" customWidth="1"/>
    <col min="14" max="14" width="1" style="178" customWidth="1"/>
    <col min="15" max="15" width="15.7109375" style="114" customWidth="1"/>
    <col min="16" max="16" width="1" style="178" customWidth="1"/>
    <col min="17" max="17" width="17.28515625" style="153" customWidth="1"/>
    <col min="18" max="18" width="1" style="178" customWidth="1"/>
    <col min="19" max="19" width="17.28515625" style="153" customWidth="1"/>
    <col min="20" max="16384" width="9.140625" style="153"/>
  </cols>
  <sheetData>
    <row r="1" spans="1:19" s="178" customFormat="1" ht="20.25" customHeight="1">
      <c r="A1" s="207" t="s">
        <v>147</v>
      </c>
      <c r="B1" s="6"/>
      <c r="C1" s="7"/>
      <c r="D1" s="7"/>
      <c r="E1" s="7"/>
      <c r="F1" s="7"/>
      <c r="G1" s="7"/>
      <c r="H1" s="7"/>
      <c r="I1" s="7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178" customFormat="1" ht="20.25" customHeight="1">
      <c r="A2" s="157" t="s">
        <v>61</v>
      </c>
      <c r="B2" s="158"/>
      <c r="C2" s="159"/>
      <c r="D2" s="160"/>
      <c r="E2" s="159"/>
      <c r="F2" s="160"/>
      <c r="G2" s="159"/>
      <c r="H2" s="160"/>
      <c r="I2" s="159"/>
      <c r="J2" s="160"/>
      <c r="K2" s="159"/>
      <c r="L2" s="160"/>
      <c r="M2" s="200"/>
      <c r="N2" s="160"/>
      <c r="O2" s="200"/>
      <c r="P2" s="160"/>
      <c r="Q2" s="159"/>
      <c r="R2" s="160"/>
      <c r="S2" s="159"/>
    </row>
    <row r="3" spans="1:19" s="178" customFormat="1" ht="20.25" customHeight="1">
      <c r="A3" s="157"/>
      <c r="B3" s="158"/>
      <c r="C3" s="159"/>
      <c r="D3" s="160"/>
      <c r="E3" s="159"/>
      <c r="F3" s="160"/>
      <c r="G3" s="159"/>
      <c r="H3" s="160"/>
      <c r="I3" s="159"/>
      <c r="J3" s="160"/>
      <c r="K3" s="159"/>
      <c r="L3" s="160"/>
      <c r="M3" s="200"/>
      <c r="N3" s="160"/>
      <c r="O3" s="200"/>
      <c r="P3" s="160"/>
      <c r="Q3" s="159"/>
      <c r="R3" s="160"/>
      <c r="S3" s="159"/>
    </row>
    <row r="4" spans="1:19" s="178" customFormat="1" ht="20.25" customHeight="1">
      <c r="A4" s="157"/>
      <c r="B4" s="158"/>
      <c r="C4" s="302" t="s">
        <v>62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</row>
    <row r="5" spans="1:19" s="178" customFormat="1" ht="20.25" customHeight="1">
      <c r="A5" s="161"/>
      <c r="B5" s="285"/>
      <c r="C5" s="56"/>
      <c r="D5" s="56"/>
      <c r="E5" s="57"/>
      <c r="F5" s="57"/>
      <c r="G5" s="303" t="s">
        <v>35</v>
      </c>
      <c r="H5" s="304"/>
      <c r="I5" s="304"/>
      <c r="J5" s="57"/>
      <c r="K5" s="303" t="s">
        <v>39</v>
      </c>
      <c r="L5" s="303"/>
      <c r="M5" s="303"/>
      <c r="N5" s="303"/>
      <c r="O5" s="303"/>
      <c r="P5" s="303"/>
      <c r="Q5" s="303"/>
      <c r="R5" s="65"/>
      <c r="S5" s="65"/>
    </row>
    <row r="6" spans="1:19" s="178" customFormat="1" ht="20.25" customHeight="1">
      <c r="A6" s="161"/>
      <c r="B6" s="285"/>
      <c r="C6" s="56"/>
      <c r="D6" s="56"/>
      <c r="E6" s="57"/>
      <c r="F6" s="57"/>
      <c r="G6" s="63"/>
      <c r="H6" s="284"/>
      <c r="I6" s="284"/>
      <c r="J6" s="57"/>
      <c r="K6" s="63"/>
      <c r="L6" s="63"/>
      <c r="M6" s="130" t="s">
        <v>186</v>
      </c>
      <c r="N6" s="63"/>
      <c r="O6" s="130"/>
      <c r="P6" s="63"/>
      <c r="Q6" s="63"/>
      <c r="R6" s="65"/>
      <c r="S6" s="65"/>
    </row>
    <row r="7" spans="1:19" s="178" customFormat="1" ht="20.25" customHeight="1">
      <c r="A7" s="161"/>
      <c r="B7" s="285"/>
      <c r="C7" s="56"/>
      <c r="D7" s="56"/>
      <c r="E7" s="57"/>
      <c r="F7" s="57"/>
      <c r="G7" s="63"/>
      <c r="H7" s="284"/>
      <c r="I7" s="284"/>
      <c r="J7" s="57"/>
      <c r="K7" s="63"/>
      <c r="L7" s="63"/>
      <c r="M7" s="130" t="s">
        <v>187</v>
      </c>
      <c r="N7" s="63"/>
      <c r="O7" s="130"/>
      <c r="P7" s="63"/>
      <c r="Q7" s="63"/>
      <c r="R7" s="65"/>
      <c r="S7" s="65"/>
    </row>
    <row r="8" spans="1:19" s="178" customFormat="1" ht="20.25" customHeight="1">
      <c r="A8" s="161"/>
      <c r="B8" s="285"/>
      <c r="C8" s="56"/>
      <c r="D8" s="56"/>
      <c r="E8" s="57"/>
      <c r="F8" s="57"/>
      <c r="G8" s="63"/>
      <c r="H8" s="284"/>
      <c r="I8" s="284"/>
      <c r="J8" s="57"/>
      <c r="K8" s="63"/>
      <c r="L8" s="63"/>
      <c r="M8" s="130" t="s">
        <v>188</v>
      </c>
      <c r="N8" s="63"/>
      <c r="O8" s="130"/>
      <c r="P8" s="63"/>
      <c r="Q8" s="63"/>
      <c r="R8" s="65"/>
      <c r="S8" s="65"/>
    </row>
    <row r="9" spans="1:19" s="178" customFormat="1" ht="20.25" customHeight="1">
      <c r="A9" s="161"/>
      <c r="B9" s="285"/>
      <c r="C9" s="56"/>
      <c r="D9" s="56"/>
      <c r="E9" s="57"/>
      <c r="F9" s="57"/>
      <c r="G9" s="63"/>
      <c r="H9" s="284"/>
      <c r="I9" s="284"/>
      <c r="J9" s="57"/>
      <c r="K9" s="63"/>
      <c r="L9" s="63"/>
      <c r="M9" s="130" t="s">
        <v>189</v>
      </c>
      <c r="N9" s="63"/>
      <c r="O9" s="130"/>
      <c r="P9" s="63"/>
      <c r="Q9" s="63"/>
      <c r="R9" s="65"/>
      <c r="S9" s="65"/>
    </row>
    <row r="10" spans="1:19" s="178" customFormat="1" ht="20.25" customHeight="1">
      <c r="A10" s="161"/>
      <c r="B10" s="285"/>
      <c r="C10" s="56"/>
      <c r="D10" s="56"/>
      <c r="E10" s="57"/>
      <c r="F10" s="57"/>
      <c r="G10" s="63"/>
      <c r="H10" s="284"/>
      <c r="I10" s="284"/>
      <c r="J10" s="57"/>
      <c r="K10" s="63"/>
      <c r="L10" s="63"/>
      <c r="M10" s="130" t="s">
        <v>190</v>
      </c>
      <c r="N10" s="63"/>
      <c r="O10" s="130" t="s">
        <v>138</v>
      </c>
      <c r="P10" s="63"/>
      <c r="Q10" s="63"/>
      <c r="R10" s="65"/>
      <c r="S10" s="65"/>
    </row>
    <row r="11" spans="1:19" s="178" customFormat="1" ht="20.25" customHeight="1">
      <c r="A11" s="161"/>
      <c r="B11" s="285"/>
      <c r="C11" s="9" t="s">
        <v>64</v>
      </c>
      <c r="D11" s="284"/>
      <c r="E11" s="9"/>
      <c r="F11" s="284"/>
      <c r="G11" s="305"/>
      <c r="H11" s="305"/>
      <c r="I11" s="305"/>
      <c r="J11" s="284"/>
      <c r="K11" s="63" t="s">
        <v>121</v>
      </c>
      <c r="L11" s="65"/>
      <c r="M11" s="130" t="s">
        <v>192</v>
      </c>
      <c r="N11" s="65"/>
      <c r="O11" s="130" t="s">
        <v>139</v>
      </c>
      <c r="P11" s="65"/>
      <c r="Q11" s="64" t="s">
        <v>65</v>
      </c>
      <c r="R11" s="284"/>
      <c r="S11" s="64"/>
    </row>
    <row r="12" spans="1:19" s="178" customFormat="1" ht="20.25" customHeight="1">
      <c r="A12" s="161"/>
      <c r="B12" s="285"/>
      <c r="C12" s="9" t="s">
        <v>66</v>
      </c>
      <c r="D12" s="284"/>
      <c r="E12" s="64" t="s">
        <v>67</v>
      </c>
      <c r="F12" s="284"/>
      <c r="G12" s="9"/>
      <c r="H12" s="284"/>
      <c r="I12" s="9"/>
      <c r="J12" s="284"/>
      <c r="K12" s="63" t="s">
        <v>122</v>
      </c>
      <c r="L12" s="65"/>
      <c r="M12" s="201" t="s">
        <v>194</v>
      </c>
      <c r="N12" s="65"/>
      <c r="O12" s="201" t="s">
        <v>140</v>
      </c>
      <c r="P12" s="65"/>
      <c r="Q12" s="64" t="s">
        <v>68</v>
      </c>
      <c r="R12" s="284"/>
      <c r="S12" s="64" t="s">
        <v>54</v>
      </c>
    </row>
    <row r="13" spans="1:19" s="178" customFormat="1" ht="20.25" customHeight="1">
      <c r="A13" s="161"/>
      <c r="B13" s="285" t="s">
        <v>6</v>
      </c>
      <c r="C13" s="9" t="s">
        <v>69</v>
      </c>
      <c r="D13" s="284"/>
      <c r="E13" s="64" t="s">
        <v>70</v>
      </c>
      <c r="F13" s="284"/>
      <c r="G13" s="64" t="s">
        <v>71</v>
      </c>
      <c r="H13" s="284"/>
      <c r="I13" s="9" t="s">
        <v>72</v>
      </c>
      <c r="J13" s="284"/>
      <c r="K13" s="64" t="s">
        <v>123</v>
      </c>
      <c r="L13" s="284"/>
      <c r="M13" s="201" t="s">
        <v>196</v>
      </c>
      <c r="N13" s="284"/>
      <c r="O13" s="201" t="s">
        <v>141</v>
      </c>
      <c r="P13" s="284"/>
      <c r="Q13" s="64" t="s">
        <v>63</v>
      </c>
      <c r="R13" s="284"/>
      <c r="S13" s="64" t="s">
        <v>63</v>
      </c>
    </row>
    <row r="14" spans="1:19" s="178" customFormat="1" ht="20.25" customHeight="1">
      <c r="A14" s="161"/>
      <c r="B14" s="285"/>
      <c r="C14" s="306" t="s">
        <v>7</v>
      </c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</row>
    <row r="15" spans="1:19" s="178" customFormat="1" ht="20.25" customHeight="1">
      <c r="A15" s="59" t="s">
        <v>178</v>
      </c>
      <c r="B15" s="285"/>
      <c r="C15" s="285"/>
      <c r="D15" s="57"/>
      <c r="E15" s="285"/>
      <c r="F15" s="57"/>
      <c r="G15" s="285"/>
      <c r="H15" s="57"/>
      <c r="I15" s="285"/>
      <c r="J15" s="57"/>
      <c r="K15" s="285"/>
      <c r="L15" s="57"/>
      <c r="M15" s="202"/>
      <c r="N15" s="57"/>
      <c r="O15" s="202"/>
      <c r="P15" s="57"/>
      <c r="Q15" s="285"/>
      <c r="R15" s="57"/>
      <c r="S15" s="285"/>
    </row>
    <row r="16" spans="1:19" s="178" customFormat="1" ht="20.25" customHeight="1">
      <c r="A16" s="288" t="s">
        <v>170</v>
      </c>
      <c r="B16" s="285"/>
      <c r="C16" s="289">
        <v>300000000</v>
      </c>
      <c r="D16" s="286"/>
      <c r="E16" s="289">
        <v>930000000</v>
      </c>
      <c r="F16" s="286"/>
      <c r="G16" s="289">
        <v>30000000</v>
      </c>
      <c r="H16" s="286"/>
      <c r="I16" s="289">
        <v>20716465789</v>
      </c>
      <c r="J16" s="286"/>
      <c r="K16" s="289">
        <v>-1887938922</v>
      </c>
      <c r="L16" s="286"/>
      <c r="M16" s="290">
        <v>0</v>
      </c>
      <c r="N16" s="286"/>
      <c r="O16" s="290">
        <v>0</v>
      </c>
      <c r="P16" s="286"/>
      <c r="Q16" s="289">
        <f>K16+O16+M16</f>
        <v>-1887938922</v>
      </c>
      <c r="R16" s="286"/>
      <c r="S16" s="289">
        <f>Q16+I16+G16+E16+C16</f>
        <v>20088526867</v>
      </c>
    </row>
    <row r="17" spans="1:19" s="178" customFormat="1" ht="20.25" customHeight="1">
      <c r="A17" s="255" t="s">
        <v>197</v>
      </c>
      <c r="B17" s="285">
        <v>3</v>
      </c>
      <c r="C17" s="121">
        <v>0</v>
      </c>
      <c r="D17" s="113"/>
      <c r="E17" s="121">
        <v>0</v>
      </c>
      <c r="F17" s="113"/>
      <c r="G17" s="121">
        <v>0</v>
      </c>
      <c r="H17" s="113"/>
      <c r="I17" s="121">
        <v>0</v>
      </c>
      <c r="J17" s="113"/>
      <c r="K17" s="121">
        <v>0</v>
      </c>
      <c r="L17" s="113"/>
      <c r="M17" s="121">
        <f>'SH-13'!L18</f>
        <v>-107620088</v>
      </c>
      <c r="N17" s="113"/>
      <c r="O17" s="121">
        <v>0</v>
      </c>
      <c r="P17" s="113"/>
      <c r="Q17" s="121">
        <f>K17+O17+M17</f>
        <v>-107620088</v>
      </c>
      <c r="R17" s="113"/>
      <c r="S17" s="121">
        <f t="shared" ref="S17:S18" si="0">Q17+I17+G17+E17+C17</f>
        <v>-107620088</v>
      </c>
    </row>
    <row r="18" spans="1:19" s="178" customFormat="1" ht="20.25" customHeight="1">
      <c r="A18" s="257" t="s">
        <v>198</v>
      </c>
      <c r="B18" s="162"/>
      <c r="C18" s="292">
        <f>SUM(C16:C17)</f>
        <v>300000000</v>
      </c>
      <c r="D18" s="291"/>
      <c r="E18" s="292">
        <f>SUM(E16:E17)</f>
        <v>930000000</v>
      </c>
      <c r="F18" s="291"/>
      <c r="G18" s="292">
        <f>SUM(G16:G17)</f>
        <v>30000000</v>
      </c>
      <c r="H18" s="291"/>
      <c r="I18" s="292">
        <f>SUM(I16:I17)</f>
        <v>20716465789</v>
      </c>
      <c r="J18" s="291"/>
      <c r="K18" s="292">
        <f>SUM(K16:K17)</f>
        <v>-1887938922</v>
      </c>
      <c r="L18" s="291"/>
      <c r="M18" s="292">
        <f>SUM(M16:M17)</f>
        <v>-107620088</v>
      </c>
      <c r="N18" s="291"/>
      <c r="O18" s="292">
        <f>SUM(O16:O17)</f>
        <v>0</v>
      </c>
      <c r="P18" s="291"/>
      <c r="Q18" s="292">
        <f>K18+O18+M18</f>
        <v>-1995559010</v>
      </c>
      <c r="R18" s="291"/>
      <c r="S18" s="292">
        <f t="shared" si="0"/>
        <v>19980906779</v>
      </c>
    </row>
    <row r="19" spans="1:19" s="178" customFormat="1" ht="20.25" customHeight="1">
      <c r="A19" s="59"/>
      <c r="B19" s="16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189"/>
      <c r="N19" s="23"/>
      <c r="O19" s="189"/>
      <c r="P19" s="23"/>
      <c r="Q19" s="23"/>
      <c r="R19" s="23"/>
      <c r="S19" s="23"/>
    </row>
    <row r="20" spans="1:19" s="178" customFormat="1" ht="20.25" customHeight="1">
      <c r="A20" s="59" t="s">
        <v>107</v>
      </c>
      <c r="B20" s="16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189"/>
      <c r="N20" s="23"/>
      <c r="O20" s="189"/>
      <c r="P20" s="23"/>
      <c r="Q20" s="23"/>
      <c r="R20" s="23"/>
      <c r="S20" s="23"/>
    </row>
    <row r="21" spans="1:19" s="178" customFormat="1" ht="20.25" customHeight="1">
      <c r="A21" s="59" t="s">
        <v>73</v>
      </c>
      <c r="B21" s="16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189"/>
      <c r="N21" s="23"/>
      <c r="O21" s="189"/>
      <c r="P21" s="23"/>
      <c r="Q21" s="23"/>
      <c r="R21" s="23"/>
      <c r="S21" s="23"/>
    </row>
    <row r="22" spans="1:19" s="178" customFormat="1" ht="20.25" hidden="1" customHeight="1">
      <c r="A22" s="68" t="s">
        <v>77</v>
      </c>
      <c r="B22" s="57">
        <v>8</v>
      </c>
      <c r="C22" s="163"/>
      <c r="D22" s="164"/>
      <c r="E22" s="163"/>
      <c r="F22" s="164"/>
      <c r="G22" s="163"/>
      <c r="H22" s="67"/>
      <c r="I22" s="163"/>
      <c r="J22" s="67"/>
      <c r="K22" s="165"/>
      <c r="L22" s="67"/>
      <c r="M22" s="130"/>
      <c r="N22" s="67"/>
      <c r="O22" s="130"/>
      <c r="P22" s="67"/>
      <c r="Q22" s="163"/>
      <c r="R22" s="67"/>
      <c r="S22" s="163"/>
    </row>
    <row r="23" spans="1:19" s="178" customFormat="1" ht="20.25" customHeight="1">
      <c r="A23" s="66" t="s">
        <v>164</v>
      </c>
      <c r="B23" s="57">
        <v>23</v>
      </c>
      <c r="C23" s="166">
        <v>0</v>
      </c>
      <c r="D23" s="164"/>
      <c r="E23" s="166">
        <v>0</v>
      </c>
      <c r="F23" s="164"/>
      <c r="G23" s="166">
        <v>0</v>
      </c>
      <c r="H23" s="67"/>
      <c r="I23" s="167">
        <v>-360000000</v>
      </c>
      <c r="J23" s="67"/>
      <c r="K23" s="166">
        <v>0</v>
      </c>
      <c r="L23" s="67"/>
      <c r="M23" s="203">
        <v>0</v>
      </c>
      <c r="N23" s="67"/>
      <c r="O23" s="203">
        <v>0</v>
      </c>
      <c r="P23" s="67"/>
      <c r="Q23" s="166">
        <f>K23+O23+M23</f>
        <v>0</v>
      </c>
      <c r="R23" s="67"/>
      <c r="S23" s="168">
        <f>Q23+I23+G23+E23+C23</f>
        <v>-360000000</v>
      </c>
    </row>
    <row r="24" spans="1:19" s="178" customFormat="1" ht="20.25" customHeight="1">
      <c r="A24" s="60" t="s">
        <v>146</v>
      </c>
      <c r="B24" s="57"/>
      <c r="C24" s="165"/>
      <c r="D24" s="67"/>
      <c r="E24" s="165"/>
      <c r="F24" s="67"/>
      <c r="G24" s="165"/>
      <c r="H24" s="67"/>
      <c r="I24" s="61"/>
      <c r="J24" s="67"/>
      <c r="K24" s="165"/>
      <c r="L24" s="67"/>
      <c r="M24" s="130"/>
      <c r="N24" s="67"/>
      <c r="O24" s="130"/>
      <c r="P24" s="67"/>
      <c r="Q24" s="165"/>
      <c r="R24" s="67"/>
      <c r="S24" s="169"/>
    </row>
    <row r="25" spans="1:19" s="178" customFormat="1" ht="20.25" customHeight="1">
      <c r="A25" s="60" t="s">
        <v>73</v>
      </c>
      <c r="B25" s="57"/>
      <c r="C25" s="170">
        <v>0</v>
      </c>
      <c r="D25" s="164"/>
      <c r="E25" s="170">
        <v>0</v>
      </c>
      <c r="F25" s="164"/>
      <c r="G25" s="170">
        <v>0</v>
      </c>
      <c r="H25" s="67"/>
      <c r="I25" s="171">
        <f>SUM(I22:I23)</f>
        <v>-360000000</v>
      </c>
      <c r="J25" s="67"/>
      <c r="K25" s="170">
        <v>0</v>
      </c>
      <c r="L25" s="67"/>
      <c r="M25" s="204">
        <v>0</v>
      </c>
      <c r="N25" s="67"/>
      <c r="O25" s="204">
        <v>0</v>
      </c>
      <c r="P25" s="67"/>
      <c r="Q25" s="170">
        <f>K25+O25+M25</f>
        <v>0</v>
      </c>
      <c r="R25" s="67"/>
      <c r="S25" s="172">
        <f>SUM(S22:S24)</f>
        <v>-360000000</v>
      </c>
    </row>
    <row r="26" spans="1:19" s="178" customFormat="1" ht="20.25" customHeight="1">
      <c r="A26" s="66"/>
      <c r="B26" s="57"/>
      <c r="C26" s="165"/>
      <c r="D26" s="67"/>
      <c r="E26" s="165"/>
      <c r="F26" s="67"/>
      <c r="G26" s="165"/>
      <c r="H26" s="67"/>
      <c r="I26" s="61"/>
      <c r="J26" s="67"/>
      <c r="K26" s="165"/>
      <c r="L26" s="67"/>
      <c r="M26" s="130"/>
      <c r="N26" s="67"/>
      <c r="O26" s="130"/>
      <c r="P26" s="67"/>
      <c r="Q26" s="165"/>
      <c r="R26" s="67"/>
      <c r="S26" s="169"/>
    </row>
    <row r="27" spans="1:19" s="178" customFormat="1" ht="20.25" customHeight="1">
      <c r="A27" s="60" t="s">
        <v>74</v>
      </c>
      <c r="B27" s="57"/>
      <c r="C27" s="165"/>
      <c r="D27" s="67"/>
      <c r="E27" s="165"/>
      <c r="F27" s="67"/>
      <c r="G27" s="165"/>
      <c r="H27" s="67"/>
      <c r="I27" s="61"/>
      <c r="J27" s="67"/>
      <c r="K27" s="165"/>
      <c r="L27" s="67"/>
      <c r="M27" s="130"/>
      <c r="N27" s="67"/>
      <c r="O27" s="130"/>
      <c r="P27" s="67"/>
      <c r="Q27" s="165"/>
      <c r="R27" s="67"/>
      <c r="S27" s="169"/>
    </row>
    <row r="28" spans="1:19" s="178" customFormat="1" ht="20.25" customHeight="1">
      <c r="A28" s="66" t="s">
        <v>75</v>
      </c>
      <c r="B28" s="57"/>
      <c r="C28" s="163">
        <v>0</v>
      </c>
      <c r="D28" s="164"/>
      <c r="E28" s="163">
        <v>0</v>
      </c>
      <c r="F28" s="164"/>
      <c r="G28" s="163">
        <v>0</v>
      </c>
      <c r="H28" s="67"/>
      <c r="I28" s="61">
        <f>'PL-8-9'!C43</f>
        <v>1036420259</v>
      </c>
      <c r="J28" s="67"/>
      <c r="K28" s="163">
        <v>0</v>
      </c>
      <c r="L28" s="67"/>
      <c r="M28" s="130">
        <v>0</v>
      </c>
      <c r="N28" s="67"/>
      <c r="O28" s="130">
        <v>0</v>
      </c>
      <c r="P28" s="67"/>
      <c r="Q28" s="163">
        <f>K28+O28+M28</f>
        <v>0</v>
      </c>
      <c r="R28" s="67"/>
      <c r="S28" s="169">
        <f>SUM(C28:I28,Q28)</f>
        <v>1036420259</v>
      </c>
    </row>
    <row r="29" spans="1:19" s="178" customFormat="1" ht="20.25" customHeight="1">
      <c r="A29" s="66" t="s">
        <v>76</v>
      </c>
      <c r="B29" s="57"/>
      <c r="C29" s="163">
        <v>0</v>
      </c>
      <c r="D29" s="164"/>
      <c r="E29" s="163">
        <v>0</v>
      </c>
      <c r="F29" s="164"/>
      <c r="G29" s="163">
        <v>0</v>
      </c>
      <c r="H29" s="67"/>
      <c r="I29" s="195">
        <v>0</v>
      </c>
      <c r="J29" s="67"/>
      <c r="K29" s="67">
        <f>'PL-8-9'!C48</f>
        <v>100805243</v>
      </c>
      <c r="L29" s="67"/>
      <c r="M29" s="155">
        <f>'PL-8-9'!C57+'PL-8-9'!C59</f>
        <v>-5630281</v>
      </c>
      <c r="N29" s="67"/>
      <c r="O29" s="155">
        <f>'PL-8-9'!C61</f>
        <v>56353850</v>
      </c>
      <c r="P29" s="67"/>
      <c r="Q29" s="67">
        <f>K29+O29+M29</f>
        <v>151528812</v>
      </c>
      <c r="R29" s="67"/>
      <c r="S29" s="67">
        <f>SUM(C29:I29,Q29)</f>
        <v>151528812</v>
      </c>
    </row>
    <row r="30" spans="1:19" s="178" customFormat="1" ht="20.25" customHeight="1">
      <c r="A30" s="60" t="s">
        <v>60</v>
      </c>
      <c r="B30" s="57"/>
      <c r="C30" s="173">
        <v>0</v>
      </c>
      <c r="D30" s="174"/>
      <c r="E30" s="173">
        <v>0</v>
      </c>
      <c r="F30" s="174"/>
      <c r="G30" s="173">
        <v>0</v>
      </c>
      <c r="H30" s="67"/>
      <c r="I30" s="175">
        <f>SUM(I28:I29)</f>
        <v>1036420259</v>
      </c>
      <c r="J30" s="67"/>
      <c r="K30" s="176">
        <f>SUM(K28:K29)</f>
        <v>100805243</v>
      </c>
      <c r="L30" s="67"/>
      <c r="M30" s="205">
        <f>SUM(M28:M29)</f>
        <v>-5630281</v>
      </c>
      <c r="N30" s="67"/>
      <c r="O30" s="205">
        <f>SUM(O28:O29)</f>
        <v>56353850</v>
      </c>
      <c r="P30" s="67"/>
      <c r="Q30" s="176">
        <f>K30+O30+M30</f>
        <v>151528812</v>
      </c>
      <c r="R30" s="67"/>
      <c r="S30" s="176">
        <f>SUM(S28:S29)</f>
        <v>1187949071</v>
      </c>
    </row>
    <row r="31" spans="1:19" s="178" customFormat="1" ht="20.25" customHeight="1">
      <c r="A31" s="66"/>
      <c r="B31" s="57"/>
      <c r="C31" s="165"/>
      <c r="D31" s="67"/>
      <c r="E31" s="165"/>
      <c r="F31" s="67"/>
      <c r="G31" s="165"/>
      <c r="H31" s="67"/>
      <c r="I31" s="61"/>
      <c r="J31" s="67"/>
      <c r="K31" s="67"/>
      <c r="L31" s="67"/>
      <c r="M31" s="155"/>
      <c r="N31" s="67"/>
      <c r="O31" s="155"/>
      <c r="P31" s="67"/>
      <c r="Q31" s="67"/>
      <c r="R31" s="67"/>
      <c r="S31" s="67"/>
    </row>
    <row r="32" spans="1:19" s="178" customFormat="1" ht="20.25" customHeight="1" thickBot="1">
      <c r="A32" s="60" t="s">
        <v>179</v>
      </c>
      <c r="B32" s="177"/>
      <c r="C32" s="62">
        <f>SUM(C18:C29)</f>
        <v>300000000</v>
      </c>
      <c r="D32" s="23"/>
      <c r="E32" s="62">
        <f>SUM(E18:E29)</f>
        <v>930000000</v>
      </c>
      <c r="F32" s="23"/>
      <c r="G32" s="62">
        <f>SUM(G18:G29)</f>
        <v>30000000</v>
      </c>
      <c r="H32" s="23"/>
      <c r="I32" s="62">
        <f>I30+I25+I18</f>
        <v>21392886048</v>
      </c>
      <c r="J32" s="23"/>
      <c r="K32" s="62">
        <f>K18+K25+K30</f>
        <v>-1787133679</v>
      </c>
      <c r="L32" s="23"/>
      <c r="M32" s="206">
        <f>M18+M25+M30</f>
        <v>-113250369</v>
      </c>
      <c r="N32" s="23"/>
      <c r="O32" s="206">
        <f>O18+O25+O30</f>
        <v>56353850</v>
      </c>
      <c r="P32" s="23"/>
      <c r="Q32" s="62">
        <f>K32+O32+M32</f>
        <v>-1844030198</v>
      </c>
      <c r="R32" s="23"/>
      <c r="S32" s="62">
        <f>S18+S25+S30</f>
        <v>20808855850</v>
      </c>
    </row>
    <row r="33" spans="1:19" s="178" customFormat="1" ht="20.25" customHeight="1" thickTop="1">
      <c r="A33" s="161"/>
      <c r="B33" s="285"/>
      <c r="C33" s="153"/>
      <c r="E33" s="153"/>
      <c r="G33" s="153"/>
      <c r="I33" s="153"/>
      <c r="K33" s="153"/>
      <c r="M33" s="114"/>
      <c r="O33" s="114"/>
      <c r="Q33" s="153"/>
      <c r="S33" s="153"/>
    </row>
  </sheetData>
  <mergeCells count="5">
    <mergeCell ref="G5:I5"/>
    <mergeCell ref="K5:Q5"/>
    <mergeCell ref="G11:I11"/>
    <mergeCell ref="C14:S14"/>
    <mergeCell ref="C4:S4"/>
  </mergeCells>
  <pageMargins left="0.7" right="0.7" top="0.48" bottom="0.5" header="0.5" footer="0.5"/>
  <pageSetup paperSize="9" scale="67" firstPageNumber="11" fitToHeight="0" orientation="landscape" useFirstPageNumber="1" r:id="rId1"/>
  <headerFooter>
    <oddFooter>&amp;L&amp;"Times New Roman,Regular"The accompanying notes are an integral part of these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L17" sqref="L17"/>
    </sheetView>
  </sheetViews>
  <sheetFormatPr defaultColWidth="9.140625" defaultRowHeight="20.25" customHeight="1"/>
  <cols>
    <col min="1" max="1" width="53.42578125" style="6" customWidth="1"/>
    <col min="2" max="2" width="6.28515625" style="12" customWidth="1"/>
    <col min="3" max="3" width="1.28515625" style="6" customWidth="1"/>
    <col min="4" max="4" width="15.7109375" style="6" customWidth="1"/>
    <col min="5" max="5" width="1.28515625" style="31" customWidth="1"/>
    <col min="6" max="6" width="15.140625" style="6" customWidth="1"/>
    <col min="7" max="7" width="1.28515625" style="6" customWidth="1"/>
    <col min="8" max="8" width="14.140625" style="6" customWidth="1"/>
    <col min="9" max="9" width="1.28515625" style="6" customWidth="1"/>
    <col min="10" max="10" width="17" style="6" customWidth="1"/>
    <col min="11" max="11" width="3" style="6" customWidth="1"/>
    <col min="12" max="12" width="17" style="6" customWidth="1"/>
    <col min="13" max="16384" width="9.140625" style="6"/>
  </cols>
  <sheetData>
    <row r="1" spans="1:12" ht="20.25" customHeight="1">
      <c r="A1" s="207" t="s">
        <v>147</v>
      </c>
      <c r="B1" s="6"/>
      <c r="C1" s="7"/>
      <c r="D1" s="7"/>
      <c r="E1" s="7"/>
      <c r="F1" s="7"/>
      <c r="G1" s="7"/>
      <c r="H1" s="7"/>
      <c r="I1" s="7"/>
    </row>
    <row r="2" spans="1:12" ht="20.25" customHeight="1">
      <c r="A2" s="179" t="s">
        <v>61</v>
      </c>
      <c r="B2" s="180"/>
      <c r="C2" s="4"/>
      <c r="D2" s="4"/>
      <c r="E2" s="181"/>
      <c r="F2" s="181"/>
      <c r="G2" s="4"/>
      <c r="H2" s="4"/>
      <c r="I2" s="4"/>
      <c r="J2" s="4"/>
      <c r="K2" s="4"/>
      <c r="L2" s="4"/>
    </row>
    <row r="3" spans="1:12" ht="20.25" customHeight="1">
      <c r="A3" s="71"/>
      <c r="F3" s="31"/>
    </row>
    <row r="4" spans="1:12" ht="20.25" customHeight="1">
      <c r="A4" s="182"/>
      <c r="D4" s="307" t="s">
        <v>79</v>
      </c>
      <c r="E4" s="307"/>
      <c r="F4" s="307"/>
      <c r="G4" s="307"/>
      <c r="H4" s="307"/>
      <c r="I4" s="307"/>
      <c r="J4" s="307"/>
      <c r="K4" s="307"/>
      <c r="L4" s="307"/>
    </row>
    <row r="5" spans="1:12" ht="20.25" customHeight="1">
      <c r="A5" s="73"/>
      <c r="C5" s="9"/>
      <c r="D5" s="183"/>
      <c r="E5" s="183"/>
      <c r="F5" s="183"/>
      <c r="G5" s="183"/>
      <c r="H5" s="303" t="s">
        <v>35</v>
      </c>
      <c r="I5" s="303"/>
      <c r="J5" s="303"/>
      <c r="K5" s="183"/>
      <c r="L5" s="183"/>
    </row>
    <row r="6" spans="1:12" ht="20.25" customHeight="1">
      <c r="A6" s="69"/>
      <c r="C6" s="9"/>
      <c r="D6" s="9" t="s">
        <v>64</v>
      </c>
      <c r="E6" s="58"/>
      <c r="F6" s="9"/>
      <c r="G6" s="9"/>
      <c r="K6" s="9"/>
    </row>
    <row r="7" spans="1:12" ht="20.25" customHeight="1">
      <c r="A7" s="69"/>
      <c r="C7" s="9"/>
      <c r="D7" s="9" t="s">
        <v>66</v>
      </c>
      <c r="E7" s="58"/>
      <c r="F7" s="64" t="s">
        <v>67</v>
      </c>
      <c r="G7" s="9"/>
      <c r="H7" s="58"/>
      <c r="I7" s="58"/>
      <c r="K7" s="9"/>
      <c r="L7" s="64" t="s">
        <v>54</v>
      </c>
    </row>
    <row r="8" spans="1:12" ht="20.25" customHeight="1">
      <c r="A8" s="69"/>
      <c r="B8" s="12" t="s">
        <v>6</v>
      </c>
      <c r="C8" s="9"/>
      <c r="D8" s="9" t="s">
        <v>69</v>
      </c>
      <c r="E8" s="58"/>
      <c r="F8" s="64" t="s">
        <v>70</v>
      </c>
      <c r="G8" s="9"/>
      <c r="H8" s="64" t="s">
        <v>80</v>
      </c>
      <c r="I8" s="9"/>
      <c r="J8" s="9" t="s">
        <v>72</v>
      </c>
      <c r="K8" s="9"/>
      <c r="L8" s="64" t="s">
        <v>63</v>
      </c>
    </row>
    <row r="9" spans="1:12" ht="20.25" customHeight="1">
      <c r="A9" s="70"/>
      <c r="B9" s="162"/>
      <c r="C9" s="184"/>
      <c r="D9" s="306" t="s">
        <v>7</v>
      </c>
      <c r="E9" s="306"/>
      <c r="F9" s="306"/>
      <c r="G9" s="306"/>
      <c r="H9" s="306"/>
      <c r="I9" s="306"/>
      <c r="J9" s="306"/>
      <c r="K9" s="306"/>
      <c r="L9" s="306"/>
    </row>
    <row r="10" spans="1:12" ht="20.25" customHeight="1">
      <c r="A10" s="71" t="s">
        <v>167</v>
      </c>
    </row>
    <row r="11" spans="1:12" ht="20.25" customHeight="1">
      <c r="A11" s="71" t="s">
        <v>168</v>
      </c>
      <c r="D11" s="199">
        <v>300000000</v>
      </c>
      <c r="E11" s="120"/>
      <c r="F11" s="199">
        <v>930000000</v>
      </c>
      <c r="G11" s="145"/>
      <c r="H11" s="199">
        <v>30000000</v>
      </c>
      <c r="I11" s="145"/>
      <c r="J11" s="199">
        <v>12920225328</v>
      </c>
      <c r="K11" s="35"/>
      <c r="L11" s="199">
        <f>D11+F11+H11+J11</f>
        <v>14180225328</v>
      </c>
    </row>
    <row r="12" spans="1:12" ht="20.25" customHeight="1">
      <c r="A12" s="71"/>
      <c r="D12" s="199"/>
      <c r="E12" s="120"/>
      <c r="F12" s="199"/>
      <c r="G12" s="145"/>
      <c r="H12" s="199"/>
      <c r="I12" s="145"/>
      <c r="J12" s="199"/>
      <c r="K12" s="35"/>
      <c r="L12" s="199"/>
    </row>
    <row r="13" spans="1:12" ht="20.25" customHeight="1">
      <c r="A13" s="71" t="s">
        <v>81</v>
      </c>
      <c r="D13" s="199"/>
      <c r="E13" s="120"/>
      <c r="F13" s="199"/>
      <c r="G13" s="145"/>
      <c r="H13" s="199"/>
      <c r="I13" s="145"/>
      <c r="J13" s="199"/>
      <c r="K13" s="35"/>
      <c r="L13" s="199"/>
    </row>
    <row r="14" spans="1:12" ht="20.25" customHeight="1">
      <c r="A14" s="123" t="s">
        <v>78</v>
      </c>
      <c r="B14" s="12">
        <v>23</v>
      </c>
      <c r="D14" s="121">
        <v>0</v>
      </c>
      <c r="E14" s="130"/>
      <c r="F14" s="121">
        <v>0</v>
      </c>
      <c r="G14" s="216"/>
      <c r="H14" s="121">
        <v>0</v>
      </c>
      <c r="I14" s="145"/>
      <c r="J14" s="224">
        <v>-330000000</v>
      </c>
      <c r="K14" s="35"/>
      <c r="L14" s="224">
        <f>SUM(D14:J14)</f>
        <v>-330000000</v>
      </c>
    </row>
    <row r="15" spans="1:12" ht="20.25" customHeight="1">
      <c r="A15" s="72" t="s">
        <v>103</v>
      </c>
      <c r="D15" s="204">
        <f>SUM(D14)</f>
        <v>0</v>
      </c>
      <c r="E15" s="213"/>
      <c r="F15" s="204">
        <f>SUM(F14)</f>
        <v>0</v>
      </c>
      <c r="G15" s="217"/>
      <c r="H15" s="204">
        <f>SUM(H14)</f>
        <v>0</v>
      </c>
      <c r="I15" s="145"/>
      <c r="J15" s="193">
        <f>SUM(J14)</f>
        <v>-330000000</v>
      </c>
      <c r="K15" s="35"/>
      <c r="L15" s="193">
        <f>SUM(L14)</f>
        <v>-330000000</v>
      </c>
    </row>
    <row r="16" spans="1:12" ht="20.25" customHeight="1">
      <c r="A16" s="123"/>
      <c r="D16" s="199"/>
      <c r="E16" s="120"/>
      <c r="F16" s="199"/>
      <c r="G16" s="145"/>
      <c r="H16" s="199"/>
      <c r="I16" s="145"/>
      <c r="J16" s="199"/>
      <c r="K16" s="35"/>
      <c r="L16" s="199"/>
    </row>
    <row r="17" spans="1:12" ht="20.25" customHeight="1">
      <c r="A17" s="72" t="s">
        <v>74</v>
      </c>
      <c r="D17" s="199"/>
      <c r="E17" s="120"/>
      <c r="F17" s="199"/>
      <c r="G17" s="145"/>
      <c r="H17" s="199"/>
      <c r="I17" s="145"/>
      <c r="J17" s="199"/>
      <c r="K17" s="35"/>
      <c r="L17" s="199"/>
    </row>
    <row r="18" spans="1:12" ht="20.25" customHeight="1">
      <c r="A18" s="123" t="s">
        <v>82</v>
      </c>
      <c r="D18" s="113">
        <v>0</v>
      </c>
      <c r="E18" s="218"/>
      <c r="F18" s="113">
        <v>0</v>
      </c>
      <c r="G18" s="218"/>
      <c r="H18" s="113">
        <v>0</v>
      </c>
      <c r="I18" s="216"/>
      <c r="J18" s="218">
        <v>1848021446</v>
      </c>
      <c r="K18" s="53"/>
      <c r="L18" s="80">
        <f>SUM(D18:J18)</f>
        <v>1848021446</v>
      </c>
    </row>
    <row r="19" spans="1:12" ht="20.25" hidden="1" customHeight="1">
      <c r="A19" s="123" t="s">
        <v>119</v>
      </c>
      <c r="D19" s="121">
        <v>0</v>
      </c>
      <c r="E19" s="218"/>
      <c r="F19" s="121">
        <v>0</v>
      </c>
      <c r="G19" s="216"/>
      <c r="H19" s="121">
        <v>0</v>
      </c>
      <c r="I19" s="216"/>
      <c r="J19" s="218"/>
      <c r="K19" s="53"/>
      <c r="L19" s="80">
        <f>SUM(D19:J19)</f>
        <v>0</v>
      </c>
    </row>
    <row r="20" spans="1:12" ht="20.25" customHeight="1">
      <c r="A20" s="72" t="s">
        <v>60</v>
      </c>
      <c r="D20" s="187">
        <f>SUM(D18:D19)</f>
        <v>0</v>
      </c>
      <c r="E20" s="189"/>
      <c r="F20" s="187">
        <f>SUM(F18:F19)</f>
        <v>0</v>
      </c>
      <c r="G20" s="189"/>
      <c r="H20" s="187">
        <f>SUM(H18:H19)</f>
        <v>0</v>
      </c>
      <c r="I20" s="120"/>
      <c r="J20" s="187">
        <f>SUM(J18:J19)</f>
        <v>1848021446</v>
      </c>
      <c r="L20" s="205">
        <f>SUM(D20:J20)</f>
        <v>1848021446</v>
      </c>
    </row>
    <row r="21" spans="1:12" ht="20.25" customHeight="1">
      <c r="A21" s="72"/>
      <c r="D21" s="225"/>
      <c r="E21" s="189"/>
      <c r="F21" s="225"/>
      <c r="G21" s="189"/>
      <c r="H21" s="225"/>
      <c r="I21" s="120"/>
      <c r="J21" s="226"/>
      <c r="L21" s="226"/>
    </row>
    <row r="22" spans="1:12" ht="20.25" customHeight="1" thickBot="1">
      <c r="A22" s="71" t="s">
        <v>170</v>
      </c>
      <c r="C22" s="55"/>
      <c r="D22" s="52">
        <f>D11+D15+D20</f>
        <v>300000000</v>
      </c>
      <c r="E22" s="210"/>
      <c r="F22" s="52">
        <f>F11+F15+F20</f>
        <v>930000000</v>
      </c>
      <c r="G22" s="217"/>
      <c r="H22" s="52">
        <f>H11+H15+H20</f>
        <v>30000000</v>
      </c>
      <c r="I22" s="217"/>
      <c r="J22" s="52">
        <f>J11+J15+J20</f>
        <v>14438246774</v>
      </c>
      <c r="K22" s="185">
        <v>-1</v>
      </c>
      <c r="L22" s="52">
        <f>SUM(D22:J22)</f>
        <v>15698246774</v>
      </c>
    </row>
    <row r="23" spans="1:12" ht="20.25" customHeight="1" thickTop="1"/>
    <row r="24" spans="1:12" ht="36" customHeight="1">
      <c r="A24" s="308" t="s">
        <v>83</v>
      </c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08"/>
    </row>
  </sheetData>
  <mergeCells count="4">
    <mergeCell ref="D4:L4"/>
    <mergeCell ref="H5:J5"/>
    <mergeCell ref="D9:L9"/>
    <mergeCell ref="A24:L24"/>
  </mergeCells>
  <pageMargins left="0.7" right="0.7" top="0.48" bottom="0.5" header="0.5" footer="0.5"/>
  <pageSetup paperSize="9" scale="90" firstPageNumber="12" fitToHeight="0" orientation="landscape" useFirstPageNumber="1" r:id="rId1"/>
  <headerFooter>
    <oddFooter>&amp;L&amp;"Times New Roman,Regular"The accompanying notes are an integral part of these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80" workbookViewId="0">
      <selection activeCell="R37" sqref="R37"/>
    </sheetView>
  </sheetViews>
  <sheetFormatPr defaultColWidth="9.140625" defaultRowHeight="20.25" customHeight="1"/>
  <cols>
    <col min="1" max="1" width="58.140625" style="237" customWidth="1"/>
    <col min="2" max="2" width="10.140625" style="238" customWidth="1"/>
    <col min="3" max="3" width="1.85546875" style="239" customWidth="1"/>
    <col min="4" max="4" width="16.140625" style="237" customWidth="1"/>
    <col min="5" max="5" width="1.85546875" style="237" customWidth="1"/>
    <col min="6" max="6" width="16.140625" style="237" customWidth="1"/>
    <col min="7" max="7" width="1.85546875" style="237" customWidth="1"/>
    <col min="8" max="8" width="16.140625" style="237" customWidth="1"/>
    <col min="9" max="9" width="1.85546875" style="237" customWidth="1"/>
    <col min="10" max="10" width="16.140625" style="237" customWidth="1"/>
    <col min="11" max="11" width="2.42578125" style="237" customWidth="1"/>
    <col min="12" max="12" width="16.140625" style="237" customWidth="1"/>
    <col min="13" max="13" width="2.42578125" style="237" customWidth="1"/>
    <col min="14" max="14" width="16.140625" style="237" customWidth="1"/>
    <col min="15" max="16384" width="9.140625" style="237"/>
  </cols>
  <sheetData>
    <row r="1" spans="1:14" s="235" customFormat="1" ht="21" customHeight="1">
      <c r="A1" s="229" t="s">
        <v>182</v>
      </c>
      <c r="B1" s="230"/>
      <c r="C1" s="231"/>
      <c r="D1" s="232"/>
      <c r="E1" s="232"/>
      <c r="F1" s="232"/>
      <c r="G1" s="232"/>
      <c r="H1" s="232"/>
      <c r="I1" s="232"/>
      <c r="J1" s="233"/>
      <c r="K1" s="233"/>
      <c r="L1" s="233"/>
      <c r="M1" s="233"/>
      <c r="N1" s="234"/>
    </row>
    <row r="2" spans="1:14" ht="21" customHeight="1">
      <c r="A2" s="236" t="s">
        <v>183</v>
      </c>
      <c r="B2" s="230"/>
      <c r="C2" s="231"/>
      <c r="D2" s="232"/>
      <c r="E2" s="232"/>
      <c r="F2" s="232"/>
      <c r="G2" s="232"/>
      <c r="H2" s="232"/>
      <c r="I2" s="232"/>
      <c r="J2" s="233"/>
      <c r="K2" s="233"/>
      <c r="L2" s="233"/>
      <c r="M2" s="233"/>
      <c r="N2" s="234"/>
    </row>
    <row r="3" spans="1:14" ht="12" customHeight="1">
      <c r="A3" s="236"/>
      <c r="B3" s="230"/>
      <c r="C3" s="231"/>
      <c r="D3" s="232"/>
      <c r="E3" s="232"/>
      <c r="F3" s="232"/>
      <c r="G3" s="232"/>
      <c r="H3" s="232"/>
      <c r="I3" s="232"/>
      <c r="J3" s="233"/>
      <c r="K3" s="233"/>
      <c r="L3" s="233"/>
      <c r="M3" s="233"/>
      <c r="N3" s="234"/>
    </row>
    <row r="4" spans="1:14" ht="21" customHeight="1">
      <c r="D4" s="309" t="s">
        <v>79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</row>
    <row r="5" spans="1:14" ht="21" customHeight="1">
      <c r="D5" s="240"/>
      <c r="E5" s="240"/>
      <c r="F5" s="240"/>
      <c r="G5" s="240"/>
      <c r="H5" s="240"/>
      <c r="I5" s="240"/>
      <c r="J5" s="240"/>
      <c r="K5" s="240"/>
      <c r="L5" s="241" t="s">
        <v>184</v>
      </c>
      <c r="M5" s="240"/>
      <c r="N5" s="240"/>
    </row>
    <row r="6" spans="1:14" ht="21" customHeight="1">
      <c r="H6" s="310" t="s">
        <v>35</v>
      </c>
      <c r="I6" s="310"/>
      <c r="J6" s="310"/>
      <c r="K6" s="242"/>
      <c r="L6" s="243" t="s">
        <v>185</v>
      </c>
      <c r="M6" s="242"/>
      <c r="N6" s="241"/>
    </row>
    <row r="7" spans="1:14" ht="21" customHeight="1">
      <c r="H7" s="244"/>
      <c r="I7" s="244"/>
      <c r="J7" s="244"/>
      <c r="K7" s="242"/>
      <c r="L7" s="242" t="s">
        <v>186</v>
      </c>
      <c r="M7" s="242"/>
      <c r="N7" s="241"/>
    </row>
    <row r="8" spans="1:14" ht="21" customHeight="1">
      <c r="H8" s="244"/>
      <c r="I8" s="244"/>
      <c r="J8" s="244"/>
      <c r="K8" s="242"/>
      <c r="L8" s="242" t="s">
        <v>187</v>
      </c>
      <c r="M8" s="242"/>
      <c r="N8" s="241"/>
    </row>
    <row r="9" spans="1:14" ht="21" customHeight="1">
      <c r="H9" s="244"/>
      <c r="I9" s="244"/>
      <c r="J9" s="244"/>
      <c r="K9" s="242"/>
      <c r="L9" s="242" t="s">
        <v>188</v>
      </c>
      <c r="M9" s="242"/>
      <c r="N9" s="241"/>
    </row>
    <row r="10" spans="1:14" ht="21" customHeight="1">
      <c r="H10" s="244"/>
      <c r="I10" s="244"/>
      <c r="J10" s="244"/>
      <c r="K10" s="242"/>
      <c r="L10" s="242" t="s">
        <v>189</v>
      </c>
      <c r="M10" s="242"/>
      <c r="N10" s="241"/>
    </row>
    <row r="11" spans="1:14" ht="21" customHeight="1">
      <c r="H11" s="244"/>
      <c r="I11" s="244"/>
      <c r="J11" s="244"/>
      <c r="K11" s="242"/>
      <c r="L11" s="242" t="s">
        <v>190</v>
      </c>
      <c r="M11" s="242"/>
      <c r="N11" s="241"/>
    </row>
    <row r="12" spans="1:14" ht="21" customHeight="1">
      <c r="A12" s="244"/>
      <c r="B12" s="245"/>
      <c r="C12" s="245"/>
      <c r="D12" s="244" t="s">
        <v>191</v>
      </c>
      <c r="E12" s="244"/>
      <c r="F12" s="244"/>
      <c r="G12" s="244"/>
      <c r="K12" s="246"/>
      <c r="L12" s="247" t="s">
        <v>192</v>
      </c>
      <c r="M12" s="246"/>
    </row>
    <row r="13" spans="1:14" ht="21" customHeight="1">
      <c r="A13" s="244"/>
      <c r="B13" s="245"/>
      <c r="C13" s="245"/>
      <c r="D13" s="244" t="s">
        <v>193</v>
      </c>
      <c r="E13" s="244"/>
      <c r="F13" s="244"/>
      <c r="G13" s="244"/>
      <c r="K13" s="246"/>
      <c r="L13" s="247" t="s">
        <v>194</v>
      </c>
      <c r="M13" s="246"/>
      <c r="N13" s="248"/>
    </row>
    <row r="14" spans="1:14" ht="21" customHeight="1">
      <c r="A14" s="244"/>
      <c r="B14" s="245" t="s">
        <v>6</v>
      </c>
      <c r="D14" s="244" t="s">
        <v>69</v>
      </c>
      <c r="E14" s="244"/>
      <c r="F14" s="244" t="s">
        <v>195</v>
      </c>
      <c r="G14" s="244"/>
      <c r="H14" s="244" t="s">
        <v>80</v>
      </c>
      <c r="I14" s="244"/>
      <c r="J14" s="244" t="s">
        <v>72</v>
      </c>
      <c r="K14" s="244"/>
      <c r="L14" s="244" t="s">
        <v>196</v>
      </c>
      <c r="M14" s="244"/>
      <c r="N14" s="248" t="s">
        <v>40</v>
      </c>
    </row>
    <row r="15" spans="1:14" ht="18.95" customHeight="1">
      <c r="A15" s="244"/>
      <c r="B15" s="241"/>
      <c r="C15" s="237"/>
      <c r="D15" s="311" t="s">
        <v>7</v>
      </c>
      <c r="E15" s="311"/>
      <c r="F15" s="311"/>
      <c r="G15" s="311"/>
      <c r="H15" s="311"/>
      <c r="I15" s="311"/>
      <c r="J15" s="311"/>
      <c r="K15" s="311"/>
      <c r="L15" s="311"/>
      <c r="M15" s="311"/>
      <c r="N15" s="311"/>
    </row>
    <row r="16" spans="1:14" ht="21" customHeight="1">
      <c r="A16" s="249" t="s">
        <v>209</v>
      </c>
      <c r="B16" s="241"/>
      <c r="C16" s="23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</row>
    <row r="17" spans="1:14" ht="21" customHeight="1">
      <c r="A17" s="249" t="s">
        <v>170</v>
      </c>
      <c r="B17" s="250"/>
      <c r="C17" s="251"/>
      <c r="D17" s="252">
        <v>300000000</v>
      </c>
      <c r="E17" s="252"/>
      <c r="F17" s="252">
        <v>930000000</v>
      </c>
      <c r="G17" s="252"/>
      <c r="H17" s="252">
        <v>30000000</v>
      </c>
      <c r="I17" s="252"/>
      <c r="J17" s="252">
        <v>14438246774</v>
      </c>
      <c r="K17" s="253"/>
      <c r="L17" s="254">
        <v>0</v>
      </c>
      <c r="M17" s="253"/>
      <c r="N17" s="252">
        <f>SUM(D17:L17)</f>
        <v>15698246774</v>
      </c>
    </row>
    <row r="18" spans="1:14" ht="21" customHeight="1">
      <c r="A18" s="255" t="s">
        <v>197</v>
      </c>
      <c r="B18" s="250">
        <v>3</v>
      </c>
      <c r="C18" s="251"/>
      <c r="D18" s="223">
        <v>0</v>
      </c>
      <c r="E18" s="223"/>
      <c r="F18" s="223">
        <v>0</v>
      </c>
      <c r="G18" s="223"/>
      <c r="H18" s="223">
        <v>0</v>
      </c>
      <c r="I18" s="223"/>
      <c r="J18" s="223">
        <v>0</v>
      </c>
      <c r="K18" s="120"/>
      <c r="L18" s="223">
        <v>-107620088</v>
      </c>
      <c r="M18" s="120"/>
      <c r="N18" s="256">
        <f>SUM(D18:L18)</f>
        <v>-107620088</v>
      </c>
    </row>
    <row r="19" spans="1:14" ht="21" customHeight="1">
      <c r="A19" s="257" t="s">
        <v>198</v>
      </c>
      <c r="B19" s="250"/>
      <c r="C19" s="251"/>
      <c r="D19" s="258">
        <f>SUM(D17:D18)</f>
        <v>300000000</v>
      </c>
      <c r="E19" s="252"/>
      <c r="F19" s="258">
        <f>SUM(F17:F18)</f>
        <v>930000000</v>
      </c>
      <c r="G19" s="252"/>
      <c r="H19" s="258">
        <f>SUM(H17:H18)</f>
        <v>30000000</v>
      </c>
      <c r="I19" s="252"/>
      <c r="J19" s="258">
        <f>SUM(J17:J18)</f>
        <v>14438246774</v>
      </c>
      <c r="K19" s="253"/>
      <c r="L19" s="259">
        <f>SUM(L17:L18)</f>
        <v>-107620088</v>
      </c>
      <c r="M19" s="253"/>
      <c r="N19" s="258">
        <f>SUM(D19:L19)</f>
        <v>15590626686</v>
      </c>
    </row>
    <row r="20" spans="1:14" ht="12" customHeight="1">
      <c r="B20" s="250"/>
      <c r="C20" s="250"/>
      <c r="D20" s="260"/>
      <c r="E20" s="261"/>
      <c r="F20" s="261"/>
      <c r="G20" s="261"/>
      <c r="H20" s="260"/>
      <c r="I20" s="246"/>
      <c r="J20" s="260"/>
      <c r="K20" s="246"/>
      <c r="L20" s="262"/>
      <c r="M20" s="246"/>
      <c r="N20" s="260"/>
    </row>
    <row r="21" spans="1:14" ht="21" customHeight="1">
      <c r="A21" s="263" t="s">
        <v>81</v>
      </c>
      <c r="B21" s="250"/>
      <c r="C21" s="251"/>
      <c r="D21" s="264"/>
      <c r="E21" s="264"/>
      <c r="F21" s="264"/>
      <c r="G21" s="264"/>
      <c r="H21" s="264"/>
      <c r="I21" s="264"/>
      <c r="J21" s="264"/>
      <c r="K21" s="265"/>
      <c r="L21" s="264"/>
      <c r="M21" s="265"/>
      <c r="N21" s="264"/>
    </row>
    <row r="22" spans="1:14" ht="21" customHeight="1">
      <c r="A22" s="266" t="s">
        <v>199</v>
      </c>
      <c r="B22" s="250"/>
      <c r="C22" s="251"/>
      <c r="D22" s="264"/>
      <c r="E22" s="264"/>
      <c r="F22" s="264"/>
      <c r="G22" s="264"/>
      <c r="H22" s="264"/>
      <c r="I22" s="264"/>
      <c r="J22" s="264"/>
      <c r="K22" s="265"/>
      <c r="L22" s="264"/>
      <c r="M22" s="265"/>
      <c r="N22" s="264"/>
    </row>
    <row r="23" spans="1:14" ht="21" customHeight="1">
      <c r="A23" s="267" t="s">
        <v>200</v>
      </c>
      <c r="B23" s="250">
        <v>23</v>
      </c>
      <c r="C23" s="250"/>
      <c r="D23" s="268">
        <v>0</v>
      </c>
      <c r="E23" s="264"/>
      <c r="F23" s="268">
        <v>0</v>
      </c>
      <c r="G23" s="264"/>
      <c r="H23" s="268">
        <v>0</v>
      </c>
      <c r="I23" s="264"/>
      <c r="J23" s="268">
        <v>-360000000</v>
      </c>
      <c r="K23" s="265"/>
      <c r="L23" s="268">
        <v>0</v>
      </c>
      <c r="M23" s="265"/>
      <c r="N23" s="268">
        <f>SUM(D23:J23)</f>
        <v>-360000000</v>
      </c>
    </row>
    <row r="24" spans="1:14" ht="21" customHeight="1">
      <c r="A24" s="269" t="s">
        <v>201</v>
      </c>
      <c r="B24" s="250"/>
      <c r="C24" s="251"/>
      <c r="D24" s="270">
        <f>SUM(D23)</f>
        <v>0</v>
      </c>
      <c r="E24" s="271"/>
      <c r="F24" s="270">
        <f>SUM(F23)</f>
        <v>0</v>
      </c>
      <c r="G24" s="271"/>
      <c r="H24" s="270">
        <f>SUM(H23)</f>
        <v>0</v>
      </c>
      <c r="I24" s="271"/>
      <c r="J24" s="270">
        <f>SUM(J23)</f>
        <v>-360000000</v>
      </c>
      <c r="K24" s="271"/>
      <c r="L24" s="270">
        <f>SUM(L23)</f>
        <v>0</v>
      </c>
      <c r="M24" s="271"/>
      <c r="N24" s="272">
        <f>SUM(D24:K24)</f>
        <v>-360000000</v>
      </c>
    </row>
    <row r="25" spans="1:14" ht="12" customHeight="1">
      <c r="B25" s="250"/>
      <c r="C25" s="250"/>
      <c r="D25" s="260"/>
      <c r="E25" s="261"/>
      <c r="F25" s="261"/>
      <c r="G25" s="261"/>
      <c r="H25" s="260"/>
      <c r="I25" s="246"/>
      <c r="J25" s="260"/>
      <c r="K25" s="246"/>
      <c r="L25" s="260"/>
      <c r="M25" s="246"/>
      <c r="N25" s="260"/>
    </row>
    <row r="26" spans="1:14" ht="21" customHeight="1">
      <c r="A26" s="273" t="s">
        <v>74</v>
      </c>
      <c r="B26" s="274"/>
      <c r="C26" s="275"/>
      <c r="D26" s="260"/>
      <c r="E26" s="276"/>
      <c r="F26" s="276"/>
      <c r="G26" s="276"/>
      <c r="H26" s="260"/>
      <c r="I26" s="277"/>
      <c r="J26" s="260"/>
      <c r="K26" s="278"/>
      <c r="L26" s="260"/>
      <c r="M26" s="278"/>
      <c r="N26" s="260"/>
    </row>
    <row r="27" spans="1:14" ht="21" customHeight="1">
      <c r="A27" s="237" t="s">
        <v>202</v>
      </c>
      <c r="D27" s="268">
        <v>0</v>
      </c>
      <c r="F27" s="268">
        <v>0</v>
      </c>
      <c r="H27" s="268">
        <v>0</v>
      </c>
      <c r="J27" s="268">
        <f>'PL-8-9'!G43</f>
        <v>718483635</v>
      </c>
      <c r="L27" s="268">
        <v>0</v>
      </c>
      <c r="N27" s="268">
        <f>SUM(D27:L27)</f>
        <v>718483635</v>
      </c>
    </row>
    <row r="28" spans="1:14" ht="21" customHeight="1">
      <c r="A28" s="267" t="s">
        <v>203</v>
      </c>
      <c r="D28" s="114">
        <v>0</v>
      </c>
      <c r="E28" s="114"/>
      <c r="F28" s="114">
        <v>0</v>
      </c>
      <c r="G28" s="114"/>
      <c r="H28" s="114">
        <v>0</v>
      </c>
      <c r="I28" s="114"/>
      <c r="J28" s="114">
        <v>0</v>
      </c>
      <c r="K28" s="114"/>
      <c r="L28" s="114">
        <f>'PL-8-9'!G63</f>
        <v>-5630281</v>
      </c>
      <c r="M28" s="114"/>
      <c r="N28" s="268">
        <f>SUM(D28:L28)</f>
        <v>-5630281</v>
      </c>
    </row>
    <row r="29" spans="1:14" ht="21" customHeight="1">
      <c r="A29" s="271" t="s">
        <v>60</v>
      </c>
      <c r="D29" s="270">
        <f>SUM(D27:D28)</f>
        <v>0</v>
      </c>
      <c r="E29" s="271"/>
      <c r="F29" s="270">
        <f>SUM(F27:F28)</f>
        <v>0</v>
      </c>
      <c r="G29" s="271"/>
      <c r="H29" s="270">
        <f>SUM(H27:H28)</f>
        <v>0</v>
      </c>
      <c r="I29" s="271"/>
      <c r="J29" s="270">
        <f>SUM(J27:J28)</f>
        <v>718483635</v>
      </c>
      <c r="K29" s="271"/>
      <c r="L29" s="270">
        <f>SUM(L27:L28)</f>
        <v>-5630281</v>
      </c>
      <c r="M29" s="271"/>
      <c r="N29" s="270">
        <f>SUM(N27:N28)</f>
        <v>712853354</v>
      </c>
    </row>
    <row r="30" spans="1:14" ht="12" customHeight="1">
      <c r="B30" s="250"/>
      <c r="C30" s="250"/>
      <c r="D30" s="260"/>
      <c r="E30" s="261"/>
      <c r="F30" s="261"/>
      <c r="G30" s="261"/>
      <c r="H30" s="260"/>
      <c r="I30" s="246"/>
      <c r="J30" s="260"/>
      <c r="K30" s="246"/>
      <c r="L30" s="260"/>
      <c r="M30" s="246"/>
      <c r="N30" s="260"/>
    </row>
    <row r="31" spans="1:14" ht="21" customHeight="1" thickBot="1">
      <c r="A31" s="279" t="s">
        <v>209</v>
      </c>
      <c r="D31" s="280">
        <f>D19+D24+D29</f>
        <v>300000000</v>
      </c>
      <c r="E31" s="281"/>
      <c r="F31" s="280">
        <f>F19+F24+F29</f>
        <v>930000000</v>
      </c>
      <c r="G31" s="281"/>
      <c r="H31" s="280">
        <f>H19+H24+H29</f>
        <v>30000000</v>
      </c>
      <c r="I31" s="281"/>
      <c r="J31" s="280">
        <f>J19+J24+J29</f>
        <v>14796730409</v>
      </c>
      <c r="K31" s="282">
        <v>-1</v>
      </c>
      <c r="L31" s="283">
        <f>L19+L24+L29</f>
        <v>-113250369</v>
      </c>
      <c r="M31" s="282"/>
      <c r="N31" s="280">
        <f>SUM(D31:J31,L31)</f>
        <v>15943480040</v>
      </c>
    </row>
    <row r="32" spans="1:14" ht="12" customHeight="1" thickTop="1">
      <c r="B32" s="250"/>
      <c r="C32" s="250"/>
      <c r="D32" s="260"/>
      <c r="E32" s="261"/>
      <c r="F32" s="261"/>
      <c r="G32" s="261"/>
      <c r="H32" s="260"/>
      <c r="I32" s="246"/>
      <c r="J32" s="260"/>
      <c r="K32" s="246"/>
      <c r="L32" s="260"/>
      <c r="M32" s="246"/>
      <c r="N32" s="260"/>
    </row>
    <row r="33" spans="1:1" ht="20.100000000000001" customHeight="1">
      <c r="A33" s="237" t="s">
        <v>83</v>
      </c>
    </row>
    <row r="34" spans="1:1" ht="12.6" customHeight="1"/>
  </sheetData>
  <mergeCells count="3">
    <mergeCell ref="D4:N4"/>
    <mergeCell ref="H6:J6"/>
    <mergeCell ref="D15:N15"/>
  </mergeCells>
  <pageMargins left="0.7" right="0.7" top="0.48" bottom="0.5" header="0.5" footer="0.5"/>
  <pageSetup paperSize="9" scale="73" firstPageNumber="13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zoomScaleNormal="100" zoomScaleSheetLayoutView="80" workbookViewId="0">
      <pane xSplit="1" topLeftCell="B1" activePane="topRight" state="frozen"/>
      <selection activeCell="C20" sqref="C20"/>
      <selection pane="topRight" activeCell="E76" sqref="E76"/>
    </sheetView>
  </sheetViews>
  <sheetFormatPr defaultColWidth="9.140625" defaultRowHeight="20.25" customHeight="1"/>
  <cols>
    <col min="1" max="1" width="46.42578125" style="8" customWidth="1"/>
    <col min="2" max="2" width="8.7109375" style="76" bestFit="1" customWidth="1"/>
    <col min="3" max="3" width="16" style="7" customWidth="1"/>
    <col min="4" max="4" width="1.140625" style="7" customWidth="1"/>
    <col min="5" max="5" width="17.140625" style="7" customWidth="1"/>
    <col min="6" max="6" width="1.140625" style="7" customWidth="1"/>
    <col min="7" max="7" width="16" style="7" customWidth="1"/>
    <col min="8" max="8" width="1.140625" style="7" customWidth="1"/>
    <col min="9" max="9" width="17.140625" style="7" customWidth="1"/>
    <col min="10" max="16384" width="9.140625" style="6"/>
  </cols>
  <sheetData>
    <row r="1" spans="1:9" s="2" customFormat="1" ht="20.25" customHeight="1">
      <c r="A1" s="1" t="s">
        <v>147</v>
      </c>
      <c r="B1" s="74"/>
      <c r="C1" s="131"/>
      <c r="D1" s="131"/>
      <c r="E1" s="131"/>
      <c r="F1" s="132"/>
      <c r="G1" s="131"/>
      <c r="H1" s="132"/>
      <c r="I1" s="131"/>
    </row>
    <row r="2" spans="1:9" s="4" customFormat="1" ht="20.25" customHeight="1">
      <c r="A2" s="3" t="s">
        <v>84</v>
      </c>
      <c r="B2" s="75"/>
      <c r="C2" s="143"/>
      <c r="D2" s="143"/>
      <c r="E2" s="143"/>
      <c r="F2" s="144"/>
      <c r="G2" s="143"/>
      <c r="H2" s="144"/>
      <c r="I2" s="143"/>
    </row>
    <row r="3" spans="1:9" ht="20.25" customHeight="1">
      <c r="A3" s="21"/>
      <c r="C3" s="22"/>
      <c r="D3" s="22"/>
      <c r="E3" s="22"/>
      <c r="F3" s="29"/>
      <c r="G3" s="22"/>
      <c r="H3" s="29"/>
      <c r="I3" s="22"/>
    </row>
    <row r="4" spans="1:9" ht="20.25" customHeight="1">
      <c r="A4" s="21"/>
      <c r="C4" s="297" t="s">
        <v>1</v>
      </c>
      <c r="D4" s="297"/>
      <c r="E4" s="297"/>
      <c r="F4" s="10"/>
      <c r="G4" s="297" t="s">
        <v>2</v>
      </c>
      <c r="H4" s="297"/>
      <c r="I4" s="297"/>
    </row>
    <row r="5" spans="1:9" ht="20.25" customHeight="1">
      <c r="A5" s="21"/>
      <c r="C5" s="297" t="s">
        <v>3</v>
      </c>
      <c r="D5" s="297"/>
      <c r="E5" s="297"/>
      <c r="F5" s="10"/>
      <c r="G5" s="297" t="s">
        <v>3</v>
      </c>
      <c r="H5" s="297"/>
      <c r="I5" s="297"/>
    </row>
    <row r="6" spans="1:9" ht="20.25" customHeight="1">
      <c r="A6" s="21"/>
      <c r="C6" s="300" t="s">
        <v>43</v>
      </c>
      <c r="D6" s="301"/>
      <c r="E6" s="301"/>
      <c r="F6" s="11"/>
      <c r="G6" s="300" t="s">
        <v>43</v>
      </c>
      <c r="H6" s="301"/>
      <c r="I6" s="301"/>
    </row>
    <row r="7" spans="1:9" ht="20.25" customHeight="1">
      <c r="A7" s="21"/>
      <c r="B7" s="76" t="s">
        <v>6</v>
      </c>
      <c r="C7" s="9">
        <v>2021</v>
      </c>
      <c r="D7" s="9"/>
      <c r="E7" s="9">
        <v>2020</v>
      </c>
      <c r="F7" s="13"/>
      <c r="G7" s="9">
        <v>2021</v>
      </c>
      <c r="H7" s="9"/>
      <c r="I7" s="9">
        <v>2020</v>
      </c>
    </row>
    <row r="8" spans="1:9" ht="20.25" customHeight="1">
      <c r="A8" s="21"/>
      <c r="C8" s="299" t="s">
        <v>7</v>
      </c>
      <c r="D8" s="299"/>
      <c r="E8" s="299"/>
      <c r="F8" s="299"/>
      <c r="G8" s="299"/>
      <c r="H8" s="299"/>
      <c r="I8" s="299"/>
    </row>
    <row r="9" spans="1:9" ht="20.25" customHeight="1">
      <c r="A9" s="77" t="s">
        <v>85</v>
      </c>
    </row>
    <row r="10" spans="1:9" ht="20.25" customHeight="1">
      <c r="A10" s="124" t="s">
        <v>56</v>
      </c>
      <c r="C10" s="26">
        <f>'PL-8-9'!C30</f>
        <v>1036420259</v>
      </c>
      <c r="D10" s="28"/>
      <c r="E10" s="28">
        <f>'PL-8-9'!E30</f>
        <v>2394264490</v>
      </c>
      <c r="F10" s="28"/>
      <c r="G10" s="28">
        <f>'PL-8-9'!G30</f>
        <v>718483635</v>
      </c>
      <c r="H10" s="28"/>
      <c r="I10" s="28">
        <f>'PL-8-9'!I30</f>
        <v>1848021446</v>
      </c>
    </row>
    <row r="11" spans="1:9" ht="20.25" customHeight="1">
      <c r="A11" s="78" t="s">
        <v>124</v>
      </c>
      <c r="C11" s="27"/>
      <c r="D11" s="27"/>
      <c r="E11" s="27"/>
      <c r="F11" s="27"/>
      <c r="G11" s="27"/>
      <c r="H11" s="27"/>
      <c r="I11" s="27"/>
    </row>
    <row r="12" spans="1:9" ht="20.25" customHeight="1">
      <c r="A12" s="79" t="s">
        <v>142</v>
      </c>
      <c r="B12" s="12"/>
      <c r="C12" s="27">
        <v>210392360</v>
      </c>
      <c r="D12" s="27"/>
      <c r="E12" s="27">
        <v>237277016</v>
      </c>
      <c r="F12" s="27"/>
      <c r="G12" s="27">
        <v>210392360</v>
      </c>
      <c r="H12" s="27"/>
      <c r="I12" s="27">
        <v>237277016</v>
      </c>
    </row>
    <row r="13" spans="1:9" ht="20.25" customHeight="1">
      <c r="A13" s="125" t="s">
        <v>210</v>
      </c>
      <c r="B13" s="12">
        <v>9</v>
      </c>
      <c r="C13" s="80">
        <v>966957</v>
      </c>
      <c r="D13" s="27"/>
      <c r="E13" s="80">
        <v>-11412604</v>
      </c>
      <c r="F13" s="27"/>
      <c r="G13" s="80">
        <v>966957</v>
      </c>
      <c r="H13" s="27"/>
      <c r="I13" s="80">
        <v>-11412604</v>
      </c>
    </row>
    <row r="14" spans="1:9" ht="20.25" customHeight="1">
      <c r="A14" s="81" t="s">
        <v>44</v>
      </c>
      <c r="B14" s="12">
        <v>10</v>
      </c>
      <c r="C14" s="80">
        <v>0</v>
      </c>
      <c r="D14" s="27"/>
      <c r="E14" s="80">
        <v>0</v>
      </c>
      <c r="F14" s="27"/>
      <c r="G14" s="27">
        <v>-25491000</v>
      </c>
      <c r="H14" s="27"/>
      <c r="I14" s="27">
        <v>-27515088</v>
      </c>
    </row>
    <row r="15" spans="1:9" ht="20.25" customHeight="1">
      <c r="A15" s="79" t="s">
        <v>45</v>
      </c>
      <c r="B15" s="12"/>
      <c r="C15" s="27">
        <v>-356440457</v>
      </c>
      <c r="D15" s="27"/>
      <c r="E15" s="27">
        <v>-517324112</v>
      </c>
      <c r="F15" s="27"/>
      <c r="G15" s="27">
        <v>-356440457</v>
      </c>
      <c r="H15" s="27"/>
      <c r="I15" s="27">
        <v>-517324112</v>
      </c>
    </row>
    <row r="16" spans="1:9" ht="20.25" customHeight="1">
      <c r="A16" s="79" t="s">
        <v>52</v>
      </c>
      <c r="B16" s="12"/>
      <c r="C16" s="83">
        <f>-'PL-8-9'!C25</f>
        <v>263189</v>
      </c>
      <c r="D16" s="27"/>
      <c r="E16" s="83">
        <v>670719</v>
      </c>
      <c r="F16" s="27"/>
      <c r="G16" s="28">
        <f>-'PL-8-9'!G25</f>
        <v>263189</v>
      </c>
      <c r="H16" s="27"/>
      <c r="I16" s="28">
        <v>670719</v>
      </c>
    </row>
    <row r="17" spans="1:9" ht="20.25" customHeight="1">
      <c r="A17" s="79" t="s">
        <v>207</v>
      </c>
      <c r="B17" s="12"/>
      <c r="C17" s="28">
        <v>402976509</v>
      </c>
      <c r="D17" s="27"/>
      <c r="E17" s="28">
        <v>-291751043</v>
      </c>
      <c r="F17" s="27"/>
      <c r="G17" s="83">
        <v>402986286</v>
      </c>
      <c r="H17" s="27"/>
      <c r="I17" s="83">
        <v>-291761414</v>
      </c>
    </row>
    <row r="18" spans="1:9" ht="20.25" customHeight="1">
      <c r="A18" s="79" t="s">
        <v>208</v>
      </c>
      <c r="B18" s="12"/>
      <c r="C18" s="28">
        <v>95353156</v>
      </c>
      <c r="D18" s="27"/>
      <c r="E18" s="28">
        <v>-76228351</v>
      </c>
      <c r="F18" s="27"/>
      <c r="G18" s="28">
        <v>95353156</v>
      </c>
      <c r="H18" s="27"/>
      <c r="I18" s="28">
        <v>-76228351</v>
      </c>
    </row>
    <row r="19" spans="1:9" ht="20.25" customHeight="1">
      <c r="A19" s="84" t="s">
        <v>214</v>
      </c>
      <c r="B19" s="12"/>
      <c r="C19" s="26">
        <v>297</v>
      </c>
      <c r="D19" s="27"/>
      <c r="E19" s="26">
        <v>-618022</v>
      </c>
      <c r="F19" s="27"/>
      <c r="G19" s="26">
        <v>297</v>
      </c>
      <c r="H19" s="27"/>
      <c r="I19" s="26">
        <v>-618022</v>
      </c>
    </row>
    <row r="20" spans="1:9" ht="20.25" hidden="1" customHeight="1">
      <c r="A20" s="84" t="s">
        <v>86</v>
      </c>
      <c r="B20" s="12"/>
      <c r="C20" s="82"/>
      <c r="D20" s="27"/>
      <c r="E20" s="82"/>
      <c r="F20" s="27"/>
      <c r="G20" s="151"/>
      <c r="H20" s="27"/>
      <c r="I20" s="151"/>
    </row>
    <row r="21" spans="1:9" ht="20.25" hidden="1" customHeight="1">
      <c r="A21" s="126" t="s">
        <v>87</v>
      </c>
      <c r="B21" s="12"/>
      <c r="C21" s="82"/>
      <c r="D21" s="28"/>
      <c r="E21" s="82"/>
      <c r="F21" s="28"/>
      <c r="G21" s="150"/>
      <c r="H21" s="28"/>
      <c r="I21" s="150"/>
    </row>
    <row r="22" spans="1:9" s="50" customFormat="1" ht="20.25" hidden="1" customHeight="1">
      <c r="A22" s="127" t="s">
        <v>104</v>
      </c>
      <c r="B22" s="12"/>
      <c r="C22" s="152"/>
      <c r="D22" s="22"/>
      <c r="E22" s="152"/>
      <c r="F22" s="22"/>
      <c r="G22" s="152"/>
      <c r="H22" s="22"/>
      <c r="I22" s="152"/>
    </row>
    <row r="23" spans="1:9" ht="20.25" hidden="1" customHeight="1">
      <c r="A23" s="127" t="s">
        <v>143</v>
      </c>
      <c r="B23" s="76">
        <v>10</v>
      </c>
      <c r="C23" s="80"/>
      <c r="D23" s="189"/>
      <c r="E23" s="80"/>
      <c r="F23" s="189"/>
      <c r="G23" s="155">
        <v>0</v>
      </c>
      <c r="H23" s="189"/>
      <c r="I23" s="155">
        <v>0</v>
      </c>
    </row>
    <row r="24" spans="1:9" ht="20.25" customHeight="1">
      <c r="A24" s="85" t="s">
        <v>160</v>
      </c>
      <c r="B24" s="76">
        <v>10</v>
      </c>
      <c r="C24" s="155">
        <f>-'PL-8-9'!C27</f>
        <v>-343467578</v>
      </c>
      <c r="D24" s="22"/>
      <c r="E24" s="155">
        <f>-'PL-8-9'!E27</f>
        <v>-573868367</v>
      </c>
      <c r="F24" s="22"/>
      <c r="G24" s="150">
        <v>0</v>
      </c>
      <c r="H24" s="22"/>
      <c r="I24" s="150">
        <v>0</v>
      </c>
    </row>
    <row r="25" spans="1:9" ht="20.25" customHeight="1">
      <c r="A25" s="84" t="s">
        <v>137</v>
      </c>
      <c r="B25" s="76">
        <v>16</v>
      </c>
      <c r="C25" s="128">
        <v>16676539</v>
      </c>
      <c r="D25" s="22"/>
      <c r="E25" s="128">
        <v>11946989</v>
      </c>
      <c r="F25" s="34"/>
      <c r="G25" s="128">
        <v>16676539</v>
      </c>
      <c r="H25" s="22"/>
      <c r="I25" s="128">
        <v>11946989</v>
      </c>
    </row>
    <row r="26" spans="1:9" ht="20.25" customHeight="1">
      <c r="A26" s="84" t="s">
        <v>118</v>
      </c>
      <c r="B26" s="76">
        <v>21</v>
      </c>
      <c r="C26" s="129">
        <v>174343524</v>
      </c>
      <c r="D26" s="22"/>
      <c r="E26" s="129">
        <v>455116154</v>
      </c>
      <c r="F26" s="34"/>
      <c r="G26" s="129">
        <v>174343524</v>
      </c>
      <c r="H26" s="22"/>
      <c r="I26" s="129">
        <v>455116154</v>
      </c>
    </row>
    <row r="27" spans="1:9" ht="20.25" customHeight="1">
      <c r="A27" s="86"/>
      <c r="C27" s="24">
        <f>SUM(C10:C26)</f>
        <v>1237484755</v>
      </c>
      <c r="D27" s="24"/>
      <c r="E27" s="24">
        <f>SUM(E10:E26)</f>
        <v>1628072869</v>
      </c>
      <c r="F27" s="24"/>
      <c r="G27" s="128">
        <f>SUM(G10:G26)</f>
        <v>1237534486</v>
      </c>
      <c r="H27" s="24"/>
      <c r="I27" s="128">
        <f>SUM(I10:I26)</f>
        <v>1628172733</v>
      </c>
    </row>
    <row r="28" spans="1:9" ht="20.25" customHeight="1">
      <c r="A28" s="87" t="s">
        <v>88</v>
      </c>
      <c r="B28" s="12"/>
      <c r="C28" s="24"/>
      <c r="D28" s="24"/>
      <c r="E28" s="24"/>
      <c r="F28" s="24"/>
      <c r="G28" s="24"/>
      <c r="H28" s="24"/>
      <c r="I28" s="24"/>
    </row>
    <row r="29" spans="1:9" ht="20.25" customHeight="1">
      <c r="A29" s="88" t="s">
        <v>10</v>
      </c>
      <c r="C29" s="24">
        <v>32983968</v>
      </c>
      <c r="D29" s="24"/>
      <c r="E29" s="24">
        <v>142639958</v>
      </c>
      <c r="F29" s="24"/>
      <c r="G29" s="128">
        <v>32983968</v>
      </c>
      <c r="H29" s="24"/>
      <c r="I29" s="128">
        <v>142639958</v>
      </c>
    </row>
    <row r="30" spans="1:9" ht="20.25" customHeight="1">
      <c r="A30" s="88" t="s">
        <v>11</v>
      </c>
      <c r="B30" s="12"/>
      <c r="C30" s="128">
        <v>33169867</v>
      </c>
      <c r="D30" s="24"/>
      <c r="E30" s="128">
        <v>-20869318</v>
      </c>
      <c r="F30" s="24"/>
      <c r="G30" s="128">
        <v>33184341</v>
      </c>
      <c r="H30" s="24"/>
      <c r="I30" s="128">
        <v>-20882236</v>
      </c>
    </row>
    <row r="31" spans="1:9" ht="20.25" customHeight="1">
      <c r="A31" s="88" t="s">
        <v>12</v>
      </c>
      <c r="C31" s="24">
        <v>-844801959</v>
      </c>
      <c r="D31" s="24"/>
      <c r="E31" s="24">
        <v>432660177</v>
      </c>
      <c r="F31" s="24"/>
      <c r="G31" s="128">
        <v>-844801959</v>
      </c>
      <c r="H31" s="24"/>
      <c r="I31" s="128">
        <v>432660177</v>
      </c>
    </row>
    <row r="32" spans="1:9" ht="20.25" customHeight="1">
      <c r="A32" s="88" t="s">
        <v>20</v>
      </c>
      <c r="C32" s="24">
        <v>-87001</v>
      </c>
      <c r="D32" s="24"/>
      <c r="E32" s="24">
        <v>308202</v>
      </c>
      <c r="F32" s="24"/>
      <c r="G32" s="128">
        <v>-87001</v>
      </c>
      <c r="H32" s="24"/>
      <c r="I32" s="128">
        <v>308202</v>
      </c>
    </row>
    <row r="33" spans="1:9" ht="20.25" customHeight="1">
      <c r="A33" s="88" t="s">
        <v>25</v>
      </c>
      <c r="C33" s="24">
        <v>271472797</v>
      </c>
      <c r="D33" s="24"/>
      <c r="E33" s="24">
        <v>24668892</v>
      </c>
      <c r="F33" s="24"/>
      <c r="G33" s="128">
        <v>271472797</v>
      </c>
      <c r="H33" s="24"/>
      <c r="I33" s="128">
        <v>24668892</v>
      </c>
    </row>
    <row r="34" spans="1:9" ht="20.25" customHeight="1">
      <c r="A34" s="88" t="s">
        <v>26</v>
      </c>
      <c r="C34" s="129">
        <v>3832980</v>
      </c>
      <c r="D34" s="24"/>
      <c r="E34" s="129">
        <v>-89533237</v>
      </c>
      <c r="F34" s="24"/>
      <c r="G34" s="129">
        <v>3810090</v>
      </c>
      <c r="H34" s="24"/>
      <c r="I34" s="129">
        <v>-89515471</v>
      </c>
    </row>
    <row r="35" spans="1:9" ht="20.25" customHeight="1">
      <c r="A35" s="89" t="s">
        <v>144</v>
      </c>
      <c r="C35" s="25">
        <f>SUM(C27:C34)</f>
        <v>734055407</v>
      </c>
      <c r="D35" s="25"/>
      <c r="E35" s="25">
        <f>SUM(E27:E34)</f>
        <v>2117947543</v>
      </c>
      <c r="F35" s="25"/>
      <c r="G35" s="25">
        <f>SUM(G27:G34)</f>
        <v>734096722</v>
      </c>
      <c r="H35" s="25"/>
      <c r="I35" s="25">
        <f>SUM(I27:I34)</f>
        <v>2118052255</v>
      </c>
    </row>
    <row r="36" spans="1:9" ht="20.25" customHeight="1">
      <c r="A36" s="89" t="s">
        <v>125</v>
      </c>
      <c r="B36" s="76">
        <v>16</v>
      </c>
      <c r="C36" s="25">
        <v>-14812631</v>
      </c>
      <c r="D36" s="25"/>
      <c r="E36" s="25">
        <v>-11251359</v>
      </c>
      <c r="F36" s="25"/>
      <c r="G36" s="25">
        <v>-14812631</v>
      </c>
      <c r="H36" s="25"/>
      <c r="I36" s="25">
        <v>-11251359</v>
      </c>
    </row>
    <row r="37" spans="1:9" ht="20.25" customHeight="1">
      <c r="A37" s="90" t="s">
        <v>126</v>
      </c>
      <c r="B37" s="91"/>
      <c r="C37" s="92">
        <v>-311722071</v>
      </c>
      <c r="D37" s="93"/>
      <c r="E37" s="92">
        <v>-362068486</v>
      </c>
      <c r="F37" s="93"/>
      <c r="G37" s="92">
        <v>-311722071</v>
      </c>
      <c r="H37" s="93"/>
      <c r="I37" s="92">
        <v>-362068486</v>
      </c>
    </row>
    <row r="38" spans="1:9" ht="20.25" customHeight="1">
      <c r="A38" s="94" t="s">
        <v>89</v>
      </c>
      <c r="B38" s="95"/>
      <c r="C38" s="96">
        <f>SUM(C37,C35,C36)</f>
        <v>407520705</v>
      </c>
      <c r="D38" s="97"/>
      <c r="E38" s="96">
        <f>SUM(E37,E35,E36)</f>
        <v>1744627698</v>
      </c>
      <c r="F38" s="98"/>
      <c r="G38" s="96">
        <f>SUM(G37,G35,G36)</f>
        <v>407562020</v>
      </c>
      <c r="H38" s="98"/>
      <c r="I38" s="96">
        <f>SUM(I37,I35,I36)</f>
        <v>1744732410</v>
      </c>
    </row>
    <row r="39" spans="1:9" ht="20.25" customHeight="1">
      <c r="A39" s="90"/>
      <c r="B39" s="186"/>
      <c r="C39" s="104"/>
      <c r="D39" s="104"/>
      <c r="E39" s="208"/>
      <c r="F39" s="104"/>
      <c r="G39" s="104"/>
      <c r="H39" s="104"/>
      <c r="I39" s="208"/>
    </row>
    <row r="40" spans="1:9" s="2" customFormat="1" ht="20.25" customHeight="1">
      <c r="A40" s="99" t="s">
        <v>147</v>
      </c>
      <c r="B40" s="133"/>
      <c r="C40" s="134"/>
      <c r="D40" s="135"/>
      <c r="E40" s="134"/>
      <c r="F40" s="136"/>
      <c r="G40" s="137"/>
      <c r="H40" s="138"/>
      <c r="I40" s="137"/>
    </row>
    <row r="41" spans="1:9" s="4" customFormat="1" ht="20.25" customHeight="1">
      <c r="A41" s="103" t="s">
        <v>84</v>
      </c>
      <c r="B41" s="139"/>
      <c r="C41" s="140"/>
      <c r="D41" s="141"/>
      <c r="E41" s="140"/>
      <c r="F41" s="142"/>
      <c r="G41" s="140"/>
      <c r="H41" s="141"/>
      <c r="I41" s="140"/>
    </row>
    <row r="42" spans="1:9" ht="20.25" customHeight="1">
      <c r="A42" s="90"/>
      <c r="B42" s="104"/>
      <c r="C42" s="101"/>
      <c r="D42" s="102"/>
      <c r="E42" s="101"/>
      <c r="F42" s="100"/>
      <c r="G42" s="101"/>
      <c r="H42" s="102"/>
      <c r="I42" s="101"/>
    </row>
    <row r="43" spans="1:9" ht="20.25" customHeight="1">
      <c r="A43" s="90"/>
      <c r="B43" s="105"/>
      <c r="C43" s="313" t="s">
        <v>1</v>
      </c>
      <c r="D43" s="313"/>
      <c r="E43" s="313"/>
      <c r="F43" s="100"/>
      <c r="G43" s="313" t="s">
        <v>2</v>
      </c>
      <c r="H43" s="313"/>
      <c r="I43" s="313"/>
    </row>
    <row r="44" spans="1:9" ht="20.25" customHeight="1">
      <c r="A44" s="106"/>
      <c r="B44" s="105"/>
      <c r="C44" s="313" t="s">
        <v>3</v>
      </c>
      <c r="D44" s="313"/>
      <c r="E44" s="313"/>
      <c r="F44" s="107"/>
      <c r="G44" s="313" t="s">
        <v>3</v>
      </c>
      <c r="H44" s="313"/>
      <c r="I44" s="313"/>
    </row>
    <row r="45" spans="1:9" ht="20.25" customHeight="1">
      <c r="A45" s="106"/>
      <c r="B45" s="104"/>
      <c r="C45" s="314" t="s">
        <v>43</v>
      </c>
      <c r="D45" s="315"/>
      <c r="E45" s="315"/>
      <c r="F45" s="108"/>
      <c r="G45" s="314" t="s">
        <v>43</v>
      </c>
      <c r="H45" s="315"/>
      <c r="I45" s="315"/>
    </row>
    <row r="46" spans="1:9" ht="20.25" customHeight="1">
      <c r="A46" s="106"/>
      <c r="B46" s="76" t="s">
        <v>6</v>
      </c>
      <c r="C46" s="9">
        <v>2021</v>
      </c>
      <c r="D46" s="9"/>
      <c r="E46" s="9">
        <v>2020</v>
      </c>
      <c r="F46" s="13"/>
      <c r="G46" s="9">
        <v>2021</v>
      </c>
      <c r="H46" s="9"/>
      <c r="I46" s="9">
        <v>2020</v>
      </c>
    </row>
    <row r="47" spans="1:9" s="50" customFormat="1" ht="20.25" customHeight="1">
      <c r="A47" s="90"/>
      <c r="B47" s="186"/>
      <c r="C47" s="312" t="s">
        <v>7</v>
      </c>
      <c r="D47" s="312"/>
      <c r="E47" s="312"/>
      <c r="F47" s="312"/>
      <c r="G47" s="312"/>
      <c r="H47" s="312"/>
      <c r="I47" s="312"/>
    </row>
    <row r="48" spans="1:9" ht="20.25" customHeight="1">
      <c r="A48" s="109" t="s">
        <v>90</v>
      </c>
      <c r="B48" s="110"/>
      <c r="C48" s="111"/>
      <c r="D48" s="112"/>
      <c r="E48" s="111"/>
      <c r="F48" s="112"/>
      <c r="G48" s="111"/>
      <c r="H48" s="112"/>
      <c r="I48" s="111"/>
    </row>
    <row r="49" spans="1:9" ht="20.25" customHeight="1">
      <c r="A49" s="90" t="s">
        <v>215</v>
      </c>
      <c r="B49" s="110"/>
      <c r="C49" s="145">
        <v>0</v>
      </c>
      <c r="D49" s="120"/>
      <c r="E49" s="145">
        <v>1489541220</v>
      </c>
      <c r="F49" s="120"/>
      <c r="G49" s="145">
        <v>0</v>
      </c>
      <c r="H49" s="120"/>
      <c r="I49" s="145">
        <v>1489541220</v>
      </c>
    </row>
    <row r="50" spans="1:9" ht="20.25" customHeight="1">
      <c r="A50" s="90" t="s">
        <v>91</v>
      </c>
      <c r="B50" s="110"/>
      <c r="C50" s="113">
        <v>38736191</v>
      </c>
      <c r="D50" s="120"/>
      <c r="E50" s="113">
        <v>87079523</v>
      </c>
      <c r="F50" s="120"/>
      <c r="G50" s="130">
        <v>38736191</v>
      </c>
      <c r="H50" s="120"/>
      <c r="I50" s="130">
        <v>87079523</v>
      </c>
    </row>
    <row r="51" spans="1:9" ht="20.25" customHeight="1">
      <c r="A51" s="90" t="s">
        <v>92</v>
      </c>
      <c r="B51" s="115">
        <v>10</v>
      </c>
      <c r="C51" s="114">
        <v>25491000</v>
      </c>
      <c r="D51" s="120"/>
      <c r="E51" s="114">
        <v>27515088</v>
      </c>
      <c r="F51" s="120"/>
      <c r="G51" s="114">
        <v>25491000</v>
      </c>
      <c r="H51" s="120"/>
      <c r="I51" s="114">
        <v>27515088</v>
      </c>
    </row>
    <row r="52" spans="1:9" ht="20.25" customHeight="1">
      <c r="A52" s="90" t="s">
        <v>145</v>
      </c>
      <c r="B52" s="110"/>
      <c r="C52" s="114">
        <v>-26654317</v>
      </c>
      <c r="D52" s="120"/>
      <c r="E52" s="114">
        <v>-182019843</v>
      </c>
      <c r="F52" s="120"/>
      <c r="G52" s="114">
        <v>-26654317</v>
      </c>
      <c r="H52" s="120"/>
      <c r="I52" s="114">
        <v>-182019843</v>
      </c>
    </row>
    <row r="53" spans="1:9" ht="20.25" customHeight="1">
      <c r="A53" s="90" t="s">
        <v>148</v>
      </c>
      <c r="B53" s="110"/>
      <c r="C53" s="114">
        <v>-933097</v>
      </c>
      <c r="D53" s="120"/>
      <c r="E53" s="114">
        <v>-12530092</v>
      </c>
      <c r="F53" s="120"/>
      <c r="G53" s="114">
        <v>-933097</v>
      </c>
      <c r="H53" s="120"/>
      <c r="I53" s="114">
        <v>-12530092</v>
      </c>
    </row>
    <row r="54" spans="1:9" ht="20.25" customHeight="1">
      <c r="A54" s="90" t="s">
        <v>127</v>
      </c>
      <c r="B54" s="115"/>
      <c r="C54" s="114">
        <v>1328538</v>
      </c>
      <c r="D54" s="120"/>
      <c r="E54" s="114">
        <v>714953</v>
      </c>
      <c r="F54" s="120"/>
      <c r="G54" s="114">
        <v>1328538</v>
      </c>
      <c r="H54" s="120"/>
      <c r="I54" s="114">
        <v>714953</v>
      </c>
    </row>
    <row r="55" spans="1:9" ht="20.25" customHeight="1">
      <c r="A55" s="90" t="s">
        <v>162</v>
      </c>
      <c r="B55" s="115"/>
      <c r="C55" s="114"/>
      <c r="D55" s="120"/>
      <c r="E55" s="114"/>
      <c r="F55" s="120"/>
      <c r="G55" s="114"/>
      <c r="H55" s="120"/>
      <c r="I55" s="114"/>
    </row>
    <row r="56" spans="1:9" ht="20.25" customHeight="1">
      <c r="A56" s="90" t="s">
        <v>161</v>
      </c>
      <c r="B56" s="115">
        <v>6</v>
      </c>
      <c r="C56" s="114">
        <v>10866667</v>
      </c>
      <c r="D56" s="120"/>
      <c r="E56" s="114">
        <v>6550000</v>
      </c>
      <c r="F56" s="120"/>
      <c r="G56" s="114">
        <v>10866667</v>
      </c>
      <c r="H56" s="120"/>
      <c r="I56" s="114">
        <v>6550000</v>
      </c>
    </row>
    <row r="57" spans="1:9" ht="20.25" hidden="1" customHeight="1">
      <c r="A57" s="90" t="s">
        <v>149</v>
      </c>
      <c r="B57" s="115">
        <v>6</v>
      </c>
      <c r="C57" s="114">
        <v>0</v>
      </c>
      <c r="D57" s="120"/>
      <c r="E57" s="114">
        <v>0</v>
      </c>
      <c r="F57" s="120"/>
      <c r="G57" s="114">
        <v>0</v>
      </c>
      <c r="H57" s="120"/>
      <c r="I57" s="114">
        <v>0</v>
      </c>
    </row>
    <row r="58" spans="1:9" ht="20.100000000000001" customHeight="1">
      <c r="A58" s="90" t="s">
        <v>177</v>
      </c>
      <c r="B58" s="115">
        <v>12</v>
      </c>
      <c r="C58" s="114">
        <v>0</v>
      </c>
      <c r="D58" s="120"/>
      <c r="E58" s="114">
        <v>-395930</v>
      </c>
      <c r="F58" s="120"/>
      <c r="G58" s="114">
        <v>0</v>
      </c>
      <c r="H58" s="120"/>
      <c r="I58" s="114">
        <v>-395930</v>
      </c>
    </row>
    <row r="59" spans="1:9" ht="20.25" hidden="1" customHeight="1">
      <c r="A59" s="116" t="s">
        <v>105</v>
      </c>
      <c r="B59" s="115"/>
      <c r="C59" s="114"/>
      <c r="D59" s="114"/>
      <c r="E59" s="114"/>
      <c r="F59" s="120"/>
      <c r="G59" s="114">
        <v>0</v>
      </c>
      <c r="H59" s="120"/>
      <c r="I59" s="114">
        <v>0</v>
      </c>
    </row>
    <row r="60" spans="1:9" ht="20.25" customHeight="1">
      <c r="A60" s="94" t="s">
        <v>154</v>
      </c>
      <c r="B60" s="117"/>
      <c r="C60" s="205">
        <f>SUM(C49:C58)</f>
        <v>48834982</v>
      </c>
      <c r="D60" s="189"/>
      <c r="E60" s="205">
        <f>SUM(E49:E58)</f>
        <v>1416454919</v>
      </c>
      <c r="F60" s="189"/>
      <c r="G60" s="205">
        <f>SUM(G49:G59)</f>
        <v>48834982</v>
      </c>
      <c r="H60" s="189"/>
      <c r="I60" s="205">
        <f>SUM(I49:I59)</f>
        <v>1416454919</v>
      </c>
    </row>
    <row r="61" spans="1:9" ht="20.25" customHeight="1">
      <c r="A61" s="106"/>
      <c r="B61" s="117"/>
      <c r="C61" s="118"/>
      <c r="D61" s="118"/>
      <c r="E61" s="118"/>
      <c r="F61" s="118"/>
      <c r="G61" s="118"/>
      <c r="H61" s="118"/>
      <c r="I61" s="118"/>
    </row>
    <row r="62" spans="1:9" ht="20.25" customHeight="1">
      <c r="A62" s="109" t="s">
        <v>93</v>
      </c>
      <c r="B62" s="110"/>
      <c r="C62" s="111"/>
      <c r="D62" s="112"/>
      <c r="E62" s="111"/>
      <c r="F62" s="112"/>
      <c r="G62" s="111"/>
      <c r="H62" s="112"/>
      <c r="I62" s="111"/>
    </row>
    <row r="63" spans="1:9" ht="20.25" customHeight="1">
      <c r="A63" s="90" t="s">
        <v>94</v>
      </c>
      <c r="B63" s="110"/>
      <c r="C63" s="80">
        <f>-C16</f>
        <v>-263189</v>
      </c>
      <c r="D63" s="120"/>
      <c r="E63" s="80">
        <v>-670719</v>
      </c>
      <c r="F63" s="120"/>
      <c r="G63" s="80">
        <v>-263189</v>
      </c>
      <c r="H63" s="120"/>
      <c r="I63" s="80">
        <v>-670719</v>
      </c>
    </row>
    <row r="64" spans="1:9" ht="20.25" customHeight="1">
      <c r="A64" s="90" t="s">
        <v>95</v>
      </c>
      <c r="B64" s="115">
        <v>23</v>
      </c>
      <c r="C64" s="120">
        <v>-359266097</v>
      </c>
      <c r="D64" s="120"/>
      <c r="E64" s="120">
        <v>-329481308</v>
      </c>
      <c r="F64" s="120"/>
      <c r="G64" s="120">
        <v>-359266097</v>
      </c>
      <c r="H64" s="120"/>
      <c r="I64" s="120">
        <v>-329481308</v>
      </c>
    </row>
    <row r="65" spans="1:9" ht="20.25" customHeight="1">
      <c r="A65" s="227" t="s">
        <v>176</v>
      </c>
      <c r="B65" s="119"/>
      <c r="C65" s="120">
        <v>-4952243</v>
      </c>
      <c r="D65" s="120"/>
      <c r="E65" s="120">
        <v>-5269246</v>
      </c>
      <c r="F65" s="120"/>
      <c r="G65" s="120">
        <v>-4952243</v>
      </c>
      <c r="H65" s="120"/>
      <c r="I65" s="120">
        <v>-5269246</v>
      </c>
    </row>
    <row r="66" spans="1:9" ht="20.25" customHeight="1">
      <c r="A66" s="149" t="s">
        <v>150</v>
      </c>
      <c r="B66" s="119"/>
      <c r="C66" s="120">
        <v>0</v>
      </c>
      <c r="D66" s="120"/>
      <c r="E66" s="120">
        <v>256000000</v>
      </c>
      <c r="F66" s="120"/>
      <c r="G66" s="120">
        <v>0</v>
      </c>
      <c r="H66" s="120"/>
      <c r="I66" s="120">
        <v>256000000</v>
      </c>
    </row>
    <row r="67" spans="1:9" ht="20.25" hidden="1" customHeight="1">
      <c r="A67" s="90" t="s">
        <v>96</v>
      </c>
      <c r="B67" s="110"/>
      <c r="C67" s="113"/>
      <c r="D67" s="120"/>
      <c r="E67" s="113"/>
      <c r="F67" s="120"/>
      <c r="G67" s="113"/>
      <c r="H67" s="120"/>
      <c r="I67" s="113"/>
    </row>
    <row r="68" spans="1:9" ht="20.25" hidden="1" customHeight="1">
      <c r="A68" s="90" t="s">
        <v>97</v>
      </c>
      <c r="B68" s="119"/>
      <c r="C68" s="113"/>
      <c r="D68" s="120"/>
      <c r="E68" s="113"/>
      <c r="F68" s="120"/>
      <c r="G68" s="113"/>
      <c r="H68" s="120"/>
      <c r="I68" s="113"/>
    </row>
    <row r="69" spans="1:9" ht="20.25" customHeight="1">
      <c r="A69" s="90" t="s">
        <v>98</v>
      </c>
      <c r="B69" s="115"/>
      <c r="C69" s="121">
        <v>0</v>
      </c>
      <c r="D69" s="120"/>
      <c r="E69" s="121">
        <v>-256000000</v>
      </c>
      <c r="F69" s="120"/>
      <c r="G69" s="121">
        <v>0</v>
      </c>
      <c r="H69" s="120"/>
      <c r="I69" s="121">
        <v>-256000000</v>
      </c>
    </row>
    <row r="70" spans="1:9" ht="20.25" customHeight="1">
      <c r="A70" s="94" t="s">
        <v>136</v>
      </c>
      <c r="B70" s="117"/>
      <c r="C70" s="193">
        <f>SUM(C63:C69)</f>
        <v>-364481529</v>
      </c>
      <c r="D70" s="189"/>
      <c r="E70" s="193">
        <f>SUM(E63:E69)</f>
        <v>-335421273</v>
      </c>
      <c r="F70" s="189"/>
      <c r="G70" s="193">
        <f>SUM(G63:G69)</f>
        <v>-364481529</v>
      </c>
      <c r="H70" s="189"/>
      <c r="I70" s="193">
        <f>SUM(I63:I69)</f>
        <v>-335421273</v>
      </c>
    </row>
    <row r="71" spans="1:9" ht="20.25" customHeight="1">
      <c r="A71" s="106"/>
      <c r="B71" s="117"/>
      <c r="C71" s="189"/>
      <c r="D71" s="189"/>
      <c r="E71" s="189"/>
      <c r="F71" s="189"/>
      <c r="G71" s="189"/>
      <c r="H71" s="189"/>
      <c r="I71" s="189"/>
    </row>
    <row r="72" spans="1:9" ht="20.25" customHeight="1">
      <c r="A72" s="90" t="s">
        <v>174</v>
      </c>
      <c r="B72" s="117"/>
      <c r="C72" s="189"/>
      <c r="D72" s="189"/>
      <c r="E72" s="189"/>
      <c r="F72" s="189"/>
      <c r="G72" s="189"/>
      <c r="H72" s="189"/>
      <c r="I72" s="189"/>
    </row>
    <row r="73" spans="1:9" ht="20.25" customHeight="1">
      <c r="A73" s="90" t="s">
        <v>151</v>
      </c>
      <c r="B73" s="117"/>
      <c r="C73" s="145">
        <f>C38+C60+C70</f>
        <v>91874158</v>
      </c>
      <c r="D73" s="120"/>
      <c r="E73" s="145">
        <f>E38+E60+E70</f>
        <v>2825661344</v>
      </c>
      <c r="F73" s="120"/>
      <c r="G73" s="145">
        <f>G38+G60+G70</f>
        <v>91915473</v>
      </c>
      <c r="H73" s="120"/>
      <c r="I73" s="145">
        <f>I38+I60+I70</f>
        <v>2825766056</v>
      </c>
    </row>
    <row r="74" spans="1:9" ht="20.25" customHeight="1">
      <c r="A74" s="90" t="s">
        <v>152</v>
      </c>
      <c r="B74" s="117"/>
      <c r="C74" s="92">
        <v>-45957489</v>
      </c>
      <c r="D74" s="120"/>
      <c r="E74" s="92">
        <v>53039026</v>
      </c>
      <c r="F74" s="120"/>
      <c r="G74" s="92">
        <v>-45957489</v>
      </c>
      <c r="H74" s="120"/>
      <c r="I74" s="92">
        <v>53039026</v>
      </c>
    </row>
    <row r="75" spans="1:9" ht="20.25" customHeight="1">
      <c r="A75" s="94" t="s">
        <v>175</v>
      </c>
      <c r="B75" s="122"/>
      <c r="C75" s="199">
        <f>SUM(C73:C74)</f>
        <v>45916669</v>
      </c>
      <c r="D75" s="189"/>
      <c r="E75" s="199">
        <f>SUM(E73:E74)</f>
        <v>2878700370</v>
      </c>
      <c r="F75" s="189"/>
      <c r="G75" s="199">
        <f>SUM(G73:G74)</f>
        <v>45957984</v>
      </c>
      <c r="H75" s="189"/>
      <c r="I75" s="199">
        <f>SUM(I73:I74)</f>
        <v>2878805082</v>
      </c>
    </row>
    <row r="76" spans="1:9" ht="20.25" customHeight="1">
      <c r="A76" s="116" t="s">
        <v>99</v>
      </c>
      <c r="B76" s="115"/>
      <c r="C76" s="92">
        <f>'BL-6-7'!E10</f>
        <v>4600902402</v>
      </c>
      <c r="D76" s="120"/>
      <c r="E76" s="92">
        <v>1722202032</v>
      </c>
      <c r="F76" s="120"/>
      <c r="G76" s="92">
        <v>4600861087</v>
      </c>
      <c r="H76" s="120"/>
      <c r="I76" s="92">
        <v>1722056005</v>
      </c>
    </row>
    <row r="77" spans="1:9" ht="20.25" customHeight="1" thickBot="1">
      <c r="A77" s="106" t="s">
        <v>100</v>
      </c>
      <c r="B77" s="117"/>
      <c r="C77" s="211">
        <f>SUM(C75:C76)</f>
        <v>4646819071</v>
      </c>
      <c r="D77" s="189"/>
      <c r="E77" s="211">
        <f>SUM(E75:E76)</f>
        <v>4600902402</v>
      </c>
      <c r="F77" s="189"/>
      <c r="G77" s="211">
        <f>SUM(G75:G76)</f>
        <v>4646819071</v>
      </c>
      <c r="H77" s="189"/>
      <c r="I77" s="211">
        <f>SUM(I75:I76)</f>
        <v>4600861087</v>
      </c>
    </row>
    <row r="78" spans="1:9" ht="20.25" customHeight="1" thickTop="1">
      <c r="C78" s="145"/>
      <c r="D78" s="145"/>
      <c r="E78" s="145"/>
      <c r="F78" s="145"/>
      <c r="G78" s="145"/>
      <c r="H78" s="145"/>
      <c r="I78" s="145"/>
    </row>
    <row r="79" spans="1:9" ht="20.25" customHeight="1">
      <c r="A79" s="15" t="s">
        <v>101</v>
      </c>
      <c r="C79" s="145"/>
      <c r="D79" s="145"/>
      <c r="E79" s="145"/>
      <c r="F79" s="145"/>
      <c r="G79" s="145"/>
      <c r="H79" s="145"/>
      <c r="I79" s="145"/>
    </row>
    <row r="80" spans="1:9" ht="20.25" customHeight="1">
      <c r="A80" s="42" t="s">
        <v>102</v>
      </c>
      <c r="C80" s="145">
        <v>40893866</v>
      </c>
      <c r="D80" s="145"/>
      <c r="E80" s="145">
        <v>42606942</v>
      </c>
      <c r="F80" s="145"/>
      <c r="G80" s="145">
        <v>40893866</v>
      </c>
      <c r="H80" s="145"/>
      <c r="I80" s="145">
        <v>42606942</v>
      </c>
    </row>
    <row r="81" spans="1:9" ht="20.25" customHeight="1">
      <c r="A81" s="8" t="s">
        <v>153</v>
      </c>
      <c r="C81" s="145">
        <v>9149014</v>
      </c>
      <c r="D81" s="145"/>
      <c r="E81" s="145">
        <v>8415110</v>
      </c>
      <c r="F81" s="145"/>
      <c r="G81" s="145">
        <v>9149014</v>
      </c>
      <c r="H81" s="145"/>
      <c r="I81" s="145">
        <v>8415110</v>
      </c>
    </row>
    <row r="82" spans="1:9" ht="20.25" customHeight="1">
      <c r="C82" s="145"/>
      <c r="D82" s="145"/>
      <c r="E82" s="145"/>
      <c r="F82" s="145"/>
      <c r="G82" s="145"/>
      <c r="H82" s="145"/>
      <c r="I82" s="145"/>
    </row>
  </sheetData>
  <mergeCells count="14">
    <mergeCell ref="C4:E4"/>
    <mergeCell ref="G4:I4"/>
    <mergeCell ref="C5:E5"/>
    <mergeCell ref="G5:I5"/>
    <mergeCell ref="C6:E6"/>
    <mergeCell ref="G6:I6"/>
    <mergeCell ref="C47:I47"/>
    <mergeCell ref="C8:I8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70" firstPageNumber="14" fitToHeight="0" orientation="portrait" useFirstPageNumber="1" r:id="rId1"/>
  <headerFooter>
    <oddFooter>&amp;L&amp;"Times New Roman,Regular"The accompanying notes are an integral part of these financial statements.&amp;"-,Regular"
&amp;C&amp;"Times New Roman,Regular"&amp;P</oddFooter>
  </headerFooter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BL-6-7</vt:lpstr>
      <vt:lpstr>PL-8-9</vt:lpstr>
      <vt:lpstr>SH-10</vt:lpstr>
      <vt:lpstr>SH-11</vt:lpstr>
      <vt:lpstr>SH-12</vt:lpstr>
      <vt:lpstr>SH-13</vt:lpstr>
      <vt:lpstr>CF-14-15</vt:lpstr>
      <vt:lpstr>'BL-6-7'!Print_Area</vt:lpstr>
      <vt:lpstr>'CF-14-15'!Print_Area</vt:lpstr>
      <vt:lpstr>'PL-8-9'!Print_Area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2021-05-24T10:12:44Z</cp:lastPrinted>
  <dcterms:created xsi:type="dcterms:W3CDTF">2015-06-24T13:08:59Z</dcterms:created>
  <dcterms:modified xsi:type="dcterms:W3CDTF">2021-05-25T08:30:42Z</dcterms:modified>
</cp:coreProperties>
</file>