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1(Y_E)(EPG)\"/>
    </mc:Choice>
  </mc:AlternateContent>
  <xr:revisionPtr revIDLastSave="0" documentId="13_ncr:1_{0B8B3ACF-D0D4-4DD0-AD53-66E0937E5025}" xr6:coauthVersionLast="45" xr6:coauthVersionMax="45" xr10:uidLastSave="{00000000-0000-0000-0000-000000000000}"/>
  <bookViews>
    <workbookView xWindow="-120" yWindow="-120" windowWidth="21840" windowHeight="13140" tabRatio="727" xr2:uid="{00000000-000D-0000-FFFF-FFFF00000000}"/>
  </bookViews>
  <sheets>
    <sheet name="5-7" sheetId="15" r:id="rId1"/>
    <sheet name="P&amp;L 8-9" sheetId="16" r:id="rId2"/>
    <sheet name="10" sheetId="14" r:id="rId3"/>
    <sheet name="11" sheetId="19" r:id="rId4"/>
    <sheet name="12" sheetId="17" r:id="rId5"/>
    <sheet name="13-17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>#REF!</definedName>
    <definedName name="\c">#N/A</definedName>
    <definedName name="\p" localSheetId="5">#REF!</definedName>
    <definedName name="\p">#REF!</definedName>
    <definedName name="\q" localSheetId="5">[1]MOULD!#REF!</definedName>
    <definedName name="\q">[1]MOULD!#REF!</definedName>
    <definedName name="__" localSheetId="5" hidden="1">'[2]Rental Prop'!#REF!</definedName>
    <definedName name="__" hidden="1">'[2]Rental Prop'!#REF!</definedName>
    <definedName name="_______________________________________________________________________________________fac1" localSheetId="5">#REF!</definedName>
    <definedName name="_______________________________________________________________________________________fac1">#REF!</definedName>
    <definedName name="____________________________________________________________________________________fac1">#REF!</definedName>
    <definedName name="___________________________________________________________________________________fac1">#REF!</definedName>
    <definedName name="____________________________________________________________________________fac1">#REF!</definedName>
    <definedName name="___________________________________________________________________________fac1">#REF!</definedName>
    <definedName name="__________________________________________________________________________fac1">#REF!</definedName>
    <definedName name="_________________________________________________________________________fac1">#REF!</definedName>
    <definedName name="________________________________________________________________________fac1">#REF!</definedName>
    <definedName name="_______________________________________________________________________fac1">#REF!</definedName>
    <definedName name="______________________________________________________________________fac1">#REF!</definedName>
    <definedName name="___________________________________________________________________fac1">#REF!</definedName>
    <definedName name="__________________________________________________________________fac1">#REF!</definedName>
    <definedName name="_________________________________________________________________fac1">#REF!</definedName>
    <definedName name="________________________________________________________________fac1">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ac1" localSheetId="5">#REF!</definedName>
    <definedName name="______________________________________________________________fac1">#REF!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_fac1" localSheetId="5">#REF!</definedName>
    <definedName name="_____________________________________________________________fac1">#REF!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ac1" localSheetId="5">#REF!</definedName>
    <definedName name="____________________________________________________________fac1">#REF!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ac1" localSheetId="5">#REF!</definedName>
    <definedName name="___________________________________________________________fac1">#REF!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ac1" localSheetId="5">#REF!</definedName>
    <definedName name="__________________________________________________________fac1">#REF!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ac1" localSheetId="5">#REF!</definedName>
    <definedName name="_________________________________________________________fac1">#REF!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ac1" localSheetId="5">#REF!</definedName>
    <definedName name="________________________________________________________fac1">#REF!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ac1" localSheetId="5">#REF!</definedName>
    <definedName name="_______________________________________________________fac1">#REF!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ac1" localSheetId="5">#REF!</definedName>
    <definedName name="______________________________________________________fac1">#REF!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ac1" localSheetId="5">#REF!</definedName>
    <definedName name="_____________________________________________________fac1">#REF!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ac1" localSheetId="5">#REF!</definedName>
    <definedName name="____________________________________________________fac1">#REF!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ac1" localSheetId="5">#REF!</definedName>
    <definedName name="___________________________________________________fac1">#REF!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ac1" localSheetId="5">#REF!</definedName>
    <definedName name="__________________________________________________fac1">#REF!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ac1" localSheetId="5">#REF!</definedName>
    <definedName name="_________________________________________________fac1">#REF!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ac1" localSheetId="5">#REF!</definedName>
    <definedName name="________________________________________________fac1">#REF!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ac1" localSheetId="5">#REF!</definedName>
    <definedName name="_______________________________________________fac1">#REF!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ac1" localSheetId="5">#REF!</definedName>
    <definedName name="______________________________________________fac1">#REF!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ac1" localSheetId="5">#REF!</definedName>
    <definedName name="_____________________________________________fac1">#REF!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ac1" localSheetId="5">#REF!</definedName>
    <definedName name="____________________________________________fac1">#REF!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ac1" localSheetId="5">#REF!</definedName>
    <definedName name="___________________________________________fac1">#REF!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ac1" localSheetId="5">#REF!</definedName>
    <definedName name="__________________________________________fac1">#REF!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ac1" localSheetId="5">#REF!</definedName>
    <definedName name="_________________________________________fac1">#REF!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ac1" localSheetId="5">#REF!</definedName>
    <definedName name="________________________________________fac1">#REF!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ac1" localSheetId="5">#REF!</definedName>
    <definedName name="_______________________________________fac1">#REF!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ac1" localSheetId="5">#REF!</definedName>
    <definedName name="______________________________________fac1">#REF!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ac1" localSheetId="5">#REF!</definedName>
    <definedName name="_____________________________________fac1">#REF!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ac1" localSheetId="5">#REF!</definedName>
    <definedName name="____________________________________fac1">#REF!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ac1" localSheetId="5">#REF!</definedName>
    <definedName name="___________________________________fac1">#REF!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ac1" localSheetId="5">#REF!</definedName>
    <definedName name="__________________________________fac1">#REF!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ac1" localSheetId="5">#REF!</definedName>
    <definedName name="_________________________________fac1">#REF!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ac1" localSheetId="5">#REF!</definedName>
    <definedName name="________________________________fac1">#REF!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ac1" localSheetId="5">#REF!</definedName>
    <definedName name="_______________________________fac1">#REF!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ac1" localSheetId="5">#REF!</definedName>
    <definedName name="______________________________fac1">#REF!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ac1" localSheetId="5">#REF!</definedName>
    <definedName name="_____________________________fac1">#REF!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ac1" localSheetId="5">#REF!</definedName>
    <definedName name="____________________________fac1">#REF!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ac1" localSheetId="5">#REF!</definedName>
    <definedName name="___________________________fac1">#REF!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ac1" localSheetId="5">#REF!</definedName>
    <definedName name="__________________________fac1">#REF!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ac1" localSheetId="5">#REF!</definedName>
    <definedName name="_________________________fac1">#REF!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ac1" localSheetId="5">#REF!</definedName>
    <definedName name="________________________fac1">#REF!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ac1" localSheetId="5">#REF!</definedName>
    <definedName name="_______________________fac1">#REF!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ac1" localSheetId="5">#REF!</definedName>
    <definedName name="______________________fac1">#REF!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ac1" localSheetId="5">#REF!</definedName>
    <definedName name="_____________________fac1">#REF!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ac1" localSheetId="5">#REF!</definedName>
    <definedName name="____________________fac1">#REF!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ac1" localSheetId="5">#REF!</definedName>
    <definedName name="___________________fac1">#REF!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ac1" localSheetId="5">#REF!</definedName>
    <definedName name="__________________fac1">#REF!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ac1" localSheetId="5">#REF!</definedName>
    <definedName name="_________________fac1">#REF!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ac1" localSheetId="5">#REF!</definedName>
    <definedName name="________________fac1">#REF!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ac1" localSheetId="5">#REF!</definedName>
    <definedName name="_______________fac1">#REF!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ac1" localSheetId="5">#REF!</definedName>
    <definedName name="______________fac1">#REF!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ac1" localSheetId="5">#REF!</definedName>
    <definedName name="_____________fac1">#REF!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ac1" localSheetId="5">#REF!</definedName>
    <definedName name="____________fac1">#REF!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_pa2" localSheetId="5">#N/A</definedName>
    <definedName name="____________pa2">____________pa2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ac1" localSheetId="5">#REF!</definedName>
    <definedName name="___________fac1">#REF!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_pa2">[3]!___________pa2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ac1" localSheetId="5">#REF!</definedName>
    <definedName name="__________fac1">#REF!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_pa2">[3]!__________pa2</definedName>
    <definedName name="__________PRO01">[4]JAN!$P$5:$P$2200</definedName>
    <definedName name="__________PRO02">[4]FEB!$P$5:$P$2400</definedName>
    <definedName name="__________PRO03">[4]MAR!$P$5:$P$1701</definedName>
    <definedName name="__________PRO04">[4]APR!$P$5:$P$2000</definedName>
    <definedName name="__________PRO05">[4]MAY!$P$5:$P$1600</definedName>
    <definedName name="__________PRO06">[4]JUN!$P$5:$P$1600</definedName>
    <definedName name="__________PRO07">[4]JULY!$P$7:$P$2298</definedName>
    <definedName name="__________PRO08">[4]AUG!$P$6:$P$6500</definedName>
    <definedName name="__________PRO09">[4]SEP!$Q$6:$Q$1700</definedName>
    <definedName name="__________PRO10">[4]OCT!$Q$7:$Q$1800</definedName>
    <definedName name="__________PRO11">[4]NOV!$Q$6:$Q$1500</definedName>
    <definedName name="__________PRO12">[4]DEC!$Q$6:$Q$1606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ac1" localSheetId="5">#REF!</definedName>
    <definedName name="_________fac1">#REF!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_pa2">[3]!_________pa2</definedName>
    <definedName name="_________PRO01">[5]JAN!$P$5:$P$2200</definedName>
    <definedName name="_________PRO02">[5]FEB!$P$5:$P$2400</definedName>
    <definedName name="_________PRO03">[5]MAR!$P$5:$P$1701</definedName>
    <definedName name="_________PRO04">[5]APR!$P$5:$P$2000</definedName>
    <definedName name="_________PRO05">[5]MAY!$P$5:$P$1600</definedName>
    <definedName name="_________PRO06">[5]JUN!$P$5:$P$1600</definedName>
    <definedName name="_________PRO07">[5]JULY!$P$7:$P$2298</definedName>
    <definedName name="_________PRO08">[5]AUG!$P$6:$P$6500</definedName>
    <definedName name="_________PRO09">[5]SEP!$Q$6:$Q$1700</definedName>
    <definedName name="_________PRO10">[5]OCT!$Q$7:$Q$1800</definedName>
    <definedName name="_________PRO11">[5]NOV!$Q$6:$Q$1500</definedName>
    <definedName name="_________PRO12">[5]DEC!$Q$6:$Q$1606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ac1" localSheetId="5">#REF!</definedName>
    <definedName name="________fac1">#REF!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_pa2">[3]!________pa2</definedName>
    <definedName name="________PRO01">[5]JAN!$P$5:$P$2200</definedName>
    <definedName name="________PRO02">[5]FEB!$P$5:$P$2400</definedName>
    <definedName name="________PRO03">[5]MAR!$P$5:$P$1701</definedName>
    <definedName name="________PRO04">[5]APR!$P$5:$P$2000</definedName>
    <definedName name="________PRO05">[5]MAY!$P$5:$P$1600</definedName>
    <definedName name="________PRO06">[5]JUN!$P$5:$P$1600</definedName>
    <definedName name="________PRO07">[5]JULY!$P$7:$P$2298</definedName>
    <definedName name="________PRO08">[5]AUG!$P$6:$P$6500</definedName>
    <definedName name="________PRO09">[5]SEP!$Q$6:$Q$1700</definedName>
    <definedName name="________PRO10">[5]OCT!$Q$7:$Q$1800</definedName>
    <definedName name="________PRO11">[5]NOV!$Q$6:$Q$1500</definedName>
    <definedName name="________PRO12">[5]DEC!$Q$6:$Q$1606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ac1" localSheetId="5">#REF!</definedName>
    <definedName name="_______fac1">#REF!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_pa2">[3]!_______pa2</definedName>
    <definedName name="_______PRO01">[5]JAN!$P$5:$P$2200</definedName>
    <definedName name="_______PRO02">[5]FEB!$P$5:$P$2400</definedName>
    <definedName name="_______PRO03">[5]MAR!$P$5:$P$1701</definedName>
    <definedName name="_______PRO04">[5]APR!$P$5:$P$2000</definedName>
    <definedName name="_______PRO05">[5]MAY!$P$5:$P$1600</definedName>
    <definedName name="_______PRO06">[5]JUN!$P$5:$P$1600</definedName>
    <definedName name="_______PRO07">[5]JULY!$P$7:$P$2298</definedName>
    <definedName name="_______PRO08">[5]AUG!$P$6:$P$6500</definedName>
    <definedName name="_______PRO09">[5]SEP!$Q$6:$Q$1700</definedName>
    <definedName name="_______PRO10">[5]OCT!$Q$7:$Q$1800</definedName>
    <definedName name="_______PRO11">[5]NOV!$Q$6:$Q$1500</definedName>
    <definedName name="_______PRO12">[5]DEC!$Q$6:$Q$1606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ac1" localSheetId="5">#REF!</definedName>
    <definedName name="______fac1">#REF!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_pa2">[3]!______pa2</definedName>
    <definedName name="______PRO01">[5]JAN!$P$5:$P$2200</definedName>
    <definedName name="______PRO02">[5]FEB!$P$5:$P$2400</definedName>
    <definedName name="______PRO03">[5]MAR!$P$5:$P$1701</definedName>
    <definedName name="______PRO04">[5]APR!$P$5:$P$2000</definedName>
    <definedName name="______PRO05">[5]MAY!$P$5:$P$1600</definedName>
    <definedName name="______PRO06">[5]JUN!$P$5:$P$1600</definedName>
    <definedName name="______PRO07">[5]JULY!$P$7:$P$2298</definedName>
    <definedName name="______PRO08">[5]AUG!$P$6:$P$6500</definedName>
    <definedName name="______PRO09">[5]SEP!$Q$6:$Q$1700</definedName>
    <definedName name="______PRO10">[5]OCT!$Q$7:$Q$1800</definedName>
    <definedName name="______PRO11">[5]NOV!$Q$6:$Q$1500</definedName>
    <definedName name="______PRO12">[5]DEC!$Q$6:$Q$1606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ac1" localSheetId="5">#REF!</definedName>
    <definedName name="_____fac1">#REF!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_pa2">[3]!_____pa2</definedName>
    <definedName name="_____PRO01">[5]JAN!$P$5:$P$2200</definedName>
    <definedName name="_____PRO02">[5]FEB!$P$5:$P$2400</definedName>
    <definedName name="_____PRO03">[5]MAR!$P$5:$P$1701</definedName>
    <definedName name="_____PRO04">[5]APR!$P$5:$P$2000</definedName>
    <definedName name="_____PRO05">[5]MAY!$P$5:$P$1600</definedName>
    <definedName name="_____PRO06">[5]JUN!$P$5:$P$1600</definedName>
    <definedName name="_____PRO07">[5]JULY!$P$7:$P$2298</definedName>
    <definedName name="_____PRO08">[5]AUG!$P$6:$P$6500</definedName>
    <definedName name="_____PRO09">[5]SEP!$Q$6:$Q$1700</definedName>
    <definedName name="_____PRO10">[5]OCT!$Q$7:$Q$1800</definedName>
    <definedName name="_____PRO11">[5]NOV!$Q$6:$Q$1500</definedName>
    <definedName name="_____PRO12">[5]DEC!$Q$6:$Q$1606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ac1" localSheetId="5">#REF!</definedName>
    <definedName name="____fac1">#REF!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_pa2">[3]!____pa2</definedName>
    <definedName name="____PRO01">[5]JAN!$P$5:$P$2200</definedName>
    <definedName name="____PRO02">[5]FEB!$P$5:$P$2400</definedName>
    <definedName name="____PRO03">[5]MAR!$P$5:$P$1701</definedName>
    <definedName name="____PRO04">[5]APR!$P$5:$P$2000</definedName>
    <definedName name="____PRO05">[5]MAY!$P$5:$P$1600</definedName>
    <definedName name="____PRO06">[5]JUN!$P$5:$P$1600</definedName>
    <definedName name="____PRO07">[5]JULY!$P$7:$P$2298</definedName>
    <definedName name="____PRO08">[5]AUG!$P$6:$P$6500</definedName>
    <definedName name="____PRO09">[5]SEP!$Q$6:$Q$1700</definedName>
    <definedName name="____PRO10">[5]OCT!$Q$7:$Q$1800</definedName>
    <definedName name="____PRO11">[5]NOV!$Q$6:$Q$1500</definedName>
    <definedName name="____PRO12">[5]DEC!$Q$6:$Q$1606</definedName>
    <definedName name="___123Graph__AA" hidden="1">'[6]AOP Summary-2'!$A$2:$A$14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ac1" localSheetId="5">#REF!</definedName>
    <definedName name="___fac1">#REF!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pa2">[3]!___pa2</definedName>
    <definedName name="___PRO01">[5]JAN!$P$5:$P$2200</definedName>
    <definedName name="___PRO02">[5]FEB!$P$5:$P$2400</definedName>
    <definedName name="___PRO03">[5]MAR!$P$5:$P$1701</definedName>
    <definedName name="___PRO04">[5]APR!$P$5:$P$2000</definedName>
    <definedName name="___PRO05">[5]MAY!$P$5:$P$1600</definedName>
    <definedName name="___PRO06">[5]JUN!$P$5:$P$1600</definedName>
    <definedName name="___PRO07">[5]JULY!$P$7:$P$2298</definedName>
    <definedName name="___PRO08">[5]AUG!$P$6:$P$6500</definedName>
    <definedName name="___PRO09">[5]SEP!$Q$6:$Q$1700</definedName>
    <definedName name="___PRO10">[5]OCT!$Q$7:$Q$1800</definedName>
    <definedName name="___PRO11">[5]NOV!$Q$6:$Q$1500</definedName>
    <definedName name="___PRO12">[5]DEC!$Q$6:$Q$1606</definedName>
    <definedName name="___xlfn.BAHTTEXT" hidden="1">#NAME?</definedName>
    <definedName name="__123Grapgh__s" hidden="1">'[6]AOP Summary-2'!$C$2:$C$14</definedName>
    <definedName name="__123Graph_A" hidden="1">#N/A</definedName>
    <definedName name="__123Graph_AGraph1" hidden="1">[7]Daily!#REF!</definedName>
    <definedName name="__123Graph_AGraph2" hidden="1">[7]Daily!#REF!</definedName>
    <definedName name="__123Graph_AGraph7" hidden="1">[7]Daily!#REF!</definedName>
    <definedName name="__123Graph_AGraph8" hidden="1">[7]Daily!#REF!</definedName>
    <definedName name="__123Graph_B" hidden="1">#N/A</definedName>
    <definedName name="__123Graph_BBAR" hidden="1">'[8]CRI -CR(HK) unreal'!#REF!</definedName>
    <definedName name="__123Graph_BLINE" hidden="1">'[8]CRI -CR(HK) unreal'!#REF!</definedName>
    <definedName name="__123Graph_BSBAR" hidden="1">'[8]CRI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'[9]97TAXCRI'!#REF!</definedName>
    <definedName name="__123Graph_LBL_ABAR" hidden="1">'[9]97TAXCRI'!#REF!</definedName>
    <definedName name="__123Graph_LBL_ALINE" hidden="1">'[9]97TAXCRI'!#REF!</definedName>
    <definedName name="__123Graph_LBL_APIE" hidden="1">'[9]97TAXCRI'!#REF!</definedName>
    <definedName name="__123Graph_LBL_ASBAR" hidden="1">'[9]97TAXCRI'!#REF!</definedName>
    <definedName name="__123Graph_LBL_B" hidden="1">'[9]97TAXCRI'!#REF!</definedName>
    <definedName name="__123Graph_LBL_BBAR" hidden="1">'[9]97TAXCRI'!#REF!</definedName>
    <definedName name="__123Graph_LBL_BLINE" hidden="1">'[9]97TAXCRI'!#REF!</definedName>
    <definedName name="__123Graph_LBL_BPIE" hidden="1">'[9]97TAXCRI'!#REF!</definedName>
    <definedName name="__123Graph_LBL_BSBAR" hidden="1">'[9]97TAXCRI'!#REF!</definedName>
    <definedName name="__123Graph_LBL_C" hidden="1">'[9]97TAXCRI'!#REF!</definedName>
    <definedName name="__123Graph_LBL_CBAR" hidden="1">'[9]97TAXCRI'!#REF!</definedName>
    <definedName name="__123Graph_LBL_CLINE" hidden="1">'[9]97TAXCRI'!#REF!</definedName>
    <definedName name="__123Graph_LBL_CPIE" hidden="1">'[9]97TAXCRI'!#REF!</definedName>
    <definedName name="__123Graph_LBL_CSBAR" hidden="1">'[9]97TAXCRI'!#REF!</definedName>
    <definedName name="__123Graph_X" hidden="1">'[10]AOP Summary-2'!$A$2:$A$14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ac1" localSheetId="5">#REF!</definedName>
    <definedName name="__fac1">#REF!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pa2">[3]!__pa2</definedName>
    <definedName name="__PRO01">[5]JAN!$P$5:$P$2200</definedName>
    <definedName name="__PRO02">[5]FEB!$P$5:$P$2400</definedName>
    <definedName name="__PRO03">[5]MAR!$P$5:$P$1701</definedName>
    <definedName name="__PRO04">[5]APR!$P$5:$P$2000</definedName>
    <definedName name="__PRO05">[5]MAY!$P$5:$P$1600</definedName>
    <definedName name="__PRO06">[5]JUN!$P$5:$P$1600</definedName>
    <definedName name="__PRO07">[5]JULY!$P$7:$P$2298</definedName>
    <definedName name="__PRO08">[5]AUG!$P$6:$P$6500</definedName>
    <definedName name="__PRO09">[5]SEP!$Q$6:$Q$1700</definedName>
    <definedName name="__PRO10">[5]OCT!$Q$7:$Q$1800</definedName>
    <definedName name="__PRO11">[5]NOV!$Q$6:$Q$1500</definedName>
    <definedName name="__PRO12">[5]DEC!$Q$6:$Q$1606</definedName>
    <definedName name="__xlfn.BAHTTEXT" hidden="1">#NAME?</definedName>
    <definedName name="_1_0_0__123Grap" hidden="1">'[2]Rental Prop'!#REF!</definedName>
    <definedName name="_123Graph_B" hidden="1">'[6]AOP Summary-2'!$B$2:$B$14</definedName>
    <definedName name="_234Grapgh_a" hidden="1">'[6]AOP Summary-2'!$C$2:$C$14</definedName>
    <definedName name="_234Graph_AB" hidden="1">'[6]AOP Summary-2'!$A$2:$A$14</definedName>
    <definedName name="_234Graph_B" hidden="1">[11]sal!#REF!</definedName>
    <definedName name="_234Graph_C" hidden="1">'[6]AOP Summary-2'!$B$2:$B$14</definedName>
    <definedName name="_234Graph_D" hidden="1">'[6]AOP Summary-2'!$B$2:$B$14</definedName>
    <definedName name="_234Graph_E" hidden="1">[11]sal!#REF!</definedName>
    <definedName name="_27_Mar" localSheetId="5">#REF!</definedName>
    <definedName name="_27_Mar">#REF!</definedName>
    <definedName name="_abc" localSheetId="5" hidden="1">[11]sal!#REF!</definedName>
    <definedName name="_abc" hidden="1">[11]sal!#REF!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Dis1">'[12]cal (2)'!#REF!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ac1" localSheetId="5">#REF!</definedName>
    <definedName name="_fac1">#REF!</definedName>
    <definedName name="_Fill" hidden="1">#REF!</definedName>
    <definedName name="_xlnm._FilterDatabase" hidden="1">[13]Sheet1!$A$4:$V$451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Nov07" localSheetId="5">#N/A</definedName>
    <definedName name="_Nov07">_Nov07</definedName>
    <definedName name="_Order1">255</definedName>
    <definedName name="_Order2">255</definedName>
    <definedName name="_pa2" localSheetId="5">#N/A</definedName>
    <definedName name="_pa2">_pa2</definedName>
    <definedName name="_PRO01">[5]JAN!$P$5:$P$2200</definedName>
    <definedName name="_PRO02">[5]FEB!$P$5:$P$2400</definedName>
    <definedName name="_PRO03">[5]MAR!$P$5:$P$1701</definedName>
    <definedName name="_PRO04">[5]APR!$P$5:$P$2000</definedName>
    <definedName name="_PRO05">[5]MAY!$P$5:$P$1600</definedName>
    <definedName name="_PRO06">[5]JUN!$P$5:$P$1600</definedName>
    <definedName name="_PRO07">[5]JULY!$P$7:$P$2298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[14]Assumptions!#REF!</definedName>
    <definedName name="_Table2_Out" localSheetId="5" hidden="1">#REF!</definedName>
    <definedName name="_Table2_Out" hidden="1">#REF!</definedName>
    <definedName name="A">#REF!</definedName>
    <definedName name="AA">#REF!</definedName>
    <definedName name="AAA">#REF!</definedName>
    <definedName name="AAAA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bcda">#REF!</definedName>
    <definedName name="ac">#REF!</definedName>
    <definedName name="AC_Fix">[15]ACTABLE!$C$2:$C$19</definedName>
    <definedName name="acc" localSheetId="5">#REF!</definedName>
    <definedName name="acc">#REF!</definedName>
    <definedName name="AccessDatabase">"C:\My Documents\MAUI MALL1.mdb"</definedName>
    <definedName name="AccF" localSheetId="5">'[16]TB30.06.08'!#REF!</definedName>
    <definedName name="AccF">'[16]TB30.06.08'!#REF!</definedName>
    <definedName name="Accounting_records">[17]Scoping!$G$19</definedName>
    <definedName name="Accruals">[17]Scoping!$G$30</definedName>
    <definedName name="AccT" localSheetId="5">'[16]TB30.06.08'!#REF!</definedName>
    <definedName name="AccT">'[16]TB30.06.08'!#REF!</definedName>
    <definedName name="ACTABLE">[15]ACTABLE!$A$2:$D$25</definedName>
    <definedName name="ACwvu.CapersView." localSheetId="5" hidden="1">[18]MASTER!#REF!</definedName>
    <definedName name="ACwvu.CapersView." hidden="1">[18]MASTER!#REF!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dInfoCommentBox1" localSheetId="5">#REF!</definedName>
    <definedName name="AddInfoCommentBox1">#REF!</definedName>
    <definedName name="AddInfoCommentBox10">#REF!</definedName>
    <definedName name="AddInfoCommentBox11">#REF!</definedName>
    <definedName name="AddInfoCommentBox13">#REF!</definedName>
    <definedName name="AddInfoCommentBox14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3">#REF!</definedName>
    <definedName name="AddInfoTextBox14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ff" localSheetId="5" hidden="1">{#N/A,#N/A,FALSE,"DI 2 YEAR MASTER SCHEDULE"}</definedName>
    <definedName name="adff" hidden="1">{#N/A,#N/A,FALSE,"DI 2 YEAR MASTER SCHEDULE"}</definedName>
    <definedName name="ADJ" localSheetId="5">#REF!</definedName>
    <definedName name="ADJ">#REF!</definedName>
    <definedName name="Adjustment">#REF!</definedName>
    <definedName name="admin" localSheetId="5">#N/A</definedName>
    <definedName name="admin">admin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ging" localSheetId="5">#REF!</definedName>
    <definedName name="aging">#REF!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_1" localSheetId="5">#REF!</definedName>
    <definedName name="ANAL_1">#REF!</definedName>
    <definedName name="ANAL_B">#REF!</definedName>
    <definedName name="ANAL_C">#REF!</definedName>
    <definedName name="ANIMATION_MUST_START">#REF!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r" localSheetId="5">#N/A</definedName>
    <definedName name="ar">ar</definedName>
    <definedName name="Area" localSheetId="5">#REF!</definedName>
    <definedName name="Area">#REF!</definedName>
    <definedName name="ARP_Threshold" localSheetId="5">'[19]EX 1'!#REF!</definedName>
    <definedName name="ARP_Threshold">'[19]EX 1'!#REF!</definedName>
    <definedName name="ART_COLOUR_DESIGN_CO_.LTD.">"ART COLOUR DESIGN CO.,LTD."</definedName>
    <definedName name="as" localSheetId="5">#N/A</definedName>
    <definedName name="as">as</definedName>
    <definedName name="AS2DocOpenMode" hidden="1">"AS2DocumentEdit"</definedName>
    <definedName name="AS2ReportLS">1</definedName>
    <definedName name="AS2SyncStepLS">0</definedName>
    <definedName name="AS2TickmarkLS" localSheetId="5" hidden="1">#REF!</definedName>
    <definedName name="AS2TickmarkLS" hidden="1">#REF!</definedName>
    <definedName name="AS2VersionLS">300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s" localSheetId="5">#N/A</definedName>
    <definedName name="ass">ass</definedName>
    <definedName name="ASSET">#REF!</definedName>
    <definedName name="ASSET_12">#REF!</definedName>
    <definedName name="assss" localSheetId="5">#N/A</definedName>
    <definedName name="assss">assss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BOOKMARK1098" localSheetId="5">#REF!</definedName>
    <definedName name="AURABOOKMARK1098">#REF!</definedName>
    <definedName name="AURABOOKMARK1214" localSheetId="5">'[20]EPG Company BS'!#REF!</definedName>
    <definedName name="AURABOOKMARK1214">'[20]EPG Company BS'!#REF!</definedName>
    <definedName name="AURABOOKMARK17" localSheetId="5">#REF!</definedName>
    <definedName name="AURABOOKMARK17">#REF!</definedName>
    <definedName name="AURABOOKMARK185">#REF!</definedName>
    <definedName name="AURABOOKMARK301">#REF!</definedName>
    <definedName name="AURABOOKMARK307">'[21]Results Template - Transactions'!#REF!</definedName>
    <definedName name="AURABOOKMARK5">'[22]Interco transaction'!#REF!</definedName>
    <definedName name="AURABOOKMARK51" localSheetId="5">#REF!</definedName>
    <definedName name="AURABOOKMARK51">#REF!</definedName>
    <definedName name="AURABOOKMARK514">#REF!</definedName>
    <definedName name="AURABOOKMARK52">#REF!</definedName>
    <definedName name="AURABOOKMARK83">#REF!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AZ" localSheetId="5">#REF!</definedName>
    <definedName name="AZ">#REF!</definedName>
    <definedName name="AZZ">#REF!</definedName>
    <definedName name="AZZZ">#REF!</definedName>
    <definedName name="AZZZZ">#REF!</definedName>
    <definedName name="B">#REF!</definedName>
    <definedName name="b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b">[23]TH_SALE00!$B$3:$Q$32</definedName>
    <definedName name="BBBB" localSheetId="5" hidden="1">{"'Eng (page2)'!$A$1:$D$52"}</definedName>
    <definedName name="BBBB" hidden="1">{"'Eng (page2)'!$A$1:$D$52"}</definedName>
    <definedName name="bbc" localSheetId="5">#N/A</definedName>
    <definedName name="bbc">bbc</definedName>
    <definedName name="BCExport">#REF!</definedName>
    <definedName name="be" localSheetId="5">#N/A</definedName>
    <definedName name="be">be</definedName>
    <definedName name="beau" localSheetId="5" hidden="1">{"'Model'!$A$1:$N$53"}</definedName>
    <definedName name="beau" hidden="1">{"'Model'!$A$1:$N$53"}</definedName>
    <definedName name="BG_Del">15</definedName>
    <definedName name="BG_Ins">4</definedName>
    <definedName name="BG_Mod">6</definedName>
    <definedName name="BLDGFAC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o">#N/A</definedName>
    <definedName name="BSA" localSheetId="5">#REF!</definedName>
    <definedName name="BSA">#REF!</definedName>
    <definedName name="BSB">#REF!</definedName>
    <definedName name="BSC">#REF!</definedName>
    <definedName name="BSD">#REF!</definedName>
    <definedName name="BSE">#REF!</definedName>
    <definedName name="BSF">#REF!</definedName>
    <definedName name="BSG">#REF!</definedName>
    <definedName name="BSH">#REF!</definedName>
    <definedName name="BSI">#REF!</definedName>
    <definedName name="BSsheet">#REF!</definedName>
    <definedName name="BU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s" localSheetId="5">'[16]TB30.06.08'!#REF!</definedName>
    <definedName name="Bus">'[16]TB30.06.08'!#REF!</definedName>
    <definedName name="Button_15">"MAUI_MALL_MAUI_MALLARD_INPUT_List"</definedName>
    <definedName name="Button_16">"MAUI_MALL_MAUI_MALLARD_INPUT_List"</definedName>
    <definedName name="C_">#N/A</definedName>
    <definedName name="CAPACITY_ANIMATION_FRAMES_PER_WEEK" localSheetId="5">#REF!</definedName>
    <definedName name="CAPACITY_ANIMATION_FRAMES_PER_WEEK">#REF!</definedName>
    <definedName name="CAPACITY_INK___PAINT_FRAMES_PER_WEEK">#REF!</definedName>
    <definedName name="CAPACITY_PREP_FRAMES_PER_WEEK">#REF!</definedName>
    <definedName name="care">#REF!</definedName>
    <definedName name="Cash">[17]Scoping!$G$20</definedName>
    <definedName name="cashflow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[24]Regression!$A$7:$C$48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 localSheetId="5">#REF!</definedName>
    <definedName name="CC">#REF!</definedName>
    <definedName name="CCC">#REF!</definedName>
    <definedName name="cddf">[3]!cddf</definedName>
    <definedName name="CLOSE">#REF!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N" localSheetId="3">OFFSET(Full_Print,0,0,VDO.DE.08.CN)</definedName>
    <definedName name="CN" localSheetId="5">OFFSET(Full_Print,0,0,VDO.DE.08.CN)</definedName>
    <definedName name="CN">OFFSET(Full_Print,0,0,VDO.DE.08.CN)</definedName>
    <definedName name="Cn.VDO.United" localSheetId="3">OFFSET(Full_Print,0,0,'11'!Last_Row)</definedName>
    <definedName name="Cn.VDO.United" localSheetId="5">OFFSET(Full_Print,0,0,'13-17'!Last_Row)</definedName>
    <definedName name="Cn.VDO.United">OFFSET(Full_Print,0,0,Last_Row)</definedName>
    <definedName name="CODE" localSheetId="5">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A" localSheetId="5">[25]EJ_SHOP!#REF!</definedName>
    <definedName name="CODEA">[25]EJ_SHOP!#REF!</definedName>
    <definedName name="ColorNames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NM">[15]COMMON!$L$13:$L$114</definedName>
    <definedName name="COMPANY" localSheetId="5">#REF!</definedName>
    <definedName name="COMPANY">#REF!</definedName>
    <definedName name="Company_Name">#REF!</definedName>
    <definedName name="CompanyName">[26]COMMON!$E$11</definedName>
    <definedName name="con_bs1" localSheetId="5">#REF!</definedName>
    <definedName name="con_bs1">#REF!</definedName>
    <definedName name="con_bs2">#REF!</definedName>
    <definedName name="Confirmation">#REF!</definedName>
    <definedName name="CONSO_ADJ">#REF!</definedName>
    <definedName name="Construction_contracts">[17]Scoping!$G$23</definedName>
    <definedName name="Conventions">#REF!</definedName>
    <definedName name="COSMTH">#REF!</definedName>
    <definedName name="cost">#REF!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ver">#REF!</definedName>
    <definedName name="CPI">#REF!</definedName>
    <definedName name="csDesignMode">1</definedName>
    <definedName name="cur" localSheetId="5">#REF!</definedName>
    <definedName name="cur">#REF!</definedName>
    <definedName name="Currency">[26]Sheet1!$D$6</definedName>
    <definedName name="cut" localSheetId="5" hidden="1">{#N/A,#N/A,FALSE,"PRJCTED MNTHLY QTY's"}</definedName>
    <definedName name="cut" hidden="1">{#N/A,#N/A,FALSE,"PRJCTED MNTHLY QTY's"}</definedName>
    <definedName name="Cwvu.CapersView." hidden="1">[18]MASTER!#REF!</definedName>
    <definedName name="Cwvu.Japan_Capers_Ed_Pub." hidden="1">[18]MASTER!#REF!</definedName>
    <definedName name="Cwvu.KJP_CC." localSheetId="5" hidden="1">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</definedName>
    <definedName name="Cwvu.KJP_CC." hidden="1">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</definedName>
    <definedName name="CZ" localSheetId="5">#REF!</definedName>
    <definedName name="CZ">#REF!</definedName>
    <definedName name="CZZ">#REF!</definedName>
    <definedName name="D">#REF!</definedName>
    <definedName name="D_Seg_Int">[26]COMMON!$U$2</definedName>
    <definedName name="Dalmatians_Game" localSheetId="5">#REF!</definedName>
    <definedName name="Dalmatians_Game">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ta">'[27]CUR MTH 2004'!$B$2:$L$210</definedName>
    <definedName name="Data05">[28]Assumption!$B$16</definedName>
    <definedName name="Data06">[28]Assumption!$B$15</definedName>
    <definedName name="Data07">[28]Assumption!$B$14</definedName>
    <definedName name="Data08">[28]Assumption!$B$13</definedName>
    <definedName name="Data09">[28]Assumption!$B$12</definedName>
    <definedName name="_xlnm.Database">#REF!</definedName>
    <definedName name="Database_MI">#REF!</definedName>
    <definedName name="date">#REF!</definedName>
    <definedName name="DateRange">'[29]PRODUCTION REPORTS'!$D$4:$D$2027</definedName>
    <definedName name="DB_ben" localSheetId="5">'[12]cal (2)'!#REF!</definedName>
    <definedName name="DB_ben">'[12]cal (2)'!#REF!</definedName>
    <definedName name="DBfactor">'[12]cal (2)'!#REF!</definedName>
    <definedName name="ÐCompanyName" hidden="1">[30]ÐLists!$E$2</definedName>
    <definedName name="DD" localSheetId="5">#REF!</definedName>
    <definedName name="DD">#REF!</definedName>
    <definedName name="DDD" localSheetId="5">#N/A</definedName>
    <definedName name="DDD">DDD</definedName>
    <definedName name="ddfd">[3]!ddfd</definedName>
    <definedName name="deddd">[3]!deddd</definedName>
    <definedName name="DEEPWELL">#REF!</definedName>
    <definedName name="df">'[31]EX 1'!#REF!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>[3]!dfd</definedName>
    <definedName name="dfdf">[3]!dfdf</definedName>
    <definedName name="dfdfd" localSheetId="5" hidden="1">{"'Eng (page2)'!$A$1:$D$52"}</definedName>
    <definedName name="dfdfd" hidden="1">{"'Eng (page2)'!$A$1:$D$52"}</definedName>
    <definedName name="dfdfdf">[3]!dfdfdf</definedName>
    <definedName name="dfghj">[32]เครื่องมือเครื่องใช้!$B$1:$IV$2</definedName>
    <definedName name="dfjdi">[3]!dfjdi</definedName>
    <definedName name="dfkod">[3]!dfkod</definedName>
    <definedName name="dflt1">'[33]Customize Your Invoice'!$E$22</definedName>
    <definedName name="dflt2">'[33]Customize Your Invoice'!$E$23</definedName>
    <definedName name="dflt3">'[33]Customize Your Invoice'!$D$24</definedName>
    <definedName name="dflt4">'[33]Customize Your Invoice'!$E$26</definedName>
    <definedName name="dflt5">'[33]Customize Your Invoice'!$E$27</definedName>
    <definedName name="dflt6">'[33]Customize Your Invoice'!$D$28</definedName>
    <definedName name="dflt7">'[33]Customize Your Invoice'!$G$27</definedName>
    <definedName name="dfnj">[3]!dfnj</definedName>
    <definedName name="dfnji">[3]!dfnji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isc_ADL4">'[12]cal (2)'!#REF!</definedName>
    <definedName name="Disc_ADL5">'[12]cal (2)'!#REF!</definedName>
    <definedName name="Disc_ADL6">'[12]cal (2)'!#REF!</definedName>
    <definedName name="Discount_Rate">'[34]Model-Monthly'!#REF!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fdoo">[3]!dkfdoo</definedName>
    <definedName name="DOC">#REF!</definedName>
    <definedName name="dof">[3]!dof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RM">#REF!</definedName>
    <definedName name="DOV">#REF!</definedName>
    <definedName name="dwsd">#REF!</definedName>
    <definedName name="ÐYesNoDropdown" hidden="1">[30]ÐLists!$AK$2:$AK$3</definedName>
    <definedName name="DZ" localSheetId="5">#REF!</definedName>
    <definedName name="DZ">#REF!</definedName>
    <definedName name="E" hidden="1">#REF!</definedName>
    <definedName name="E_Ben">[35]Active!$V$3</definedName>
    <definedName name="EAST_JEAN" localSheetId="5">#REF!</definedName>
    <definedName name="EAST_JEAN">#REF!</definedName>
    <definedName name="EAST_JEAN_LIMITED">#REF!</definedName>
    <definedName name="EASTJEAN">#REF!</definedName>
    <definedName name="EE">#REF!</definedName>
    <definedName name="EEE" localSheetId="5">#N/A</definedName>
    <definedName name="EEE">EEE</definedName>
    <definedName name="eerer">[3]!eerer</definedName>
    <definedName name="EJL" localSheetId="5">#REF!</definedName>
    <definedName name="EJL">#REF!</definedName>
    <definedName name="End_date">#REF!</definedName>
    <definedName name="enough" localSheetId="5">#N/A</definedName>
    <definedName name="enough">enough</definedName>
    <definedName name="ENT_OR_EDU_GROUP_INPUT" localSheetId="5">#REF!</definedName>
    <definedName name="ENT_OR_EDU_GROUP_INPUT">#REF!</definedName>
    <definedName name="eq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V__EVCOM_OPTIONS__">8</definedName>
    <definedName name="EV__EXPOPTIONS__">0</definedName>
    <definedName name="EV__LASTREFTIME__">39434.5021296296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__WSINFO__">"JvG"</definedName>
    <definedName name="EV_LASTREFTIME">39434.6837037037</definedName>
    <definedName name="EV_LASTTIME">39434.6837037037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Excel_BuiltIn_Print_Area" localSheetId="5">#REF!</definedName>
    <definedName name="Excel_BuiltIn_Print_Area">#REF!</definedName>
    <definedName name="Excel_BuiltIn_Print_Titles">#REF!</definedName>
    <definedName name="Excel_BuiltIn_Print_Titles_27_1">'[36]40'!#REF!</definedName>
    <definedName name="EXCH">#REF!</definedName>
    <definedName name="EXCHANGE_DIFFERENCE">#REF!</definedName>
    <definedName name="FA">#REF!</definedName>
    <definedName name="FAS">#REF!</definedName>
    <definedName name="fd">#REF!</definedName>
    <definedName name="fdfd">[3]!fdfd</definedName>
    <definedName name="fdfdf">[3]!fdfdf</definedName>
    <definedName name="fdgd" localSheetId="5">#REF!</definedName>
    <definedName name="fdgd">#REF!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I" localSheetId="5">#REF!</definedName>
    <definedName name="FI">#REF!</definedName>
    <definedName name="FLOW0">#REF!</definedName>
    <definedName name="FO">#REF!</definedName>
    <definedName name="FOo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ont">#REF!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" localSheetId="5">#REF!</definedName>
    <definedName name="g">#REF!</definedName>
    <definedName name="G_FORM_LTD">#REF!</definedName>
    <definedName name="GANT_DATE_RANGE">'[37]RESOURCE MODEL'!#REF!</definedName>
    <definedName name="GANT_PREP" localSheetId="5">'[37]RESOURCE MODEL'!#REF!,'[37]RESOURCE MODEL'!#REF!,'[37]RESOURCE MODEL'!#REF!</definedName>
    <definedName name="GANT_PREP">'[37]RESOURCE MODEL'!#REF!,'[37]RESOURCE MODEL'!#REF!,'[37]RESOURCE MODEL'!#REF!</definedName>
    <definedName name="GANT_TOTALS_RANGE" localSheetId="5">'[37]RESOURCE MODEL'!#REF!</definedName>
    <definedName name="GANT_TOTALS_RANGE">'[37]RESOURCE MODEL'!#REF!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">[3]!gfgfgf</definedName>
    <definedName name="GFL" localSheetId="5">#REF!</definedName>
    <definedName name="GFL">#REF!</definedName>
    <definedName name="GG">#REF!</definedName>
    <definedName name="ggffgf">[3]!ggffgf</definedName>
    <definedName name="GGg" localSheetId="5">#REF!</definedName>
    <definedName name="GGg">#REF!</definedName>
    <definedName name="gh" localSheetId="5" hidden="1">'[38]Rental Prop'!#REF!</definedName>
    <definedName name="gh" hidden="1">'[38]Rental Prop'!#REF!</definedName>
    <definedName name="GH_SUB" localSheetId="5">#REF!</definedName>
    <definedName name="GH_SUB">#REF!</definedName>
    <definedName name="ghgj">'[32]อุปกรณ์เครื่องแพทย์ _2_'!$B$1:$IV$2</definedName>
    <definedName name="GHL">#REF!</definedName>
    <definedName name="GIO__SGP">#REF!</definedName>
    <definedName name="GIO_HOLDINGS">#REF!</definedName>
    <definedName name="GIO_IND2">#REF!</definedName>
    <definedName name="GIO_JAPAN">#REF!</definedName>
    <definedName name="GIO_MACAU">#REF!</definedName>
    <definedName name="GIO_ORIGINAL">#REF!</definedName>
    <definedName name="GIO_PUR">#REF!</definedName>
    <definedName name="GIOR_IND">#REF!</definedName>
    <definedName name="GIORDANO">#REF!</definedName>
    <definedName name="GIORDANO__JAPAN__LTD">#REF!</definedName>
    <definedName name="GIORDANO__M__SDN_BHD">#REF!</definedName>
    <definedName name="GIORDANO__MACAU__LTD">#REF!</definedName>
    <definedName name="GIORDANO__THAI">#REF!</definedName>
    <definedName name="GIORDANO_CORPORATION_LTD">#REF!</definedName>
    <definedName name="GIORDANO_FASHIONS_LLC">#REF!</definedName>
    <definedName name="GIORDANO_FASHIONS_LTD">#REF!</definedName>
    <definedName name="GIORDANO_GROUP">#REF!</definedName>
    <definedName name="GIORDANO_LTD">#REF!</definedName>
    <definedName name="GIORDANO_ORIGINALS__S__PTE_LTD">#REF!</definedName>
    <definedName name="GIP">#REF!</definedName>
    <definedName name="GJL">#REF!</definedName>
    <definedName name="GMS">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" localSheetId="5">#REF!</definedName>
    <definedName name="GOL">#REF!</definedName>
    <definedName name="Goodwill">[17]Scoping!$G$27</definedName>
    <definedName name="GROUP">#REF!</definedName>
    <definedName name="GROUP1">#REF!</definedName>
    <definedName name="GTH">[39]MANU!$C$6</definedName>
    <definedName name="GTL">#REF!</definedName>
    <definedName name="H">#REF!</definedName>
    <definedName name="HE">#REF!</definedName>
    <definedName name="HEAD_1">#REF!</definedName>
    <definedName name="HEAD_2">#REF!</definedName>
    <definedName name="HEAD_3">#REF!</definedName>
    <definedName name="HH">#REF!</definedName>
    <definedName name="HIS">#REF!</definedName>
    <definedName name="hjh" localSheetId="5">#N/A</definedName>
    <definedName name="hjh">hjh</definedName>
    <definedName name="HOUSE" localSheetId="5">#REF!</definedName>
    <definedName name="HOUSE">#REF!</definedName>
    <definedName name="HOUSE_CAPACITY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 localSheetId="5">#N/A</definedName>
    <definedName name="html_contorl">html_contorl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" localSheetId="5">#REF!</definedName>
    <definedName name="I">#REF!</definedName>
    <definedName name="II" localSheetId="5">'[31]EX 1'!#REF!</definedName>
    <definedName name="II">'[31]EX 1'!#REF!</definedName>
    <definedName name="IIi" localSheetId="5">#REF!</definedName>
    <definedName name="IIi">#REF!</definedName>
    <definedName name="income">#REF!</definedName>
    <definedName name="income_12">#REF!</definedName>
    <definedName name="IncomeStatementDates">#REF!</definedName>
    <definedName name="Ind_Position">[40]Val_Ind!$D$4</definedName>
    <definedName name="INK_PAINT_MUST_START" localSheetId="5">#REF!</definedName>
    <definedName name="INK_PAINT_MUST_START">#REF!</definedName>
    <definedName name="Intangibles">[17]Scoping!$G$28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entory">[17]Scoping!$G$22</definedName>
    <definedName name="Invest_properties">[17]Scoping!$G$25</definedName>
    <definedName name="Invest_subsidiaries">[17]Scoping!$G$26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Z">#REF!</definedName>
    <definedName name="IZZ">#REF!</definedName>
    <definedName name="J">#REF!</definedName>
    <definedName name="jan">#REF!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h">[3]!jh</definedName>
    <definedName name="JJ" localSheetId="5">#REF!</definedName>
    <definedName name="JJ">#REF!</definedName>
    <definedName name="JJj">#REF!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JZ">#REF!</definedName>
    <definedName name="JZZ">#REF!</definedName>
    <definedName name="K">#REF!</definedName>
    <definedName name="K?ytt?om.">#REF!</definedName>
    <definedName name="Käyttöom.">#REF!</definedName>
    <definedName name="KK">#REF!</definedName>
    <definedName name="kkk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onstuloslaskelma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 localSheetId="5">#REF!</definedName>
    <definedName name="L">#REF!</definedName>
    <definedName name="L_8">[41]L!$D$6</definedName>
    <definedName name="L_Adjust">[42]Links!$H$1:$H$65536</definedName>
    <definedName name="L_AJE_Tot">[42]Links!$G$1:$G$65536</definedName>
    <definedName name="L_CY_Beg">[42]Links!$F$1:$F$65536</definedName>
    <definedName name="L_CY_End">[42]Links!$J$1:$J$65536</definedName>
    <definedName name="L_PY_End">[42]Links!$K$1:$K$65536</definedName>
    <definedName name="L_RJE_Tot">[42]Links!$I$1:$I$65536</definedName>
    <definedName name="Last_Row" localSheetId="3">IF('11'!Values_Entered,Header_Row+'11'!Number_of_Payments,Header_Row)</definedName>
    <definedName name="Last_Row" localSheetId="5">IF('13-17'!Values_Entered,Header_Row+'13-17'!Number_of_Payments,Header_Row)</definedName>
    <definedName name="Last_Row">IF(Values_Entered,Header_Row+Number_of_Payments,Header_Row)</definedName>
    <definedName name="LDWORKING_CAPITAL">#REF!</definedName>
    <definedName name="liab">#REF!</definedName>
    <definedName name="liab_12">#REF!</definedName>
    <definedName name="Liikevaihto">#REF!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ist_LevelAssurance">'[43]Drop Down'!$B$2:$B$5</definedName>
    <definedName name="LIST_M">[44]Master!$A$3:$Q$540</definedName>
    <definedName name="List_TypeProcedure">'[43]Drop Down'!$A$2:$A$7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ocationcodes">'[45]Location Codes'!$A$1:$C$65536</definedName>
    <definedName name="LOWER_GANT">'[37]RESOURCE MODEL'!#REF!</definedName>
    <definedName name="LSP_table">[35]Table!$V$4:$X$9</definedName>
    <definedName name="LZ">#REF!</definedName>
    <definedName name="m" localSheetId="5">#N/A</definedName>
    <definedName name="m">m</definedName>
    <definedName name="Major_Cineplex_Group_PLC.">[46]Formular!$A$1:$AE$171</definedName>
    <definedName name="MaxAge">[28]Assumption!$B$7</definedName>
    <definedName name="MaxSal">[28]Assumption!$B$19</definedName>
    <definedName name="Maxsallnc">[28]Assumption!$B$10</definedName>
    <definedName name="may" localSheetId="5">#REF!</definedName>
    <definedName name="may">#REF!</definedName>
    <definedName name="Member">#REF!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Age">[28]Assumption!$B$6</definedName>
    <definedName name="MinSal">[28]Assumption!$B$18</definedName>
    <definedName name="MinSallnc">[47]Assump2yrs.!$B$9</definedName>
    <definedName name="mmmm" localSheetId="5">#REF!</definedName>
    <definedName name="mmmm">#REF!</definedName>
    <definedName name="mms" localSheetId="5">#N/A</definedName>
    <definedName name="mms">mms</definedName>
    <definedName name="MONTH" localSheetId="5">#REF!</definedName>
    <definedName name="MONTH">#REF!</definedName>
    <definedName name="MONTH_RANGE">#REF!</definedName>
    <definedName name="ms" localSheetId="5">#N/A</definedName>
    <definedName name="ms">ms</definedName>
    <definedName name="MS.SUNASSADA" localSheetId="5">#N/A</definedName>
    <definedName name="MS.SUNASSADA">MS.SUNASSADA</definedName>
    <definedName name="Mult_Decrement_Female">#REF!</definedName>
    <definedName name="Mult_Decrement_Male">#REF!</definedName>
    <definedName name="MWR">#REF!</definedName>
    <definedName name="n" localSheetId="5" hidden="1">{"'Model'!$A$1:$N$53"}</definedName>
    <definedName name="n" hidden="1">{"'Model'!$A$1:$N$53"}</definedName>
    <definedName name="na" localSheetId="5">#N/A</definedName>
    <definedName name="na">na</definedName>
    <definedName name="name" localSheetId="5">#REF!</definedName>
    <definedName name="name">#REF!</definedName>
    <definedName name="Name10a">#REF!</definedName>
    <definedName name="Name10b">#REF!</definedName>
    <definedName name="Name10c" localSheetId="5">#REF!</definedName>
    <definedName name="Name10c">#REF!</definedName>
    <definedName name="Name10d">#REF!</definedName>
    <definedName name="Name11a">'[48]Library Procedures'!$L$157</definedName>
    <definedName name="Name11b">'[48]Library Procedures'!$L$158</definedName>
    <definedName name="Name12a" localSheetId="5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a">'[49]Library Procedures'!$L$5</definedName>
    <definedName name="Name1b">'[49]Library Procedures'!$L$6</definedName>
    <definedName name="Name1c" localSheetId="5">#REF!</definedName>
    <definedName name="Name1c">#REF!</definedName>
    <definedName name="Name1d" localSheetId="5">#REF!</definedName>
    <definedName name="Name1d">#REF!</definedName>
    <definedName name="Name1e">'[50]Library Procedures'!$K$21</definedName>
    <definedName name="Name1f">'[50]Library Procedures'!$K$22</definedName>
    <definedName name="Name1g">'[50]Library Procedures'!$K$23</definedName>
    <definedName name="Name1h">'[51]Library Procedures'!$K$22</definedName>
    <definedName name="Name2a">'[52]Library Procedures'!$L$6</definedName>
    <definedName name="Name2b">'[52]Library Procedures'!$L$7</definedName>
    <definedName name="Name2c" localSheetId="5">#REF!</definedName>
    <definedName name="Name2c">#REF!</definedName>
    <definedName name="Name2d" localSheetId="5">#REF!</definedName>
    <definedName name="Name2d">#REF!</definedName>
    <definedName name="Name2e" localSheetId="5">#REF!</definedName>
    <definedName name="Name2e">#REF!</definedName>
    <definedName name="Name2f">'[53]Library Procedures'!$K$48</definedName>
    <definedName name="Name2g">'[53]Library Procedures'!$K$55</definedName>
    <definedName name="Name2h">'[53]Library Procedures'!$K$56</definedName>
    <definedName name="Name2i">'[53]Library Procedures'!$K$60</definedName>
    <definedName name="Name2j">'[53]Library Procedures'!$K$64</definedName>
    <definedName name="Name2k">'[53]Library Procedures'!$K$65</definedName>
    <definedName name="Name3a" localSheetId="5">#REF!</definedName>
    <definedName name="Name3a">#REF!</definedName>
    <definedName name="Name3b" localSheetId="5">#REF!</definedName>
    <definedName name="Name3b">#REF!</definedName>
    <definedName name="Name3c">[54]Library!$K$49</definedName>
    <definedName name="Name3d">[54]Library!$K$54</definedName>
    <definedName name="Name3e">[54]Library!$K$55</definedName>
    <definedName name="Name3f">[54]Library!$K$56</definedName>
    <definedName name="Name3g">[54]Library!$K$57</definedName>
    <definedName name="Name3h">[55]Library!$K$65</definedName>
    <definedName name="Name3i">[55]Library!$K$69</definedName>
    <definedName name="Name3j">[55]Library!$K$73</definedName>
    <definedName name="Name3k">[55]Library!$K$74</definedName>
    <definedName name="Name4a" localSheetId="5">#REF!</definedName>
    <definedName name="Name4a">#REF!</definedName>
    <definedName name="Name4b" localSheetId="5">#REF!</definedName>
    <definedName name="Name4b">#REF!</definedName>
    <definedName name="Name4c" localSheetId="5">#REF!</definedName>
    <definedName name="Name4c">#REF!</definedName>
    <definedName name="Name4d">[54]Library!$K$81</definedName>
    <definedName name="Name4e">[54]Library!$K$85</definedName>
    <definedName name="Name4f">[54]Library!$K$89</definedName>
    <definedName name="Name4g">[54]Library!$K$93</definedName>
    <definedName name="Name5a" localSheetId="5">#REF!</definedName>
    <definedName name="Name5a">#REF!</definedName>
    <definedName name="Name5b" localSheetId="5">#REF!</definedName>
    <definedName name="Name5b">#REF!</definedName>
    <definedName name="Name5c" localSheetId="5">#REF!</definedName>
    <definedName name="Name5c">#REF!</definedName>
    <definedName name="Name5d">#REF!</definedName>
    <definedName name="Name5e">'[48]Library Procedures'!$L$76</definedName>
    <definedName name="Name5f">'[48]Library Procedures'!$L$77</definedName>
    <definedName name="Name5g">'[48]Library Procedures'!$L$78</definedName>
    <definedName name="Name6a" localSheetId="5">#REF!</definedName>
    <definedName name="Name6a">#REF!</definedName>
    <definedName name="Name6b" localSheetId="5">#REF!</definedName>
    <definedName name="Name6b">#REF!</definedName>
    <definedName name="Name6c" localSheetId="5">#REF!</definedName>
    <definedName name="Name6c">#REF!</definedName>
    <definedName name="Name6d">[55]Library!$K$125</definedName>
    <definedName name="Name6e">[55]Library!$K$126</definedName>
    <definedName name="Name7a" localSheetId="5">#REF!</definedName>
    <definedName name="Name7a">#REF!</definedName>
    <definedName name="Name7b" localSheetId="5">#REF!</definedName>
    <definedName name="Name7b">#REF!</definedName>
    <definedName name="Name7c">'[48]Library Procedures'!$L$110</definedName>
    <definedName name="Name7d">'[48]Library Procedures'!$L$106</definedName>
    <definedName name="Name7e">'[48]Library Procedures'!$L$112</definedName>
    <definedName name="Name7f">'[48]Library Procedures'!$L$116</definedName>
    <definedName name="Name8a" localSheetId="5">#REF!</definedName>
    <definedName name="Name8a">#REF!</definedName>
    <definedName name="Name8b" localSheetId="5">#REF!</definedName>
    <definedName name="Name8b">#REF!</definedName>
    <definedName name="Name8c" localSheetId="5">#REF!</definedName>
    <definedName name="Name8c">#REF!</definedName>
    <definedName name="Name8d">#REF!</definedName>
    <definedName name="Name9a" localSheetId="5">#REF!</definedName>
    <definedName name="Name9a">#REF!</definedName>
    <definedName name="Name9b" localSheetId="5">#REF!</definedName>
    <definedName name="Name9b">#REF!</definedName>
    <definedName name="Name9c">#REF!</definedName>
    <definedName name="NameAdd">'[52]Library Procedures'!$L$10</definedName>
    <definedName name="NameOther">#REF!</definedName>
    <definedName name="NameSegment">#REF!</definedName>
    <definedName name="ne" localSheetId="5">#N/A</definedName>
    <definedName name="ne">ne</definedName>
    <definedName name="NEOMAT_CO._LTD.">"NEOMAT CO.,LTD."</definedName>
    <definedName name="NEW" localSheetId="5">#REF!</definedName>
    <definedName name="NEW">#REF!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N" localSheetId="5">#REF!</definedName>
    <definedName name="NN">#REF!</definedName>
    <definedName name="NOTE_FOR__DEC_98">#REF!</definedName>
    <definedName name="Notes">#REF!</definedName>
    <definedName name="Notes_payable">[17]Scoping!$G$31</definedName>
    <definedName name="NRA">#REF!</definedName>
    <definedName name="NSProjectionMethodIndex">'[56]Non-Statistical Sampling Master'!$C$63</definedName>
    <definedName name="NSRequiredLevelOfEvidenceItems">'[56]Non-Statistical Sampling Master'!$C$50:$C$53</definedName>
    <definedName name="NSTargetedTestingItems">'[56]Two Step Revenue Testing Master'!$E$47</definedName>
    <definedName name="Number_of_Payments" localSheetId="3">MATCH(0.01,End_Bal,-1)+1</definedName>
    <definedName name="Number_of_Payments" localSheetId="5">MATCH(0.01,End_Bal,-1)+1</definedName>
    <definedName name="Number_of_Payments">MATCH(0.01,End_Bal,-1)+1</definedName>
    <definedName name="OFFFAC">#REF!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>#REF!</definedName>
    <definedName name="OS">#REF!</definedName>
    <definedName name="Outlets">#REF!</definedName>
    <definedName name="OVER_SA">#REF!</definedName>
    <definedName name="P.13">#REF!</definedName>
    <definedName name="P.6">#REF!</definedName>
    <definedName name="P_1">#N/A</definedName>
    <definedName name="P_2">#N/A</definedName>
    <definedName name="P_A" localSheetId="5">#REF!</definedName>
    <definedName name="P_A">#REF!</definedName>
    <definedName name="P_B">#REF!</definedName>
    <definedName name="P_C">#REF!</definedName>
    <definedName name="P_E">#REF!</definedName>
    <definedName name="P_S">#REF!</definedName>
    <definedName name="pa" localSheetId="5">#N/A</definedName>
    <definedName name="pa">pa</definedName>
    <definedName name="page1" localSheetId="5">#REF!</definedName>
    <definedName name="page1">#REF!</definedName>
    <definedName name="page2">#REF!</definedName>
    <definedName name="Payables">[17]Scoping!$G$29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ERIOD">#REF!</definedName>
    <definedName name="Period_Fr">[57]menu!$B$3</definedName>
    <definedName name="Period_To">[57]menu!$B$4</definedName>
    <definedName name="PERIOD2">#REF!</definedName>
    <definedName name="PeriodF">#REF!</definedName>
    <definedName name="perior">#REF!</definedName>
    <definedName name="PETER">#REF!</definedName>
    <definedName name="PIE">'[56]Two Step Revenue Testing Master'!$C$87</definedName>
    <definedName name="pik">[3]!pik</definedName>
    <definedName name="pl">#REF!</definedName>
    <definedName name="PL_A">#REF!</definedName>
    <definedName name="PL_B">#REF!</definedName>
    <definedName name="PL_C">#REF!</definedName>
    <definedName name="PL_D">#REF!</definedName>
    <definedName name="PL_E">#REF!</definedName>
    <definedName name="PL_F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TFORM_RANGE_INPUT">#REF!</definedName>
    <definedName name="PLstment">#REF!</definedName>
    <definedName name="PPE">[17]Scoping!$G$24</definedName>
    <definedName name="PPEE">[58]Scoping!$G$19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">#REF!</definedName>
    <definedName name="pprint_title">#REF!</definedName>
    <definedName name="prasert.d" localSheetId="5">#N/A</definedName>
    <definedName name="prasert.d">prasert.d</definedName>
    <definedName name="PREP_MUST_START" localSheetId="5">#REF!</definedName>
    <definedName name="PREP_MUST_START">#REF!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1">'P&amp;L 8-9'!$A$1:$L$106</definedName>
    <definedName name="_xlnm.Print_Area">#REF!</definedName>
    <definedName name="PRINT_AREA_MI">#REF!</definedName>
    <definedName name="Print_Area_Reset" localSheetId="3">OFFSET(Full_Print,0,0,'11'!Last_Row)</definedName>
    <definedName name="Print_Area_Reset" localSheetId="5">OFFSET(Full_Print,0,0,'13-17'!Last_Row)</definedName>
    <definedName name="Print_Area_Reset">OFFSET(Full_Print,0,0,Last_Row)</definedName>
    <definedName name="Print_Area1" localSheetId="5">#REF!</definedName>
    <definedName name="Print_Area1">#REF!</definedName>
    <definedName name="_xlnm.Print_Titles">#REF!</definedName>
    <definedName name="PRINT_TITLES_MI">#REF!</definedName>
    <definedName name="printtitle">#REF!</definedName>
    <definedName name="Proc12">#REF!</definedName>
    <definedName name="Proc13">#REF!</definedName>
    <definedName name="Product_Name">'[29]PRODUCTION REPORTS'!$C$4:$C$1061</definedName>
    <definedName name="PROJECTED_ANIMATION_START" localSheetId="5">#REF!</definedName>
    <definedName name="PROJECTED_ANIMATION_START">#REF!</definedName>
    <definedName name="Pym_EmPm">#REF!</definedName>
    <definedName name="q">#REF!</definedName>
    <definedName name="QQ">#REF!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x_table">[35]Table!$A$4:$I$103</definedName>
    <definedName name="ra" localSheetId="5">#N/A</definedName>
    <definedName name="ra">ra</definedName>
    <definedName name="Rahla" localSheetId="5">#REF!</definedName>
    <definedName name="Rahla">#REF!</definedName>
    <definedName name="RANGE_2_OR3D_INPUT">#REF!</definedName>
    <definedName name="RE">#REF!</definedName>
    <definedName name="Receivables">[17]Scoping!$G$21</definedName>
    <definedName name="RED">#REF!</definedName>
    <definedName name="REDOM">#REF!</definedName>
    <definedName name="Report">#REF!</definedName>
    <definedName name="Report_Date">'[29]PRODUCTION REPORTS'!$D$4:$D$1061</definedName>
    <definedName name="Requirements" localSheetId="5">#REF!</definedName>
    <definedName name="Requirements">#REF!</definedName>
    <definedName name="Retired">#REF!</definedName>
    <definedName name="Retired_Age">'[34]Model-Monthly'!#REF!</definedName>
    <definedName name="Revenue">[17]Scoping!$G$33</definedName>
    <definedName name="RM" localSheetId="5">#REF!</definedName>
    <definedName name="RM">#REF!</definedName>
    <definedName name="RMCOptions">"*010000000000000"</definedName>
    <definedName name="ROP" localSheetId="5">'[12]cal (2)'!#REF!</definedName>
    <definedName name="ROP">'[12]cal (2)'!#REF!</definedName>
    <definedName name="rtcName2a">'[49]Results Template - Combined'!$Z$6</definedName>
    <definedName name="rtcName2b">'[49]Results Template - Combined'!$Z$7</definedName>
    <definedName name="rty" localSheetId="5">#N/A</definedName>
    <definedName name="rty">rty</definedName>
    <definedName name="Run_Counter">#REF!</definedName>
    <definedName name="Rwvu.CapersView." hidden="1">#REF!</definedName>
    <definedName name="Rwvu.Japan_Capers_Ed_Pub." hidden="1">#REF!</definedName>
    <definedName name="Rwvu.KJP_CC." hidden="1">#REF!</definedName>
    <definedName name="s">#REF!</definedName>
    <definedName name="S.PACK___PRINT_PUBLIC_COMPANY_LIMITED">"S.PACK PRINT PUBLIC COMPANY LIMITED"</definedName>
    <definedName name="S_Adjust_Data">[42]Lead!$J$1:$J$12</definedName>
    <definedName name="S_AJE_Tot_Data">[42]Lead!$I$1:$I$12</definedName>
    <definedName name="S_CY_Beg_Data">[42]Lead!$G$1:$G$12</definedName>
    <definedName name="S_CY_End_Data">[42]Lead!$L$1:$L$12</definedName>
    <definedName name="S_PY_End_Data">[42]Lead!$N$1:$N$12</definedName>
    <definedName name="S_RJE_Tot_Data">[42]Lead!$K$1:$K$12</definedName>
    <definedName name="Sa">#REF!</definedName>
    <definedName name="SAB_2">#REF!</definedName>
    <definedName name="Sal_inc">#REF!</definedName>
    <definedName name="sal_table">[35]Table!$K$4:$M$9</definedName>
    <definedName name="SALES" localSheetId="5">#REF!</definedName>
    <definedName name="SALES">#REF!</definedName>
    <definedName name="SalInc">#REF!</definedName>
    <definedName name="SAM">#REF!</definedName>
    <definedName name="SAPBEXdnldView">"43L99QYRNTGEE3OZ8GCTJ3C8D"</definedName>
    <definedName name="SAPBEXhrIndnt">1</definedName>
    <definedName name="SAPBEXrevision">7</definedName>
    <definedName name="SAPBEXrevision01">52</definedName>
    <definedName name="SAPBEXsysID">"BPC"</definedName>
    <definedName name="SAPBEXwbID">"3Y15OB4B5ZKEY150FF3MN0T2G"</definedName>
    <definedName name="SB_1" localSheetId="5">#REF!</definedName>
    <definedName name="SB_1">#REF!</definedName>
    <definedName name="SB_3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a" localSheetId="5">#REF!</definedName>
    <definedName name="sdsa">#REF!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" localSheetId="5">#REF!</definedName>
    <definedName name="SE">#REF!</definedName>
    <definedName name="sectionNames">#REF!</definedName>
    <definedName name="SEK">[59]View!$E$6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I" localSheetId="5">#REF!</definedName>
    <definedName name="SI">#REF!</definedName>
    <definedName name="SINGAPORE">#REF!</definedName>
    <definedName name="sss">#REF!</definedName>
    <definedName name="ssss">#REF!</definedName>
    <definedName name="Start_10">'[60]6012 NAB Bank USD'!#REF!</definedName>
    <definedName name="Start_12" localSheetId="5">#REF!</definedName>
    <definedName name="Start_12">#REF!</definedName>
    <definedName name="Start_14">#REF!</definedName>
    <definedName name="Start_17">#REF!</definedName>
    <definedName name="Start_19">#REF!</definedName>
    <definedName name="Start_21">#REF!</definedName>
    <definedName name="Start_22">#REF!</definedName>
    <definedName name="Start_24">'[60]6670 CWIP'!#REF!</definedName>
    <definedName name="Start_25" localSheetId="5">#REF!</definedName>
    <definedName name="Start_25">#REF!</definedName>
    <definedName name="Start_26">#REF!</definedName>
    <definedName name="Start_27">#REF!</definedName>
    <definedName name="Start_28">#REF!</definedName>
    <definedName name="Start_29">#REF!</definedName>
    <definedName name="Start_3">#REF!</definedName>
    <definedName name="Start_30">#REF!</definedName>
    <definedName name="Start_31">#REF!</definedName>
    <definedName name="Start_32">#REF!</definedName>
    <definedName name="Start_33">#REF!</definedName>
    <definedName name="Start_34">#REF!</definedName>
    <definedName name="Start_35">#REF!</definedName>
    <definedName name="Start_37">'[60]7100 Other Creditors'!#REF!</definedName>
    <definedName name="Start_39" localSheetId="5">#REF!</definedName>
    <definedName name="Start_39">#REF!</definedName>
    <definedName name="Start_4">#REF!</definedName>
    <definedName name="Start_40">#REF!</definedName>
    <definedName name="Start_41">#REF!</definedName>
    <definedName name="Start_42">#REF!</definedName>
    <definedName name="Start_43">#REF!</definedName>
    <definedName name="Start_45">#REF!</definedName>
    <definedName name="Start_46">#REF!</definedName>
    <definedName name="Start_47">#REF!</definedName>
    <definedName name="Start_48">#REF!</definedName>
    <definedName name="Start_49">#REF!</definedName>
    <definedName name="Start_52">#REF!</definedName>
    <definedName name="Start_53">#REF!</definedName>
    <definedName name="Start_55">#REF!</definedName>
    <definedName name="Start_58">#REF!</definedName>
    <definedName name="Start_59">#REF!</definedName>
    <definedName name="Start_63">#REF!</definedName>
    <definedName name="Start_65">#REF!</definedName>
    <definedName name="Start_68">#REF!</definedName>
    <definedName name="Start_69">#REF!</definedName>
    <definedName name="Start_7">#REF!</definedName>
    <definedName name="Start_70">#REF!</definedName>
    <definedName name="Start_Date">#REF!</definedName>
    <definedName name="STREET_DATE_RANGE">#REF!</definedName>
    <definedName name="SUB">#REF!</definedName>
    <definedName name="Sub_Con">#REF!</definedName>
    <definedName name="SUB_IN">#REF!</definedName>
    <definedName name="Summary">#REF!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[61]sal!#REF!</definedName>
    <definedName name="Swvu.CapersView." hidden="1">[18]MASTER!#REF!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_C">#REF!</definedName>
    <definedName name="t_E_Ben">[35]Active!$W$3</definedName>
    <definedName name="table">[62]Calendar!$I$3:$J$14</definedName>
    <definedName name="TABLE_2">'[63]RADIO CONTROLS'!#REF!</definedName>
    <definedName name="Table_Factor_Vesting_01">#REF!</definedName>
    <definedName name="Table_Factor_Withdrawal">#REF!</definedName>
    <definedName name="TableName">"Dummy"</definedName>
    <definedName name="tam" localSheetId="5">#N/A</definedName>
    <definedName name="tam">tam</definedName>
    <definedName name="TAT_MING" localSheetId="5">#REF!</definedName>
    <definedName name="TAT_MING">#REF!</definedName>
    <definedName name="Taxes">[17]Scoping!$G$32</definedName>
    <definedName name="TB">#REF!</definedName>
    <definedName name="TEN">#REF!</definedName>
    <definedName name="TENt">#REF!</definedName>
    <definedName name="TENtt">#REF!</definedName>
    <definedName name="TENttt">#REF!</definedName>
    <definedName name="TENtttt">#REF!</definedName>
    <definedName name="TENttttt">#REF!</definedName>
    <definedName name="Termination0">[28]Assumption!$A$2</definedName>
    <definedName name="TextBox1a" localSheetId="5">#REF!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hai_Sales">#REF!</definedName>
    <definedName name="THB">#REF!</definedName>
    <definedName name="TIGER_ENTERPRISES_LTD">#REF!</definedName>
    <definedName name="TITLES_RANGE_INPUT">#REF!</definedName>
    <definedName name="TO">"B"</definedName>
    <definedName name="TOILET">#REF!</definedName>
    <definedName name="Total">#REF!</definedName>
    <definedName name="TOTAL_ANIMATION_FRAMES_INPUT">#REF!</definedName>
    <definedName name="Total_Payment" localSheetId="3">Scheduled_Payment+Extra_Payment</definedName>
    <definedName name="Total_Payment" localSheetId="5">Scheduled_Payment+Extra_Payment</definedName>
    <definedName name="Total_Payment">Scheduled_Payment+Extra_Payment</definedName>
    <definedName name="TotalSalary">[35]Summary!$E$9</definedName>
    <definedName name="Treasury" localSheetId="5" hidden="1">#REF!</definedName>
    <definedName name="Treasury" hidden="1">#REF!</definedName>
    <definedName name="trrrr">#REF!</definedName>
    <definedName name="TTDesiredLevelOfEvidenceItems">'[56]Global Data'!$B$92:$B$95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TW">#REF!</definedName>
    <definedName name="TwoStepMisstatementIdentified">'[56]Two Step Revenue Testing Master'!$C$85</definedName>
    <definedName name="TwoStepTolerableEstMisstmtCalc">'[56]Two Step Revenue Testing Master'!$T$45</definedName>
    <definedName name="tx_table">[35]Table!$S$4:$T$9</definedName>
    <definedName name="Type">[28]combine!$E$1</definedName>
    <definedName name="u" localSheetId="5" hidden="1">{"'Model'!$A$1:$N$53"}</definedName>
    <definedName name="u" hidden="1">{"'Model'!$A$1:$N$53"}</definedName>
    <definedName name="uiui">[3]!uiui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s">#REF!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V">#REF!</definedName>
    <definedName name="VA" localSheetId="5">#N/A</definedName>
    <definedName name="VA">VA</definedName>
    <definedName name="val_date">#REF!</definedName>
    <definedName name="ValDate">[35]Summary!$E$15</definedName>
    <definedName name="Valuation_Date" localSheetId="5">'[34]Model-Monthly'!#REF!</definedName>
    <definedName name="Valuation_Date">'[34]Model-Monthly'!#REF!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fdv" localSheetId="5">#REF!</definedName>
    <definedName name="vfdv">#REF!</definedName>
    <definedName name="VIR">#REF!</definedName>
    <definedName name="vital5">'[33]Customize Your Invoice'!$E$15</definedName>
    <definedName name="w" localSheetId="5">#REF!</definedName>
    <definedName name="w">#REF!</definedName>
    <definedName name="wa" localSheetId="5">#N/A</definedName>
    <definedName name="wa">wa</definedName>
    <definedName name="WATERELEC">#REF!</definedName>
    <definedName name="wd">#REF!</definedName>
    <definedName name="wdwqd">#REF!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ereFac" localSheetId="5">#REF!</definedName>
    <definedName name="WhereFac">#REF!</definedName>
    <definedName name="WING_SHUN">#REF!</definedName>
    <definedName name="Withdrawal_Rate_ColNo">#REF!</definedName>
    <definedName name="WORK">#REF!</definedName>
    <definedName name="WORK_2">#REF!</definedName>
    <definedName name="WORKING">#REF!</definedName>
    <definedName name="WORKING_MI">#REF!</definedName>
    <definedName name="WORKING2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x_Table">[35]Table!$O$4:$Q$9</definedName>
    <definedName name="X" localSheetId="5">#REF!</definedName>
    <definedName name="X">#REF!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s" localSheetId="5">#REF!</definedName>
    <definedName name="xs">#REF!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 localSheetId="5">#N/A</definedName>
    <definedName name="y">y</definedName>
    <definedName name="YEAR">#REF!</definedName>
    <definedName name="YEAR_RANGE">#REF!</definedName>
    <definedName name="YesNoNa">[17]Scoping!$G$2:$G$5</definedName>
    <definedName name="YHQ_SEG">[26]COMMON!$V$13:$W$13</definedName>
    <definedName name="YTD">#REF!</definedName>
    <definedName name="YTD_Balance">'[64]Data Bal Sheet'!$R$3:$R$59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'13-17'!$A$1:$L$197</definedName>
    <definedName name="Z_04124116_8C66_4C39_9F46_99B81A75BF3A_.wvu.PrintArea" localSheetId="0" hidden="1">'5-7'!$A$1:$L$150</definedName>
    <definedName name="Z_21BF408F_67C5_4845_8195_7D3AA8CDBCA5_.wvu.PrintArea" localSheetId="5" hidden="1">'13-17'!$A$1:$L$197</definedName>
    <definedName name="Z_21BF408F_67C5_4845_8195_7D3AA8CDBCA5_.wvu.PrintArea" localSheetId="0" hidden="1">'5-7'!$A$1:$L$150</definedName>
    <definedName name="Z_9A428CE1_B4D9_11D0_A8AA_0000C071AEE7_.wvu.Cols" hidden="1">[18]MASTER!$A$1:$Q$65536,[18]MASTER!$Y$1:$Z$65536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[18]MASTER!#REF!,[18]MASTER!#REF!,[18]MASTER!#REF!,[18]MASTER!#REF!,[18]MASTER!#REF!,[18]MASTER!#REF!,[18]MASTER!#REF!,[18]MASTER!$A$98:$IV$272</definedName>
    <definedName name="Z_9A428CE1_B4D9_11D0_A8AA_0000C071AEE7_.wvu.Rows" hidden="1">[18]MASTER!#REF!,[18]MASTER!#REF!,[18]MASTER!#REF!,[18]MASTER!#REF!,[18]MASTER!#REF!,[18]MASTER!#REF!,[18]MASTER!#REF!,[18]MASTER!$A$98:$IV$272</definedName>
    <definedName name="Z_9EBF229D_1CF3_49D7_8C71_8239F3A24C72_.wvu.PrintArea" localSheetId="5" hidden="1">'13-17'!$A$1:$L$197</definedName>
    <definedName name="Z_9EBF229D_1CF3_49D7_8C71_8239F3A24C72_.wvu.PrintArea" localSheetId="0" hidden="1">'5-7'!$A$1:$L$150</definedName>
    <definedName name="Z_A23FAAEB_1BB4_4194_881D_176B38EA551B_.wvu.PrintArea" localSheetId="5" hidden="1">'13-17'!$A$1:$L$197</definedName>
    <definedName name="Z_A23FAAEB_1BB4_4194_881D_176B38EA551B_.wvu.PrintArea" localSheetId="0" hidden="1">'5-7'!$A$1:$L$150</definedName>
    <definedName name="Z_F2A16C02_FC24_4170_A375_859826BD5134_.wvu.PrintArea" localSheetId="5" hidden="1">'13-17'!$A$1:$L$197</definedName>
    <definedName name="Z_F2A16C02_FC24_4170_A375_859826BD5134_.wvu.PrintArea" localSheetId="0" hidden="1">'5-7'!$A$1:$L$150</definedName>
    <definedName name="zzzz">[3]!zzzz</definedName>
    <definedName name="เงินเดือน" localSheetId="5" hidden="1">{"'Eng (page2)'!$A$1:$D$52"}</definedName>
    <definedName name="เงินเดือน" hidden="1">{"'Eng (page2)'!$A$1:$D$52"}</definedName>
    <definedName name="กกกก">[3]!กกกก</definedName>
    <definedName name="กดก">[3]!กดก</definedName>
    <definedName name="กดกดก">[3]!กดกดก</definedName>
    <definedName name="กดกดกด">[3]!กดกดกด</definedName>
    <definedName name="กดกดกดกด">[3]!กดกดกดกด</definedName>
    <definedName name="กดากดน" localSheetId="5" hidden="1">{"'Eng (page2)'!$A$1:$D$52"}</definedName>
    <definedName name="กดากดน" hidden="1">{"'Eng (page2)'!$A$1:$D$52"}</definedName>
    <definedName name="กากรกก่ก">#REF!</definedName>
    <definedName name="กำ">#REF!</definedName>
    <definedName name="ทะเบียน">#N/A</definedName>
    <definedName name="พำพำ">[3]!พำพำ</definedName>
    <definedName name="ฟ" localSheetId="5" hidden="1">{"'Model'!$A$1:$N$53"}</definedName>
    <definedName name="ฟ" hidden="1">{"'Model'!$A$1:$N$53"}</definedName>
    <definedName name="ฟๅ">#REF!</definedName>
    <definedName name="ภงด1" localSheetId="5">#N/A</definedName>
    <definedName name="ภงด1">ภงด1</definedName>
    <definedName name="รายเดือน" localSheetId="5">#REF!</definedName>
    <definedName name="รายเดือน">#REF!</definedName>
    <definedName name="รายปี">#REF!</definedName>
    <definedName name="รายวัน">#REF!</definedName>
    <definedName name="รายสองสัปดาห์">#REF!</definedName>
    <definedName name="รายสัปดาห์">#REF!</definedName>
    <definedName name="ฤ1">'[65]FG34-2'!#REF!</definedName>
    <definedName name="ส875" localSheetId="5">#REF!</definedName>
    <definedName name="ส875">#REF!</definedName>
    <definedName name="ส896">#REF!</definedName>
    <definedName name="สสสส">#REF!</definedName>
    <definedName name="ำ1330">#REF!</definedName>
    <definedName name="ๆ">#REF!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3" i="18" l="1"/>
  <c r="J173" i="18"/>
  <c r="H173" i="18"/>
  <c r="L136" i="18"/>
  <c r="J136" i="18"/>
  <c r="H136" i="18"/>
  <c r="F173" i="18" l="1"/>
  <c r="F136" i="18"/>
  <c r="A3" i="19" l="1"/>
  <c r="A43" i="19"/>
  <c r="X29" i="19"/>
  <c r="AB29" i="19" s="1"/>
  <c r="V27" i="19"/>
  <c r="X27" i="19" s="1"/>
  <c r="AB27" i="19" s="1"/>
  <c r="X25" i="19"/>
  <c r="AB25" i="19" s="1"/>
  <c r="X24" i="19"/>
  <c r="AB24" i="19" s="1"/>
  <c r="X23" i="19"/>
  <c r="Z21" i="19"/>
  <c r="Z31" i="19" s="1"/>
  <c r="T21" i="19"/>
  <c r="T31" i="19" s="1"/>
  <c r="R21" i="19"/>
  <c r="R31" i="19" s="1"/>
  <c r="P21" i="19"/>
  <c r="P31" i="19" s="1"/>
  <c r="N21" i="19"/>
  <c r="N31" i="19" s="1"/>
  <c r="L21" i="19"/>
  <c r="L31" i="19" s="1"/>
  <c r="J21" i="19"/>
  <c r="J31" i="19" s="1"/>
  <c r="H21" i="19"/>
  <c r="H31" i="19" s="1"/>
  <c r="F21" i="19"/>
  <c r="F31" i="19" s="1"/>
  <c r="D21" i="19"/>
  <c r="D31" i="19" s="1"/>
  <c r="X18" i="19"/>
  <c r="AB18" i="19" s="1"/>
  <c r="V18" i="19"/>
  <c r="V16" i="19"/>
  <c r="X16" i="19" s="1"/>
  <c r="AB16" i="19" l="1"/>
  <c r="AB21" i="19" s="1"/>
  <c r="AB31" i="19" s="1"/>
  <c r="X21" i="19"/>
  <c r="X31" i="19" s="1"/>
  <c r="V21" i="19"/>
  <c r="V31" i="19" s="1"/>
  <c r="A3" i="14"/>
  <c r="A199" i="18"/>
  <c r="A152" i="18"/>
  <c r="A200" i="18" s="1"/>
  <c r="A150" i="18"/>
  <c r="A198" i="18" s="1"/>
  <c r="A103" i="18"/>
  <c r="A101" i="18"/>
  <c r="L80" i="18"/>
  <c r="L175" i="18" s="1"/>
  <c r="L179" i="18" s="1"/>
  <c r="H80" i="18"/>
  <c r="H175" i="18" s="1"/>
  <c r="H179" i="18" s="1"/>
  <c r="A55" i="18"/>
  <c r="A54" i="18"/>
  <c r="A53" i="18"/>
  <c r="L44" i="18"/>
  <c r="J44" i="18"/>
  <c r="J74" i="18" s="1"/>
  <c r="J80" i="18" s="1"/>
  <c r="J175" i="18" s="1"/>
  <c r="J179" i="18" s="1"/>
  <c r="H44" i="18"/>
  <c r="A33" i="17"/>
  <c r="N28" i="17"/>
  <c r="N27" i="17"/>
  <c r="N26" i="17"/>
  <c r="L20" i="17"/>
  <c r="H20" i="17"/>
  <c r="F20" i="17"/>
  <c r="D20" i="17"/>
  <c r="N18" i="17"/>
  <c r="J20" i="17"/>
  <c r="N16" i="17"/>
  <c r="N15" i="17"/>
  <c r="N13" i="17"/>
  <c r="L81" i="16"/>
  <c r="L75" i="16"/>
  <c r="H75" i="16"/>
  <c r="F75" i="16"/>
  <c r="L69" i="16"/>
  <c r="H69" i="16"/>
  <c r="F69" i="16"/>
  <c r="A58" i="16"/>
  <c r="A56" i="16"/>
  <c r="A55" i="16"/>
  <c r="A106" i="16" s="1"/>
  <c r="L50" i="16"/>
  <c r="H50" i="16"/>
  <c r="F50" i="16"/>
  <c r="J50" i="16"/>
  <c r="L16" i="16"/>
  <c r="L21" i="16" s="1"/>
  <c r="L31" i="16" s="1"/>
  <c r="L34" i="16" s="1"/>
  <c r="H16" i="16"/>
  <c r="H21" i="16" s="1"/>
  <c r="H31" i="16" s="1"/>
  <c r="H34" i="16" s="1"/>
  <c r="F16" i="16"/>
  <c r="F21" i="16" s="1"/>
  <c r="F31" i="16" s="1"/>
  <c r="J16" i="16"/>
  <c r="J21" i="16" s="1"/>
  <c r="J31" i="16" s="1"/>
  <c r="J34" i="16" s="1"/>
  <c r="A150" i="15"/>
  <c r="A52" i="18" s="1"/>
  <c r="A100" i="18" s="1"/>
  <c r="L135" i="15"/>
  <c r="L138" i="15" s="1"/>
  <c r="H135" i="15"/>
  <c r="H138" i="15" s="1"/>
  <c r="F135" i="15"/>
  <c r="F138" i="15" s="1"/>
  <c r="J135" i="15"/>
  <c r="J138" i="15" s="1"/>
  <c r="A106" i="15"/>
  <c r="A105" i="15"/>
  <c r="A104" i="15"/>
  <c r="A103" i="15"/>
  <c r="L91" i="15"/>
  <c r="H91" i="15"/>
  <c r="F91" i="15"/>
  <c r="J91" i="15"/>
  <c r="L80" i="15"/>
  <c r="H80" i="15"/>
  <c r="F80" i="15"/>
  <c r="J80" i="15"/>
  <c r="A57" i="15"/>
  <c r="A56" i="15"/>
  <c r="A55" i="15"/>
  <c r="L47" i="15"/>
  <c r="H47" i="15"/>
  <c r="F47" i="15"/>
  <c r="J47" i="15"/>
  <c r="L25" i="15"/>
  <c r="H25" i="15"/>
  <c r="F25" i="15"/>
  <c r="J25" i="15"/>
  <c r="F34" i="16" l="1"/>
  <c r="F52" i="16" s="1"/>
  <c r="F11" i="18"/>
  <c r="F44" i="18" s="1"/>
  <c r="F74" i="18" s="1"/>
  <c r="F80" i="18" s="1"/>
  <c r="F175" i="18" s="1"/>
  <c r="F179" i="18" s="1"/>
  <c r="F23" i="17"/>
  <c r="F30" i="17" s="1"/>
  <c r="L23" i="17"/>
  <c r="L30" i="17" s="1"/>
  <c r="H23" i="17"/>
  <c r="H30" i="17" s="1"/>
  <c r="J23" i="17"/>
  <c r="J30" i="17" s="1"/>
  <c r="D23" i="17"/>
  <c r="D30" i="17" s="1"/>
  <c r="H52" i="16"/>
  <c r="L52" i="16"/>
  <c r="J93" i="15"/>
  <c r="J140" i="15" s="1"/>
  <c r="A149" i="18"/>
  <c r="A197" i="18" s="1"/>
  <c r="A248" i="18" s="1"/>
  <c r="H93" i="15"/>
  <c r="H140" i="15" s="1"/>
  <c r="H49" i="15"/>
  <c r="F49" i="15"/>
  <c r="L93" i="15"/>
  <c r="L140" i="15" s="1"/>
  <c r="F93" i="15"/>
  <c r="F140" i="15" s="1"/>
  <c r="A43" i="14"/>
  <c r="L49" i="15"/>
  <c r="J66" i="16"/>
  <c r="J52" i="16"/>
  <c r="J72" i="16" s="1"/>
  <c r="J75" i="16" s="1"/>
  <c r="J49" i="15"/>
  <c r="N17" i="17"/>
  <c r="N20" i="17" s="1"/>
  <c r="N23" i="17" l="1"/>
  <c r="N30" i="17" s="1"/>
  <c r="J69" i="16"/>
  <c r="J81" i="16"/>
  <c r="Z20" i="14" l="1"/>
  <c r="Z22" i="14" l="1"/>
  <c r="Z19" i="14" l="1"/>
  <c r="X24" i="14" l="1"/>
  <c r="R24" i="14"/>
  <c r="P24" i="14"/>
  <c r="N24" i="14"/>
  <c r="L24" i="14"/>
  <c r="J24" i="14"/>
  <c r="H24" i="14"/>
  <c r="F24" i="14"/>
  <c r="D24" i="14"/>
  <c r="T24" i="14" l="1"/>
  <c r="V24" i="14" l="1"/>
  <c r="Z24" i="14"/>
</calcChain>
</file>

<file path=xl/sharedStrings.xml><?xml version="1.0" encoding="utf-8"?>
<sst xmlns="http://schemas.openxmlformats.org/spreadsheetml/2006/main" count="579" uniqueCount="313">
  <si>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</si>
  <si>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</si>
  <si>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</si>
  <si>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</si>
  <si>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</si>
  <si>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</si>
  <si>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</si>
  <si>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</si>
  <si>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</si>
  <si>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</si>
  <si>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</si>
  <si>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</si>
  <si>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</si>
  <si>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</si>
  <si>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</si>
  <si>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</si>
  <si>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</si>
  <si>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</si>
  <si>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</si>
  <si>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</si>
  <si>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</si>
  <si>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</si>
  <si>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</si>
  <si>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</si>
  <si>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</si>
  <si>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</si>
  <si>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</si>
  <si>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</si>
  <si>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</si>
  <si>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</si>
  <si>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</si>
  <si>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</si>
  <si>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</si>
  <si>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</si>
  <si>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</si>
  <si>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</si>
  <si>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</si>
  <si>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</si>
  <si>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</si>
  <si>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</si>
  <si>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Finance lease liabilities (net)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</si>
  <si>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</si>
  <si>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</si>
  <si>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</si>
  <si>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</si>
  <si>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</si>
  <si>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</si>
  <si>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</si>
  <si>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</si>
  <si>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</si>
  <si>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</si>
  <si>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</si>
  <si>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</si>
  <si>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</si>
  <si>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</si>
  <si>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</si>
  <si>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</si>
  <si>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</si>
  <si>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</si>
  <si>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</si>
  <si>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</si>
  <si>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</si>
  <si>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</si>
  <si>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</si>
  <si>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 xml:space="preserve">   Legal reserve</t>
  </si>
  <si>
    <t xml:space="preserve">   Dividend paid</t>
  </si>
  <si>
    <t>Trade and other accounts receivable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</si>
  <si>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</si>
  <si>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</si>
  <si>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</si>
  <si>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</si>
  <si>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</si>
  <si>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</si>
  <si>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</si>
  <si>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</si>
  <si>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</si>
  <si>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</si>
  <si>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</si>
  <si>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 xml:space="preserve">          -</t>
  </si>
  <si>
    <t>Interest income received</t>
  </si>
  <si>
    <t>Income tax paid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</si>
  <si>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</si>
  <si>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</si>
  <si>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</si>
  <si>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</si>
  <si>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</si>
  <si>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</si>
  <si>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</si>
  <si>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</si>
  <si>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</si>
  <si>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</si>
  <si>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</si>
  <si>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</si>
  <si>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</si>
  <si>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</si>
  <si>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</si>
  <si>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</si>
  <si>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</si>
  <si>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>at financial institutions</t>
  </si>
  <si>
    <t xml:space="preserve">(Increase) decrease in restricted deposits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</si>
  <si>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</si>
  <si>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</si>
  <si>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</si>
  <si>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</si>
  <si>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</si>
  <si>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</si>
  <si>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</si>
  <si>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</si>
  <si>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associates</t>
  </si>
  <si>
    <t>Land leasehold right (net)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</si>
  <si>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</si>
  <si>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</si>
  <si>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</si>
  <si>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</si>
  <si>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</si>
  <si>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</si>
  <si>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</si>
  <si>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</si>
  <si>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</si>
  <si>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</si>
  <si>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</si>
  <si>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</si>
  <si>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</si>
  <si>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Share premium on ordinary shares</t>
  </si>
  <si>
    <t>Premium on</t>
  </si>
  <si>
    <t>in excess of net realisable value</t>
  </si>
  <si>
    <t>- associates</t>
  </si>
  <si>
    <t>- subsidiaries</t>
  </si>
  <si>
    <t xml:space="preserve">Other long-term investments (net) </t>
  </si>
  <si>
    <t>Net profit for the year</t>
  </si>
  <si>
    <t>for the year - net of tax</t>
  </si>
  <si>
    <t>Total comprehensive income for the year</t>
  </si>
  <si>
    <t xml:space="preserve">   Net profit for the year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</si>
  <si>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</si>
  <si>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</si>
  <si>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</si>
  <si>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</si>
  <si>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</si>
  <si>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</si>
  <si>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</si>
  <si>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</si>
  <si>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</si>
  <si>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</si>
  <si>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Dividend receivable - associates</t>
  </si>
  <si>
    <t>post-employment</t>
  </si>
  <si>
    <t>Remeasurements of</t>
  </si>
  <si>
    <t>benefit obligations</t>
  </si>
  <si>
    <t>benefit</t>
  </si>
  <si>
    <t>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</si>
  <si>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</si>
  <si>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</si>
  <si>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</si>
  <si>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</si>
  <si>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</si>
  <si>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</si>
  <si>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</si>
  <si>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</si>
  <si>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</si>
  <si>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</si>
  <si>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</si>
  <si>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</si>
  <si>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</si>
  <si>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</si>
  <si>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</si>
  <si>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Consolidated financial statements (Baht)</t>
  </si>
  <si>
    <t>Separate financial statements (Baht)</t>
  </si>
  <si>
    <t>Changes in equity for the year</t>
  </si>
  <si>
    <t xml:space="preserve">(Reversal of) allowance for obsolete and </t>
  </si>
  <si>
    <t>slow-moving inventories</t>
  </si>
  <si>
    <t>Share of (profit) from investments in associates</t>
  </si>
  <si>
    <t>Finance costs paid - interest expense</t>
  </si>
  <si>
    <t>Net cash generated from operating activities</t>
  </si>
  <si>
    <t xml:space="preserve">Cash paid for purchase of </t>
  </si>
  <si>
    <t>- investment property</t>
  </si>
  <si>
    <t>Short-term loans to related parties</t>
  </si>
  <si>
    <t>Dividend receipts from investments in</t>
  </si>
  <si>
    <t>Dividends paid</t>
  </si>
  <si>
    <t>Fixed asset receivable</t>
  </si>
  <si>
    <t>- other companies</t>
  </si>
  <si>
    <t>- related companies</t>
  </si>
  <si>
    <t xml:space="preserve">Fixed assets payable </t>
  </si>
  <si>
    <t>Retention payable</t>
  </si>
  <si>
    <t>(Reversal of) allowance for inventories cost</t>
  </si>
  <si>
    <t>- associate companies</t>
  </si>
  <si>
    <t>Net (gain) loss on exchange rates</t>
  </si>
  <si>
    <t>- Associates</t>
  </si>
  <si>
    <t>- Realised</t>
  </si>
  <si>
    <t>- Unrealised</t>
  </si>
  <si>
    <t>Equity attributable to owners of the parent</t>
  </si>
  <si>
    <t>Changes in equity  for the year</t>
  </si>
  <si>
    <t xml:space="preserve">Adjustments </t>
  </si>
  <si>
    <t>Deferred tax liabilities (net)</t>
  </si>
  <si>
    <t>Advance payment for fixed assets</t>
  </si>
  <si>
    <t>Current portion of land leasehold right (net)</t>
  </si>
  <si>
    <t>- Subsidiaries</t>
  </si>
  <si>
    <t xml:space="preserve">         -</t>
  </si>
  <si>
    <t xml:space="preserve">            -</t>
  </si>
  <si>
    <t>Cash received from disposals of</t>
  </si>
  <si>
    <t xml:space="preserve">- Income tax relating to components of other </t>
  </si>
  <si>
    <t xml:space="preserve">  comprehensive income</t>
  </si>
  <si>
    <t>Income tax received</t>
  </si>
  <si>
    <t>Legal reserve</t>
  </si>
  <si>
    <t>Dividend paid</t>
  </si>
  <si>
    <t xml:space="preserve">   for the year</t>
  </si>
  <si>
    <t>Exchange gains (losses) on cash and cash equivalents</t>
  </si>
  <si>
    <t xml:space="preserve">- Remeasurements of employment 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</si>
  <si>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</si>
  <si>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</si>
  <si>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</si>
  <si>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</si>
  <si>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Purchase of vehicle under finance lease</t>
  </si>
  <si>
    <t>during the period</t>
  </si>
  <si>
    <t>- proceeds</t>
  </si>
  <si>
    <t>- repayments</t>
  </si>
  <si>
    <t>Statement of Comprehensive Income</t>
  </si>
  <si>
    <t>2020</t>
  </si>
  <si>
    <t>Opening balance as at 1 April 2019</t>
  </si>
  <si>
    <t>Closing balance as at 31 March 2020</t>
  </si>
  <si>
    <t>Current portion</t>
  </si>
  <si>
    <t>- Long-term loans to related companies</t>
  </si>
  <si>
    <t>Debenture (net)</t>
  </si>
  <si>
    <t xml:space="preserve">Net loss on write-off </t>
  </si>
  <si>
    <t>Net (gain) loss on disposals</t>
  </si>
  <si>
    <t>Cash received from debenture issuance</t>
  </si>
  <si>
    <t>Payment for debenture underwriting fee</t>
  </si>
  <si>
    <t>Remeasurements of post-employment</t>
  </si>
  <si>
    <t>Item that may not be reclassified to profit or loss</t>
  </si>
  <si>
    <t>Profit (loss) attributable to:</t>
  </si>
  <si>
    <t>Comprehensive income (loss) attributable to:</t>
  </si>
  <si>
    <t xml:space="preserve"> Remeasurements of </t>
  </si>
  <si>
    <t xml:space="preserve">   Other comprehensive income (loss) for the year</t>
  </si>
  <si>
    <t xml:space="preserve">Item that may be reclassified subsequently </t>
  </si>
  <si>
    <t>Long-term loans to related parties</t>
  </si>
  <si>
    <t>As at 31 March 2021</t>
  </si>
  <si>
    <t>2021</t>
  </si>
  <si>
    <t>For the year ended 31 March 2021</t>
  </si>
  <si>
    <t>Closing balance as at 31 March 2021</t>
  </si>
  <si>
    <t>Equity instruments measured at fair value</t>
  </si>
  <si>
    <t>through other comprehensive income</t>
  </si>
  <si>
    <t>Right-of-use assets (net)</t>
  </si>
  <si>
    <t>- long-term loans from financial institutions</t>
  </si>
  <si>
    <t>- finance lease liabilities (net)</t>
  </si>
  <si>
    <t>- lease liabilities (net)</t>
  </si>
  <si>
    <t>Derivative liabilities</t>
  </si>
  <si>
    <t>Lease liabilities (net)</t>
  </si>
  <si>
    <t>Changes in the proportion in</t>
  </si>
  <si>
    <t>non-controlling interest</t>
  </si>
  <si>
    <t>Expected credit loss on a forward looking basis</t>
  </si>
  <si>
    <t>Other gains (losses)</t>
  </si>
  <si>
    <t>Consolidated financial information (Baht)</t>
  </si>
  <si>
    <t>Changes in the</t>
  </si>
  <si>
    <t>proportion in</t>
  </si>
  <si>
    <t>non-controlling</t>
  </si>
  <si>
    <t>associates and</t>
  </si>
  <si>
    <t>interest</t>
  </si>
  <si>
    <t xml:space="preserve"> joint venture</t>
  </si>
  <si>
    <t>Impact from adoption of new</t>
  </si>
  <si>
    <t xml:space="preserve">   Thai Financial Reporting Standards</t>
  </si>
  <si>
    <t>Opening balance as at 31 March 2020</t>
  </si>
  <si>
    <t xml:space="preserve">Changes in the proportion in </t>
  </si>
  <si>
    <t xml:space="preserve">   non-controlling interests</t>
  </si>
  <si>
    <t xml:space="preserve">(Reversal of) expected credit loss </t>
  </si>
  <si>
    <t>on a forward looking basis</t>
  </si>
  <si>
    <t>- right-of-use assets</t>
  </si>
  <si>
    <t>- Right-of-use assets</t>
  </si>
  <si>
    <t>Cash paid for additional investment in</t>
  </si>
  <si>
    <t>- subsidiary</t>
  </si>
  <si>
    <t>- joint venture</t>
  </si>
  <si>
    <t>- reclassifications and adjustments from adoption of</t>
  </si>
  <si>
    <t xml:space="preserve">   </t>
  </si>
  <si>
    <t xml:space="preserve">   new accounting standard</t>
  </si>
  <si>
    <t>- additions (net)</t>
  </si>
  <si>
    <t>- payment during the period</t>
  </si>
  <si>
    <t>- termination</t>
  </si>
  <si>
    <t>- translation differences</t>
  </si>
  <si>
    <t>- as at 31 March 2021</t>
  </si>
  <si>
    <t xml:space="preserve">   benefit obligations</t>
  </si>
  <si>
    <t>Fair value (gain) loss on derivatives</t>
  </si>
  <si>
    <t>Cash and cash equivalents at the beginning of the year</t>
  </si>
  <si>
    <t>Cash and cash equivalents at the end of the year</t>
  </si>
  <si>
    <t>Net gain (loss) on foreign exchange rate</t>
  </si>
  <si>
    <t>Reclassification from right-of-use</t>
  </si>
  <si>
    <t>to investment property</t>
  </si>
  <si>
    <t>2,800,000,000 ordinary shares of Baht 1 each</t>
  </si>
  <si>
    <t xml:space="preserve">Openning balance </t>
  </si>
  <si>
    <t xml:space="preserve">   as at 1 April 2020 (Restated)</t>
  </si>
  <si>
    <t xml:space="preserve">Other comprehensive </t>
  </si>
  <si>
    <t xml:space="preserve">   income (loss)  for the year</t>
  </si>
  <si>
    <t>Short-term investments</t>
  </si>
  <si>
    <t>46 c)</t>
  </si>
  <si>
    <t>46 d)</t>
  </si>
  <si>
    <t>5 , 24</t>
  </si>
  <si>
    <t>5, 14</t>
  </si>
  <si>
    <t>46 b)</t>
  </si>
  <si>
    <t>19 a), 21</t>
  </si>
  <si>
    <t>19 b), 21</t>
  </si>
  <si>
    <t>31, 46 c)</t>
  </si>
  <si>
    <t>31, 46 d)</t>
  </si>
  <si>
    <t>19 b)</t>
  </si>
  <si>
    <t>21 b)</t>
  </si>
  <si>
    <t>13, 28</t>
  </si>
  <si>
    <t>Difference from rental discount</t>
  </si>
  <si>
    <t>(Increase) decrease in short-term investments</t>
  </si>
  <si>
    <t xml:space="preserve">  other comprehensive income</t>
  </si>
  <si>
    <t xml:space="preserve">Cash paid for additional investment in equity </t>
  </si>
  <si>
    <t xml:space="preserve">instruments measured at fair value through </t>
  </si>
  <si>
    <t>- interest paid</t>
  </si>
  <si>
    <t>Lease liabilities payment</t>
  </si>
  <si>
    <t>Finance lease liabilities payments</t>
  </si>
  <si>
    <t>Opening balance as at 1 April 2021</t>
  </si>
  <si>
    <t>Change in liabilities arising from financing activities</t>
  </si>
  <si>
    <t>Bank overdrafts and short-term loans, long-term loans from financial institutions, and debenture are disclosed in note 29, 31 and 32, respectively.</t>
  </si>
  <si>
    <t>The accompanying notes on pages 18 to 111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</si>
</sst>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_(* #,##0_);_(* \(#,##0\);_(* &quot;-&quot;_)\ \ \ \ \ ;_(@_)"/>
    <numFmt numFmtId="169" formatCode="#,##0;\(#,##0\)"/>
    <numFmt numFmtId="170" formatCode="_(* #,##0_);_(* \(#,##0\);_(* &quot;-&quot;_)\ \ \ \ \ \ \ ;_(@_)"/>
    <numFmt numFmtId="171" formatCode="_(* #,##0_);_(* \(#,##0\);_(* &quot;-&quot;???_)\ ;_(@_)"/>
    <numFmt numFmtId="172" formatCode="_(* #,##0.000_);_(* \(#,##0.000\);_(* &quot;-&quot;???_)\ ;_(@_)"/>
    <numFmt numFmtId="173" formatCode="_(* #,##0_);_(* \(#,##0\);_(* &quot;-&quot;???\ _);_(@_)"/>
    <numFmt numFmtId="174" formatCode="_(* #,##0.000_);_(* \(#,##0.000\);_(* &quot;-&quot;_);_(@_)"/>
    <numFmt numFmtId="175" formatCode="_(* #,##0_);_(* \(#,##0\);_(* &quot;-&quot;_)\ \ \ \ \ \ \ \ \ \ \ ;_(@_)"/>
  </numFmts>
  <fonts count="26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2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u/>
      <sz val="7.5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  <font>
      <sz val="11"/>
      <name val="Browallia New"/>
      <family val="2"/>
    </font>
    <font>
      <sz val="7"/>
      <name val="Arial"/>
      <family val="2"/>
      <charset val="222"/>
    </font>
    <font>
      <sz val="11"/>
      <name val="Browallia New"/>
      <family val="2"/>
      <charset val="222"/>
    </font>
    <font>
      <sz val="8"/>
      <color theme="1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0" fontId="11" fillId="0" borderId="0"/>
    <xf numFmtId="0" fontId="19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</cellStyleXfs>
  <cellXfs count="458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170" fontId="11" fillId="0" borderId="0" xfId="0" applyNumberFormat="1" applyFont="1" applyFill="1" applyBorder="1" applyAlignment="1" applyProtection="1">
      <alignment vertical="center"/>
      <protection locked="0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16" fillId="0" borderId="0" xfId="7" applyFont="1" applyFill="1" applyAlignment="1">
      <alignment vertical="center"/>
    </xf>
    <xf numFmtId="37" fontId="16" fillId="0" borderId="0" xfId="8" applyFont="1" applyFill="1" applyAlignment="1">
      <alignment vertical="center"/>
    </xf>
    <xf numFmtId="171" fontId="16" fillId="0" borderId="0" xfId="10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>
      <alignment vertical="center"/>
    </xf>
    <xf numFmtId="164" fontId="4" fillId="0" borderId="0" xfId="2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1" fillId="0" borderId="0" xfId="0" applyFont="1" applyFill="1"/>
    <xf numFmtId="173" fontId="9" fillId="0" borderId="0" xfId="0" applyNumberFormat="1" applyFont="1" applyFill="1" applyBorder="1" applyAlignment="1" applyProtection="1">
      <alignment horizontal="right" vertical="center"/>
      <protection locked="0"/>
    </xf>
    <xf numFmtId="173" fontId="9" fillId="0" borderId="0" xfId="0" applyNumberFormat="1" applyFont="1" applyFill="1" applyAlignment="1" applyProtection="1">
      <alignment horizontal="right" vertical="center"/>
      <protection locked="0"/>
    </xf>
    <xf numFmtId="173" fontId="9" fillId="0" borderId="0" xfId="0" applyNumberFormat="1" applyFont="1" applyFill="1" applyAlignment="1">
      <alignment vertical="center"/>
    </xf>
    <xf numFmtId="173" fontId="9" fillId="0" borderId="1" xfId="0" applyNumberFormat="1" applyFont="1" applyFill="1" applyBorder="1" applyAlignment="1" applyProtection="1">
      <alignment horizontal="right" vertical="center"/>
      <protection locked="0"/>
    </xf>
    <xf numFmtId="173" fontId="9" fillId="0" borderId="1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vertical="center"/>
    </xf>
    <xf numFmtId="173" fontId="5" fillId="0" borderId="0" xfId="0" applyNumberFormat="1" applyFont="1" applyFill="1" applyBorder="1" applyAlignment="1" applyProtection="1">
      <alignment horizontal="center" vertical="center"/>
      <protection locked="0"/>
    </xf>
    <xf numFmtId="173" fontId="5" fillId="0" borderId="3" xfId="0" applyNumberFormat="1" applyFont="1" applyFill="1" applyBorder="1" applyAlignment="1" applyProtection="1">
      <alignment horizontal="center" vertical="center"/>
      <protection locked="0"/>
    </xf>
    <xf numFmtId="173" fontId="4" fillId="0" borderId="0" xfId="0" applyNumberFormat="1" applyFont="1" applyFill="1" applyBorder="1" applyAlignment="1" applyProtection="1">
      <alignment horizontal="right" vertical="center"/>
      <protection locked="0"/>
    </xf>
    <xf numFmtId="173" fontId="5" fillId="0" borderId="0" xfId="0" applyNumberFormat="1" applyFont="1" applyFill="1" applyBorder="1" applyAlignment="1" applyProtection="1">
      <alignment horizontal="right" vertical="center"/>
      <protection locked="0"/>
    </xf>
    <xf numFmtId="173" fontId="5" fillId="0" borderId="0" xfId="0" applyNumberFormat="1" applyFont="1" applyFill="1" applyBorder="1" applyAlignment="1" applyProtection="1">
      <alignment vertical="center"/>
      <protection locked="0"/>
    </xf>
    <xf numFmtId="173" fontId="4" fillId="0" borderId="0" xfId="0" applyNumberFormat="1" applyFont="1" applyFill="1" applyAlignment="1" applyProtection="1">
      <alignment horizontal="right" vertical="center"/>
      <protection locked="0"/>
    </xf>
    <xf numFmtId="173" fontId="4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 applyProtection="1">
      <alignment horizontal="right" vertical="center"/>
      <protection locked="0"/>
    </xf>
    <xf numFmtId="173" fontId="5" fillId="0" borderId="0" xfId="0" applyNumberFormat="1" applyFont="1" applyFill="1" applyAlignment="1">
      <alignment horizontal="right" vertical="center"/>
    </xf>
    <xf numFmtId="173" fontId="5" fillId="0" borderId="1" xfId="0" applyNumberFormat="1" applyFont="1" applyFill="1" applyBorder="1" applyAlignment="1" applyProtection="1">
      <alignment horizontal="right" vertical="center"/>
      <protection locked="0"/>
    </xf>
    <xf numFmtId="173" fontId="4" fillId="0" borderId="0" xfId="1" applyNumberFormat="1" applyFont="1" applyFill="1" applyBorder="1" applyAlignment="1">
      <alignment horizontal="right" vertical="center"/>
    </xf>
    <xf numFmtId="173" fontId="4" fillId="0" borderId="0" xfId="2" applyNumberFormat="1" applyFont="1" applyFill="1" applyBorder="1" applyAlignment="1">
      <alignment horizontal="right" vertical="center"/>
    </xf>
    <xf numFmtId="173" fontId="4" fillId="0" borderId="0" xfId="2" applyNumberFormat="1" applyFont="1" applyFill="1" applyBorder="1" applyAlignment="1" applyProtection="1">
      <alignment horizontal="center" vertical="center"/>
      <protection locked="0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4" fillId="0" borderId="0" xfId="2" applyNumberFormat="1" applyFont="1" applyFill="1" applyBorder="1" applyAlignment="1">
      <alignment horizontal="center" vertical="center"/>
    </xf>
    <xf numFmtId="173" fontId="4" fillId="0" borderId="1" xfId="2" applyNumberFormat="1" applyFont="1" applyFill="1" applyBorder="1" applyAlignment="1">
      <alignment horizontal="center" vertical="center"/>
    </xf>
    <xf numFmtId="173" fontId="4" fillId="0" borderId="1" xfId="0" applyNumberFormat="1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173" fontId="4" fillId="0" borderId="1" xfId="2" applyNumberFormat="1" applyFont="1" applyFill="1" applyBorder="1" applyAlignment="1" applyProtection="1">
      <alignment horizontal="center" vertical="center"/>
      <protection locked="0"/>
    </xf>
    <xf numFmtId="173" fontId="4" fillId="0" borderId="0" xfId="0" applyNumberFormat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4" fillId="0" borderId="2" xfId="0" applyNumberFormat="1" applyFont="1" applyFill="1" applyBorder="1" applyAlignment="1" applyProtection="1">
      <alignment horizontal="right" vertical="center"/>
    </xf>
    <xf numFmtId="173" fontId="4" fillId="0" borderId="0" xfId="0" applyNumberFormat="1" applyFont="1" applyFill="1" applyBorder="1" applyAlignment="1" applyProtection="1">
      <alignment horizontal="right" vertical="center"/>
    </xf>
    <xf numFmtId="173" fontId="11" fillId="0" borderId="1" xfId="0" applyNumberFormat="1" applyFont="1" applyFill="1" applyBorder="1" applyAlignment="1" applyProtection="1">
      <alignment vertical="center"/>
      <protection locked="0"/>
    </xf>
    <xf numFmtId="173" fontId="4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173" fontId="11" fillId="0" borderId="0" xfId="0" applyNumberFormat="1" applyFont="1" applyFill="1"/>
    <xf numFmtId="173" fontId="11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/>
    <xf numFmtId="173" fontId="4" fillId="0" borderId="0" xfId="0" applyNumberFormat="1" applyFont="1" applyFill="1"/>
    <xf numFmtId="164" fontId="5" fillId="0" borderId="0" xfId="11" applyNumberFormat="1" applyFont="1" applyAlignment="1" applyProtection="1">
      <alignment horizontal="center" vertical="center"/>
      <protection locked="0"/>
    </xf>
    <xf numFmtId="171" fontId="5" fillId="0" borderId="0" xfId="11" applyNumberFormat="1" applyFont="1" applyAlignment="1" applyProtection="1">
      <alignment horizontal="center" vertical="center"/>
      <protection locked="0"/>
    </xf>
    <xf numFmtId="171" fontId="5" fillId="0" borderId="3" xfId="11" applyNumberFormat="1" applyFont="1" applyBorder="1" applyAlignment="1" applyProtection="1">
      <alignment horizontal="center" vertical="center"/>
      <protection locked="0"/>
    </xf>
    <xf numFmtId="0" fontId="4" fillId="0" borderId="0" xfId="11" applyFont="1" applyAlignment="1">
      <alignment vertical="center"/>
    </xf>
    <xf numFmtId="164" fontId="5" fillId="0" borderId="0" xfId="11" applyNumberFormat="1" applyFont="1" applyAlignment="1" applyProtection="1">
      <alignment horizontal="right" vertical="center"/>
      <protection locked="0"/>
    </xf>
    <xf numFmtId="171" fontId="4" fillId="0" borderId="0" xfId="11" applyNumberFormat="1" applyFont="1" applyAlignment="1" applyProtection="1">
      <alignment horizontal="right" vertical="center"/>
      <protection locked="0"/>
    </xf>
    <xf numFmtId="171" fontId="5" fillId="0" borderId="0" xfId="11" applyNumberFormat="1" applyFont="1" applyAlignment="1" applyProtection="1">
      <alignment horizontal="right" vertical="center"/>
      <protection locked="0"/>
    </xf>
    <xf numFmtId="171" fontId="5" fillId="0" borderId="0" xfId="11" applyNumberFormat="1" applyFont="1" applyAlignment="1" applyProtection="1">
      <alignment vertical="center"/>
      <protection locked="0"/>
    </xf>
    <xf numFmtId="171" fontId="4" fillId="0" borderId="0" xfId="11" applyNumberFormat="1" applyFont="1" applyAlignment="1">
      <alignment vertical="center"/>
    </xf>
    <xf numFmtId="171" fontId="5" fillId="0" borderId="0" xfId="11" applyNumberFormat="1" applyFont="1" applyAlignment="1">
      <alignment horizontal="right" vertical="center"/>
    </xf>
    <xf numFmtId="0" fontId="5" fillId="0" borderId="1" xfId="11" applyFont="1" applyBorder="1" applyAlignment="1">
      <alignment horizontal="center" vertical="center"/>
    </xf>
    <xf numFmtId="164" fontId="4" fillId="0" borderId="0" xfId="11" applyNumberFormat="1" applyFont="1" applyAlignment="1">
      <alignment vertical="center"/>
    </xf>
    <xf numFmtId="171" fontId="5" fillId="0" borderId="1" xfId="11" applyNumberFormat="1" applyFont="1" applyBorder="1" applyAlignment="1" applyProtection="1">
      <alignment horizontal="right" vertical="center"/>
      <protection locked="0"/>
    </xf>
    <xf numFmtId="0" fontId="5" fillId="0" borderId="0" xfId="11" applyFont="1" applyAlignment="1">
      <alignment horizontal="center" vertical="center"/>
    </xf>
    <xf numFmtId="171" fontId="5" fillId="2" borderId="0" xfId="11" applyNumberFormat="1" applyFont="1" applyFill="1" applyAlignment="1" applyProtection="1">
      <alignment horizontal="right" vertical="center"/>
      <protection locked="0"/>
    </xf>
    <xf numFmtId="0" fontId="5" fillId="0" borderId="0" xfId="2" applyFont="1" applyAlignment="1">
      <alignment horizontal="center" vertical="center"/>
    </xf>
    <xf numFmtId="171" fontId="4" fillId="2" borderId="0" xfId="12" applyNumberFormat="1" applyFont="1" applyFill="1" applyBorder="1" applyAlignment="1">
      <alignment horizontal="right" vertical="center"/>
    </xf>
    <xf numFmtId="171" fontId="4" fillId="0" borderId="0" xfId="12" applyNumberFormat="1" applyFont="1" applyFill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70" fontId="4" fillId="2" borderId="1" xfId="11" applyNumberFormat="1" applyFont="1" applyFill="1" applyBorder="1" applyAlignment="1">
      <alignment horizontal="center" vertical="center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4" fillId="0" borderId="0" xfId="11" applyNumberFormat="1" applyFont="1" applyAlignment="1" applyProtection="1">
      <alignment horizontal="right" vertical="center"/>
      <protection locked="0"/>
    </xf>
    <xf numFmtId="171" fontId="4" fillId="2" borderId="0" xfId="11" applyNumberFormat="1" applyFont="1" applyFill="1" applyAlignment="1">
      <alignment horizontal="right" vertical="center"/>
    </xf>
    <xf numFmtId="171" fontId="4" fillId="0" borderId="0" xfId="11" applyNumberFormat="1" applyFont="1" applyAlignment="1">
      <alignment horizontal="right" vertical="center"/>
    </xf>
    <xf numFmtId="171" fontId="4" fillId="2" borderId="0" xfId="2" applyNumberFormat="1" applyFont="1" applyFill="1" applyAlignment="1" applyProtection="1">
      <alignment horizontal="center" vertical="center"/>
      <protection locked="0"/>
    </xf>
    <xf numFmtId="171" fontId="4" fillId="2" borderId="0" xfId="11" applyNumberFormat="1" applyFont="1" applyFill="1" applyAlignment="1">
      <alignment horizontal="center" vertical="center"/>
    </xf>
    <xf numFmtId="0" fontId="4" fillId="0" borderId="0" xfId="11" applyFont="1" applyAlignment="1">
      <alignment horizontal="center" vertical="center"/>
    </xf>
    <xf numFmtId="173" fontId="21" fillId="2" borderId="0" xfId="12" applyNumberFormat="1" applyFont="1" applyFill="1" applyBorder="1" applyAlignment="1">
      <alignment horizontal="right" vertical="center"/>
    </xf>
    <xf numFmtId="171" fontId="22" fillId="0" borderId="0" xfId="2" applyNumberFormat="1" applyFont="1" applyAlignment="1" applyProtection="1">
      <alignment horizontal="center" vertical="center"/>
      <protection locked="0"/>
    </xf>
    <xf numFmtId="170" fontId="22" fillId="2" borderId="0" xfId="11" applyNumberFormat="1" applyFont="1" applyFill="1" applyAlignment="1">
      <alignment horizontal="center" vertical="center"/>
    </xf>
    <xf numFmtId="173" fontId="23" fillId="0" borderId="0" xfId="12" applyNumberFormat="1" applyFont="1" applyFill="1" applyBorder="1" applyAlignment="1">
      <alignment horizontal="center" vertical="center"/>
    </xf>
    <xf numFmtId="173" fontId="23" fillId="2" borderId="0" xfId="12" applyNumberFormat="1" applyFont="1" applyFill="1" applyBorder="1" applyAlignment="1">
      <alignment horizontal="center" vertical="center"/>
    </xf>
    <xf numFmtId="173" fontId="23" fillId="0" borderId="0" xfId="12" applyNumberFormat="1" applyFont="1" applyBorder="1" applyAlignment="1">
      <alignment horizontal="right" vertical="center"/>
    </xf>
    <xf numFmtId="171" fontId="4" fillId="2" borderId="0" xfId="12" applyNumberFormat="1" applyFont="1" applyFill="1" applyAlignment="1">
      <alignment horizontal="right" vertical="center"/>
    </xf>
    <xf numFmtId="173" fontId="23" fillId="2" borderId="0" xfId="12" applyNumberFormat="1" applyFont="1" applyFill="1" applyBorder="1" applyAlignment="1">
      <alignment horizontal="right" vertical="center"/>
    </xf>
    <xf numFmtId="173" fontId="21" fillId="0" borderId="0" xfId="12" applyNumberFormat="1" applyFont="1" applyFill="1" applyAlignment="1">
      <alignment horizontal="center" vertical="center"/>
    </xf>
    <xf numFmtId="173" fontId="21" fillId="2" borderId="1" xfId="12" applyNumberFormat="1" applyFont="1" applyFill="1" applyBorder="1" applyAlignment="1">
      <alignment horizontal="center" vertical="center"/>
    </xf>
    <xf numFmtId="173" fontId="21" fillId="0" borderId="0" xfId="12" applyNumberFormat="1" applyFont="1" applyFill="1" applyAlignment="1">
      <alignment horizontal="right" vertical="center"/>
    </xf>
    <xf numFmtId="173" fontId="21" fillId="2" borderId="1" xfId="12" applyNumberFormat="1" applyFont="1" applyFill="1" applyBorder="1" applyAlignment="1">
      <alignment horizontal="right" vertical="center"/>
    </xf>
    <xf numFmtId="171" fontId="4" fillId="2" borderId="1" xfId="12" applyNumberFormat="1" applyFont="1" applyFill="1" applyBorder="1" applyAlignment="1">
      <alignment horizontal="right" vertical="center"/>
    </xf>
    <xf numFmtId="164" fontId="4" fillId="0" borderId="0" xfId="11" applyNumberFormat="1" applyFont="1" applyAlignment="1">
      <alignment horizontal="center" vertical="center"/>
    </xf>
    <xf numFmtId="171" fontId="4" fillId="2" borderId="0" xfId="11" applyNumberFormat="1" applyFont="1" applyFill="1" applyAlignment="1">
      <alignment vertical="center"/>
    </xf>
    <xf numFmtId="171" fontId="4" fillId="0" borderId="0" xfId="12" applyNumberFormat="1" applyFont="1" applyFill="1" applyBorder="1" applyAlignment="1">
      <alignment vertical="center"/>
    </xf>
    <xf numFmtId="171" fontId="4" fillId="2" borderId="0" xfId="12" applyNumberFormat="1" applyFont="1" applyFill="1" applyBorder="1" applyAlignment="1">
      <alignment vertical="center"/>
    </xf>
    <xf numFmtId="171" fontId="4" fillId="2" borderId="0" xfId="11" applyNumberFormat="1" applyFont="1" applyFill="1" applyAlignment="1" applyProtection="1">
      <alignment horizontal="right" vertical="center"/>
      <protection locked="0"/>
    </xf>
    <xf numFmtId="171" fontId="4" fillId="2" borderId="2" xfId="11" applyNumberFormat="1" applyFont="1" applyFill="1" applyBorder="1" applyAlignment="1">
      <alignment horizontal="right" vertical="center"/>
    </xf>
    <xf numFmtId="171" fontId="4" fillId="2" borderId="1" xfId="11" applyNumberFormat="1" applyFont="1" applyFill="1" applyBorder="1" applyAlignment="1">
      <alignment horizontal="right" vertical="center"/>
    </xf>
    <xf numFmtId="171" fontId="22" fillId="0" borderId="0" xfId="11" applyNumberFormat="1" applyFont="1" applyAlignment="1">
      <alignment vertical="center"/>
    </xf>
    <xf numFmtId="171" fontId="11" fillId="2" borderId="1" xfId="11" applyNumberFormat="1" applyFont="1" applyFill="1" applyBorder="1" applyAlignment="1">
      <alignment horizontal="right" vertical="center"/>
    </xf>
    <xf numFmtId="0" fontId="24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37" fontId="25" fillId="0" borderId="0" xfId="8" applyFont="1" applyAlignment="1">
      <alignment vertical="center"/>
    </xf>
    <xf numFmtId="37" fontId="25" fillId="0" borderId="0" xfId="8" quotePrefix="1" applyFont="1" applyAlignment="1">
      <alignment vertical="center"/>
    </xf>
    <xf numFmtId="173" fontId="16" fillId="2" borderId="0" xfId="9" applyNumberFormat="1" applyFont="1" applyFill="1" applyAlignment="1">
      <alignment horizontal="center" vertical="center"/>
    </xf>
    <xf numFmtId="0" fontId="8" fillId="0" borderId="0" xfId="11" applyFont="1" applyAlignment="1">
      <alignment horizontal="left" vertical="center"/>
    </xf>
    <xf numFmtId="0" fontId="8" fillId="0" borderId="0" xfId="11" quotePrefix="1" applyFont="1" applyAlignment="1">
      <alignment horizontal="left" vertical="center"/>
    </xf>
    <xf numFmtId="164" fontId="9" fillId="0" borderId="0" xfId="11" quotePrefix="1" applyNumberFormat="1" applyFont="1" applyAlignment="1">
      <alignment horizontal="centerContinuous" vertical="center"/>
    </xf>
    <xf numFmtId="0" fontId="9" fillId="0" borderId="0" xfId="11" applyFont="1" applyAlignment="1">
      <alignment horizontal="center" vertical="center"/>
    </xf>
    <xf numFmtId="164" fontId="9" fillId="0" borderId="0" xfId="11" applyNumberFormat="1" applyFont="1" applyAlignment="1">
      <alignment horizontal="centerContinuous" vertical="center"/>
    </xf>
    <xf numFmtId="171" fontId="11" fillId="0" borderId="0" xfId="11" applyNumberFormat="1" applyFont="1" applyAlignment="1">
      <alignment horizontal="centerContinuous" vertical="center"/>
    </xf>
    <xf numFmtId="164" fontId="9" fillId="0" borderId="0" xfId="11" applyNumberFormat="1" applyFont="1" applyAlignment="1">
      <alignment horizontal="left" vertical="center"/>
    </xf>
    <xf numFmtId="171" fontId="11" fillId="0" borderId="0" xfId="11" quotePrefix="1" applyNumberFormat="1" applyFont="1" applyAlignment="1">
      <alignment horizontal="centerContinuous" vertical="center"/>
    </xf>
    <xf numFmtId="0" fontId="8" fillId="0" borderId="1" xfId="11" applyFont="1" applyBorder="1" applyAlignment="1">
      <alignment horizontal="left" vertical="center"/>
    </xf>
    <xf numFmtId="0" fontId="8" fillId="0" borderId="1" xfId="11" quotePrefix="1" applyFont="1" applyBorder="1" applyAlignment="1">
      <alignment horizontal="left" vertical="center"/>
    </xf>
    <xf numFmtId="164" fontId="9" fillId="0" borderId="1" xfId="11" quotePrefix="1" applyNumberFormat="1" applyFont="1" applyBorder="1" applyAlignment="1">
      <alignment horizontal="centerContinuous" vertical="center"/>
    </xf>
    <xf numFmtId="0" fontId="9" fillId="0" borderId="1" xfId="11" applyFont="1" applyBorder="1" applyAlignment="1">
      <alignment horizontal="center" vertical="center"/>
    </xf>
    <xf numFmtId="164" fontId="9" fillId="0" borderId="1" xfId="11" applyNumberFormat="1" applyFont="1" applyBorder="1" applyAlignment="1">
      <alignment horizontal="centerContinuous" vertical="center"/>
    </xf>
    <xf numFmtId="171" fontId="11" fillId="0" borderId="1" xfId="11" applyNumberFormat="1" applyFont="1" applyBorder="1" applyAlignment="1">
      <alignment horizontal="centerContinuous" vertical="center"/>
    </xf>
    <xf numFmtId="171" fontId="11" fillId="0" borderId="1" xfId="11" quotePrefix="1" applyNumberFormat="1" applyFont="1" applyBorder="1" applyAlignment="1">
      <alignment horizontal="centerContinuous" vertical="center"/>
    </xf>
    <xf numFmtId="0" fontId="9" fillId="0" borderId="0" xfId="11" applyFont="1" applyAlignment="1">
      <alignment vertical="center"/>
    </xf>
    <xf numFmtId="164" fontId="9" fillId="0" borderId="0" xfId="11" applyNumberFormat="1" applyFont="1" applyAlignment="1">
      <alignment vertical="center"/>
    </xf>
    <xf numFmtId="0" fontId="11" fillId="0" borderId="0" xfId="11" applyFont="1" applyAlignment="1">
      <alignment vertical="center"/>
    </xf>
    <xf numFmtId="164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171" fontId="12" fillId="0" borderId="0" xfId="11" applyNumberFormat="1" applyFont="1" applyAlignment="1">
      <alignment vertical="center"/>
    </xf>
    <xf numFmtId="164" fontId="12" fillId="0" borderId="0" xfId="11" applyNumberFormat="1" applyFont="1" applyAlignment="1">
      <alignment horizontal="center" vertical="center"/>
    </xf>
    <xf numFmtId="164" fontId="13" fillId="0" borderId="0" xfId="11" applyNumberFormat="1" applyFont="1" applyAlignment="1">
      <alignment horizontal="right" vertical="center"/>
    </xf>
    <xf numFmtId="171" fontId="12" fillId="0" borderId="0" xfId="11" quotePrefix="1" applyNumberFormat="1" applyFont="1" applyAlignment="1">
      <alignment horizontal="right" vertical="center"/>
    </xf>
    <xf numFmtId="171" fontId="13" fillId="0" borderId="0" xfId="1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center"/>
    </xf>
    <xf numFmtId="171" fontId="12" fillId="0" borderId="1" xfId="11" applyNumberFormat="1" applyFont="1" applyBorder="1" applyAlignment="1">
      <alignment horizontal="right" vertical="center"/>
    </xf>
    <xf numFmtId="171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71" fontId="12" fillId="2" borderId="0" xfId="11" applyNumberFormat="1" applyFont="1" applyFill="1" applyAlignment="1">
      <alignment horizontal="right" vertical="center"/>
    </xf>
    <xf numFmtId="171" fontId="12" fillId="0" borderId="0" xfId="11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171" fontId="11" fillId="2" borderId="0" xfId="11" applyNumberFormat="1" applyFont="1" applyFill="1" applyAlignment="1">
      <alignment horizontal="right" vertical="center"/>
    </xf>
    <xf numFmtId="171" fontId="11" fillId="0" borderId="0" xfId="11" applyNumberFormat="1" applyFont="1" applyAlignment="1">
      <alignment vertical="center"/>
    </xf>
    <xf numFmtId="171" fontId="11" fillId="0" borderId="0" xfId="11" applyNumberFormat="1" applyFont="1" applyAlignment="1">
      <alignment horizontal="right" vertical="center"/>
    </xf>
    <xf numFmtId="171" fontId="11" fillId="2" borderId="0" xfId="11" applyNumberFormat="1" applyFont="1" applyFill="1" applyAlignment="1">
      <alignment vertical="center"/>
    </xf>
    <xf numFmtId="173" fontId="20" fillId="2" borderId="0" xfId="11" applyNumberFormat="1" applyFont="1" applyFill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73" fontId="20" fillId="0" borderId="0" xfId="11" applyNumberFormat="1" applyFont="1" applyAlignment="1">
      <alignment horizontal="right" vertical="center"/>
    </xf>
    <xf numFmtId="165" fontId="11" fillId="2" borderId="0" xfId="11" applyNumberFormat="1" applyFont="1" applyFill="1" applyAlignment="1">
      <alignment horizontal="right" vertical="center"/>
    </xf>
    <xf numFmtId="173" fontId="20" fillId="0" borderId="0" xfId="11" applyNumberFormat="1" applyFont="1" applyAlignment="1">
      <alignment horizontal="center" vertical="center"/>
    </xf>
    <xf numFmtId="173" fontId="20" fillId="2" borderId="0" xfId="11" applyNumberFormat="1" applyFont="1" applyFill="1" applyAlignment="1">
      <alignment horizontal="center" vertical="center"/>
    </xf>
    <xf numFmtId="165" fontId="11" fillId="2" borderId="0" xfId="11" applyNumberFormat="1" applyFont="1" applyFill="1" applyAlignment="1">
      <alignment horizontal="center" vertical="center"/>
    </xf>
    <xf numFmtId="165" fontId="11" fillId="0" borderId="0" xfId="11" applyNumberFormat="1" applyFont="1" applyAlignment="1">
      <alignment horizontal="center" vertical="center"/>
    </xf>
    <xf numFmtId="0" fontId="11" fillId="0" borderId="0" xfId="11" quotePrefix="1" applyFont="1" applyAlignment="1">
      <alignment vertical="center"/>
    </xf>
    <xf numFmtId="173" fontId="20" fillId="2" borderId="5" xfId="11" applyNumberFormat="1" applyFont="1" applyFill="1" applyBorder="1" applyAlignment="1">
      <alignment horizontal="right" vertical="center"/>
    </xf>
    <xf numFmtId="173" fontId="20" fillId="0" borderId="5" xfId="11" applyNumberFormat="1" applyFont="1" applyBorder="1" applyAlignment="1">
      <alignment horizontal="right" vertical="center"/>
    </xf>
    <xf numFmtId="165" fontId="11" fillId="2" borderId="1" xfId="11" applyNumberFormat="1" applyFont="1" applyFill="1" applyBorder="1" applyAlignment="1">
      <alignment horizontal="center" vertical="center"/>
    </xf>
    <xf numFmtId="165" fontId="11" fillId="0" borderId="1" xfId="11" applyNumberFormat="1" applyFont="1" applyBorder="1" applyAlignment="1">
      <alignment horizontal="center" vertical="center"/>
    </xf>
    <xf numFmtId="171" fontId="11" fillId="2" borderId="0" xfId="12" applyNumberFormat="1" applyFont="1" applyFill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right" vertical="center"/>
    </xf>
    <xf numFmtId="171" fontId="11" fillId="2" borderId="1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right" vertical="center"/>
    </xf>
    <xf numFmtId="164" fontId="14" fillId="0" borderId="0" xfId="11" applyNumberFormat="1" applyFont="1" applyAlignment="1">
      <alignment horizontal="right" vertical="center"/>
    </xf>
    <xf numFmtId="171" fontId="14" fillId="2" borderId="0" xfId="11" applyNumberFormat="1" applyFont="1" applyFill="1" applyAlignment="1">
      <alignment horizontal="center" vertical="center"/>
    </xf>
    <xf numFmtId="171" fontId="14" fillId="0" borderId="0" xfId="11" applyNumberFormat="1" applyFont="1" applyAlignment="1">
      <alignment horizontal="center" vertical="center"/>
    </xf>
    <xf numFmtId="165" fontId="14" fillId="0" borderId="0" xfId="11" applyNumberFormat="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173" fontId="20" fillId="2" borderId="0" xfId="11" applyNumberFormat="1" applyFont="1" applyFill="1" applyAlignment="1">
      <alignment vertical="center"/>
    </xf>
    <xf numFmtId="173" fontId="20" fillId="0" borderId="0" xfId="11" applyNumberFormat="1" applyFont="1" applyAlignment="1">
      <alignment vertical="center"/>
    </xf>
    <xf numFmtId="165" fontId="11" fillId="2" borderId="0" xfId="11" applyNumberFormat="1" applyFont="1" applyFill="1" applyAlignment="1">
      <alignment vertical="center"/>
    </xf>
    <xf numFmtId="169" fontId="11" fillId="0" borderId="0" xfId="6" applyNumberFormat="1" applyFont="1" applyAlignment="1">
      <alignment vertical="center"/>
    </xf>
    <xf numFmtId="173" fontId="20" fillId="2" borderId="5" xfId="11" applyNumberFormat="1" applyFont="1" applyFill="1" applyBorder="1" applyAlignment="1">
      <alignment vertical="center"/>
    </xf>
    <xf numFmtId="173" fontId="20" fillId="0" borderId="5" xfId="11" applyNumberFormat="1" applyFont="1" applyBorder="1" applyAlignment="1">
      <alignment vertical="center"/>
    </xf>
    <xf numFmtId="165" fontId="11" fillId="2" borderId="1" xfId="11" applyNumberFormat="1" applyFont="1" applyFill="1" applyBorder="1" applyAlignment="1">
      <alignment vertical="center"/>
    </xf>
    <xf numFmtId="165" fontId="11" fillId="0" borderId="1" xfId="11" applyNumberFormat="1" applyFont="1" applyBorder="1" applyAlignment="1">
      <alignment vertical="center"/>
    </xf>
    <xf numFmtId="171" fontId="11" fillId="2" borderId="0" xfId="12" applyNumberFormat="1" applyFont="1" applyFill="1" applyBorder="1" applyAlignment="1">
      <alignment vertical="center"/>
    </xf>
    <xf numFmtId="171" fontId="11" fillId="0" borderId="0" xfId="12" applyNumberFormat="1" applyFont="1" applyFill="1" applyBorder="1" applyAlignment="1">
      <alignment vertical="center"/>
    </xf>
    <xf numFmtId="169" fontId="12" fillId="0" borderId="0" xfId="6" applyNumberFormat="1" applyFont="1" applyAlignment="1">
      <alignment vertical="center"/>
    </xf>
    <xf numFmtId="0" fontId="14" fillId="0" borderId="0" xfId="11" applyFont="1" applyAlignment="1">
      <alignment horizontal="center" vertical="center"/>
    </xf>
    <xf numFmtId="171" fontId="11" fillId="2" borderId="1" xfId="12" applyNumberFormat="1" applyFont="1" applyFill="1" applyBorder="1" applyAlignment="1">
      <alignment vertical="center"/>
    </xf>
    <xf numFmtId="171" fontId="11" fillId="0" borderId="1" xfId="12" applyNumberFormat="1" applyFont="1" applyFill="1" applyBorder="1" applyAlignment="1">
      <alignment vertical="center"/>
    </xf>
    <xf numFmtId="171" fontId="11" fillId="2" borderId="2" xfId="11" applyNumberFormat="1" applyFont="1" applyFill="1" applyBorder="1" applyAlignment="1">
      <alignment vertical="center"/>
    </xf>
    <xf numFmtId="171" fontId="11" fillId="0" borderId="2" xfId="11" applyNumberFormat="1" applyFont="1" applyBorder="1" applyAlignment="1">
      <alignment vertical="center"/>
    </xf>
    <xf numFmtId="0" fontId="9" fillId="0" borderId="1" xfId="11" applyFont="1" applyBorder="1" applyAlignment="1">
      <alignment vertical="center"/>
    </xf>
    <xf numFmtId="164" fontId="9" fillId="0" borderId="1" xfId="11" applyNumberFormat="1" applyFont="1" applyBorder="1" applyAlignment="1">
      <alignment vertical="center"/>
    </xf>
    <xf numFmtId="171" fontId="11" fillId="0" borderId="1" xfId="11" applyNumberFormat="1" applyFont="1" applyBorder="1" applyAlignment="1">
      <alignment vertical="center"/>
    </xf>
    <xf numFmtId="164" fontId="11" fillId="0" borderId="0" xfId="11" quotePrefix="1" applyNumberFormat="1" applyFont="1" applyAlignment="1">
      <alignment horizontal="left" vertical="center"/>
    </xf>
    <xf numFmtId="165" fontId="11" fillId="2" borderId="1" xfId="11" applyNumberFormat="1" applyFont="1" applyFill="1" applyBorder="1" applyAlignment="1">
      <alignment horizontal="right" vertical="center"/>
    </xf>
    <xf numFmtId="165" fontId="11" fillId="0" borderId="1" xfId="11" applyNumberFormat="1" applyFont="1" applyBorder="1" applyAlignment="1">
      <alignment horizontal="right" vertical="center"/>
    </xf>
    <xf numFmtId="171" fontId="11" fillId="0" borderId="0" xfId="11" applyNumberFormat="1" applyFont="1" applyAlignment="1">
      <alignment horizontal="center" vertical="center"/>
    </xf>
    <xf numFmtId="169" fontId="8" fillId="0" borderId="0" xfId="6" applyNumberFormat="1" applyFont="1" applyAlignment="1">
      <alignment vertical="center"/>
    </xf>
    <xf numFmtId="0" fontId="8" fillId="0" borderId="0" xfId="11" applyFont="1" applyAlignment="1">
      <alignment vertical="center"/>
    </xf>
    <xf numFmtId="0" fontId="8" fillId="0" borderId="1" xfId="11" applyFont="1" applyBorder="1" applyAlignment="1">
      <alignment vertical="center"/>
    </xf>
    <xf numFmtId="171" fontId="11" fillId="0" borderId="1" xfId="11" applyNumberFormat="1" applyFont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5" applyFont="1" applyAlignment="1">
      <alignment vertical="center"/>
    </xf>
    <xf numFmtId="164" fontId="11" fillId="2" borderId="0" xfId="11" applyNumberFormat="1" applyFont="1" applyFill="1" applyAlignment="1">
      <alignment vertical="center"/>
    </xf>
    <xf numFmtId="171" fontId="11" fillId="2" borderId="2" xfId="12" applyNumberFormat="1" applyFont="1" applyFill="1" applyBorder="1" applyAlignment="1">
      <alignment horizontal="right" vertical="center"/>
    </xf>
    <xf numFmtId="171" fontId="11" fillId="0" borderId="2" xfId="12" applyNumberFormat="1" applyFont="1" applyFill="1" applyBorder="1" applyAlignment="1">
      <alignment horizontal="right" vertical="center"/>
    </xf>
    <xf numFmtId="165" fontId="11" fillId="2" borderId="0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0" fontId="11" fillId="0" borderId="0" xfId="11" quotePrefix="1" applyFont="1" applyAlignment="1">
      <alignment horizontal="center" vertical="center"/>
    </xf>
    <xf numFmtId="165" fontId="11" fillId="0" borderId="0" xfId="12" applyNumberFormat="1" applyFont="1" applyFill="1" applyBorder="1" applyAlignment="1">
      <alignment horizontal="center" vertical="center"/>
    </xf>
    <xf numFmtId="165" fontId="11" fillId="0" borderId="1" xfId="12" applyNumberFormat="1" applyFont="1" applyFill="1" applyBorder="1" applyAlignment="1">
      <alignment horizontal="center" vertical="center"/>
    </xf>
    <xf numFmtId="171" fontId="12" fillId="0" borderId="1" xfId="12" applyNumberFormat="1" applyFont="1" applyFill="1" applyBorder="1" applyAlignment="1">
      <alignment horizontal="right" vertical="center"/>
    </xf>
    <xf numFmtId="0" fontId="9" fillId="0" borderId="0" xfId="11" applyFont="1"/>
    <xf numFmtId="0" fontId="12" fillId="0" borderId="0" xfId="11" quotePrefix="1" applyFont="1" applyAlignment="1">
      <alignment horizontal="left" vertical="center"/>
    </xf>
    <xf numFmtId="164" fontId="11" fillId="0" borderId="0" xfId="11" quotePrefix="1" applyNumberFormat="1" applyFont="1" applyAlignment="1">
      <alignment horizontal="centerContinuous" vertical="center"/>
    </xf>
    <xf numFmtId="165" fontId="12" fillId="0" borderId="0" xfId="11" applyNumberFormat="1" applyFont="1" applyAlignment="1">
      <alignment vertical="center"/>
    </xf>
    <xf numFmtId="0" fontId="11" fillId="0" borderId="0" xfId="11" applyFont="1"/>
    <xf numFmtId="165" fontId="12" fillId="0" borderId="0" xfId="11" quotePrefix="1" applyNumberFormat="1" applyFont="1" applyAlignment="1">
      <alignment horizontal="right" vertical="center"/>
    </xf>
    <xf numFmtId="165" fontId="12" fillId="0" borderId="0" xfId="11" applyNumberFormat="1" applyFont="1" applyAlignment="1">
      <alignment horizontal="center" vertical="center"/>
    </xf>
    <xf numFmtId="165" fontId="12" fillId="0" borderId="1" xfId="11" applyNumberFormat="1" applyFont="1" applyBorder="1" applyAlignment="1">
      <alignment horizontal="right" vertical="center"/>
    </xf>
    <xf numFmtId="165" fontId="12" fillId="2" borderId="0" xfId="11" applyNumberFormat="1" applyFont="1" applyFill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7" fontId="11" fillId="0" borderId="0" xfId="12" applyNumberFormat="1" applyFont="1" applyFill="1" applyBorder="1" applyAlignment="1">
      <alignment horizontal="left" vertical="center"/>
    </xf>
    <xf numFmtId="171" fontId="11" fillId="2" borderId="0" xfId="11" applyNumberFormat="1" applyFont="1" applyFill="1" applyAlignment="1">
      <alignment horizontal="center" vertical="center"/>
    </xf>
    <xf numFmtId="165" fontId="11" fillId="0" borderId="1" xfId="12" applyNumberFormat="1" applyFont="1" applyFill="1" applyBorder="1" applyAlignment="1">
      <alignment horizontal="right" vertical="center"/>
    </xf>
    <xf numFmtId="164" fontId="11" fillId="0" borderId="0" xfId="11" applyNumberFormat="1" applyFont="1" applyAlignment="1">
      <alignment horizontal="left" vertical="center"/>
    </xf>
    <xf numFmtId="0" fontId="11" fillId="2" borderId="0" xfId="11" applyFont="1" applyFill="1"/>
    <xf numFmtId="171" fontId="11" fillId="2" borderId="1" xfId="11" applyNumberFormat="1" applyFont="1" applyFill="1" applyBorder="1" applyAlignment="1">
      <alignment horizontal="center" vertical="center"/>
    </xf>
    <xf numFmtId="171" fontId="11" fillId="0" borderId="1" xfId="11" applyNumberFormat="1" applyFont="1" applyBorder="1" applyAlignment="1">
      <alignment horizontal="center" vertical="center"/>
    </xf>
    <xf numFmtId="165" fontId="11" fillId="2" borderId="0" xfId="12" applyNumberFormat="1" applyFont="1" applyFill="1" applyBorder="1" applyAlignment="1">
      <alignment horizontal="center" vertical="center"/>
    </xf>
    <xf numFmtId="164" fontId="11" fillId="0" borderId="1" xfId="11" applyNumberFormat="1" applyFont="1" applyBorder="1" applyAlignment="1">
      <alignment vertical="center"/>
    </xf>
    <xf numFmtId="171" fontId="11" fillId="0" borderId="0" xfId="12" applyNumberFormat="1" applyFont="1" applyFill="1" applyBorder="1" applyAlignment="1">
      <alignment horizontal="center" vertical="center"/>
    </xf>
    <xf numFmtId="171" fontId="11" fillId="2" borderId="1" xfId="12" applyNumberFormat="1" applyFont="1" applyFill="1" applyBorder="1" applyAlignment="1">
      <alignment horizontal="center" vertical="center"/>
    </xf>
    <xf numFmtId="171" fontId="11" fillId="0" borderId="1" xfId="12" applyNumberFormat="1" applyFont="1" applyFill="1" applyBorder="1" applyAlignment="1">
      <alignment horizontal="center" vertical="center"/>
    </xf>
    <xf numFmtId="0" fontId="12" fillId="0" borderId="0" xfId="11" quotePrefix="1" applyFont="1" applyAlignment="1">
      <alignment vertical="center"/>
    </xf>
    <xf numFmtId="165" fontId="11" fillId="2" borderId="2" xfId="11" applyNumberFormat="1" applyFont="1" applyFill="1" applyBorder="1" applyAlignment="1">
      <alignment horizontal="right" vertical="center"/>
    </xf>
    <xf numFmtId="165" fontId="11" fillId="0" borderId="2" xfId="11" applyNumberFormat="1" applyFont="1" applyBorder="1" applyAlignment="1">
      <alignment horizontal="right" vertical="center"/>
    </xf>
    <xf numFmtId="164" fontId="9" fillId="0" borderId="1" xfId="11" applyNumberFormat="1" applyFont="1" applyBorder="1" applyAlignment="1">
      <alignment horizontal="left" vertical="center"/>
    </xf>
    <xf numFmtId="165" fontId="11" fillId="2" borderId="2" xfId="12" applyNumberFormat="1" applyFont="1" applyFill="1" applyBorder="1" applyAlignment="1">
      <alignment horizontal="right" vertical="center"/>
    </xf>
    <xf numFmtId="165" fontId="11" fillId="0" borderId="2" xfId="12" applyNumberFormat="1" applyFont="1" applyFill="1" applyBorder="1" applyAlignment="1">
      <alignment horizontal="right" vertical="center"/>
    </xf>
    <xf numFmtId="0" fontId="11" fillId="0" borderId="0" xfId="11" applyFont="1" applyAlignment="1">
      <alignment horizontal="right" vertical="center"/>
    </xf>
    <xf numFmtId="172" fontId="11" fillId="2" borderId="2" xfId="11" applyNumberFormat="1" applyFont="1" applyFill="1" applyBorder="1" applyAlignment="1">
      <alignment horizontal="right" vertical="center"/>
    </xf>
    <xf numFmtId="172" fontId="11" fillId="0" borderId="2" xfId="11" applyNumberFormat="1" applyFont="1" applyBorder="1" applyAlignment="1">
      <alignment horizontal="right" vertical="center"/>
    </xf>
    <xf numFmtId="0" fontId="8" fillId="0" borderId="0" xfId="2" applyFont="1" applyAlignment="1" applyProtection="1">
      <alignment vertical="center"/>
      <protection locked="0"/>
    </xf>
    <xf numFmtId="164" fontId="8" fillId="0" borderId="0" xfId="2" applyNumberFormat="1" applyFont="1" applyAlignment="1" applyProtection="1">
      <alignment horizontal="right" vertical="center"/>
      <protection locked="0"/>
    </xf>
    <xf numFmtId="170" fontId="9" fillId="0" borderId="0" xfId="2" applyNumberFormat="1" applyFont="1" applyAlignment="1" applyProtection="1">
      <alignment horizontal="right" vertical="center"/>
      <protection locked="0"/>
    </xf>
    <xf numFmtId="170" fontId="9" fillId="0" borderId="0" xfId="2" applyNumberFormat="1" applyFont="1" applyAlignment="1">
      <alignment vertical="center"/>
    </xf>
    <xf numFmtId="0" fontId="8" fillId="0" borderId="0" xfId="2" applyFont="1" applyAlignment="1" applyProtection="1">
      <alignment horizontal="left" vertical="center"/>
      <protection locked="0"/>
    </xf>
    <xf numFmtId="0" fontId="8" fillId="0" borderId="1" xfId="2" applyFont="1" applyBorder="1" applyAlignment="1">
      <alignment horizontal="left" vertical="center"/>
    </xf>
    <xf numFmtId="164" fontId="8" fillId="0" borderId="1" xfId="2" applyNumberFormat="1" applyFont="1" applyBorder="1" applyAlignment="1" applyProtection="1">
      <alignment horizontal="right" vertical="center"/>
      <protection locked="0"/>
    </xf>
    <xf numFmtId="170" fontId="9" fillId="0" borderId="1" xfId="2" applyNumberFormat="1" applyFont="1" applyBorder="1" applyAlignment="1" applyProtection="1">
      <alignment horizontal="right" vertical="center"/>
      <protection locked="0"/>
    </xf>
    <xf numFmtId="170" fontId="9" fillId="0" borderId="1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3" fillId="0" borderId="0" xfId="11" applyFont="1"/>
    <xf numFmtId="0" fontId="12" fillId="0" borderId="0" xfId="2" applyFont="1" applyAlignment="1" applyProtection="1">
      <alignment horizontal="left" vertical="center"/>
      <protection locked="0"/>
    </xf>
    <xf numFmtId="164" fontId="11" fillId="0" borderId="0" xfId="2" applyNumberFormat="1" applyAlignment="1">
      <alignment vertical="center"/>
    </xf>
    <xf numFmtId="164" fontId="12" fillId="0" borderId="0" xfId="2" applyNumberFormat="1" applyFont="1" applyAlignment="1" applyProtection="1">
      <alignment horizontal="right" vertical="center"/>
      <protection locked="0"/>
    </xf>
    <xf numFmtId="170" fontId="12" fillId="0" borderId="0" xfId="2" applyNumberFormat="1" applyFont="1" applyAlignment="1" applyProtection="1">
      <alignment horizontal="center" vertical="center"/>
      <protection locked="0"/>
    </xf>
    <xf numFmtId="0" fontId="11" fillId="0" borderId="0" xfId="2" applyAlignment="1" applyProtection="1">
      <alignment vertical="center"/>
      <protection locked="0"/>
    </xf>
    <xf numFmtId="170" fontId="12" fillId="0" borderId="0" xfId="2" applyNumberFormat="1" applyFont="1" applyAlignment="1" applyProtection="1">
      <alignment horizontal="right" vertical="center"/>
      <protection locked="0"/>
    </xf>
    <xf numFmtId="170" fontId="11" fillId="0" borderId="0" xfId="2" applyNumberFormat="1" applyAlignment="1" applyProtection="1">
      <alignment horizontal="right" vertical="center"/>
      <protection locked="0"/>
    </xf>
    <xf numFmtId="170" fontId="11" fillId="0" borderId="0" xfId="2" applyNumberFormat="1" applyAlignment="1">
      <alignment vertical="center"/>
    </xf>
    <xf numFmtId="170" fontId="12" fillId="0" borderId="0" xfId="2" applyNumberFormat="1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70" fontId="12" fillId="0" borderId="1" xfId="2" applyNumberFormat="1" applyFont="1" applyBorder="1" applyAlignment="1" applyProtection="1">
      <alignment horizontal="right" vertical="center"/>
      <protection locked="0"/>
    </xf>
    <xf numFmtId="0" fontId="12" fillId="0" borderId="0" xfId="2" applyFont="1" applyAlignment="1" applyProtection="1">
      <alignment vertical="center"/>
      <protection locked="0"/>
    </xf>
    <xf numFmtId="164" fontId="11" fillId="0" borderId="0" xfId="2" applyNumberFormat="1" applyAlignment="1" applyProtection="1">
      <alignment horizontal="right" vertical="center"/>
      <protection locked="0"/>
    </xf>
    <xf numFmtId="0" fontId="12" fillId="0" borderId="0" xfId="2" applyFont="1" applyAlignment="1">
      <alignment vertical="center"/>
    </xf>
    <xf numFmtId="170" fontId="11" fillId="0" borderId="0" xfId="2" applyNumberFormat="1" applyAlignment="1">
      <alignment horizontal="center" vertical="center"/>
    </xf>
    <xf numFmtId="0" fontId="11" fillId="0" borderId="0" xfId="2" applyAlignment="1">
      <alignment vertical="center"/>
    </xf>
    <xf numFmtId="0" fontId="11" fillId="0" borderId="0" xfId="3" applyFont="1" applyAlignment="1">
      <alignment horizontal="center" vertical="center"/>
    </xf>
    <xf numFmtId="170" fontId="11" fillId="0" borderId="1" xfId="2" applyNumberFormat="1" applyBorder="1" applyAlignment="1">
      <alignment horizontal="center" vertical="center"/>
    </xf>
    <xf numFmtId="164" fontId="11" fillId="0" borderId="1" xfId="2" applyNumberFormat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right" vertical="center"/>
    </xf>
    <xf numFmtId="170" fontId="11" fillId="0" borderId="1" xfId="2" applyNumberFormat="1" applyBorder="1" applyAlignment="1" applyProtection="1">
      <alignment horizontal="right" vertical="center"/>
      <protection locked="0"/>
    </xf>
    <xf numFmtId="170" fontId="11" fillId="0" borderId="0" xfId="2" applyNumberFormat="1" applyAlignment="1">
      <alignment horizontal="right" vertical="center"/>
    </xf>
    <xf numFmtId="170" fontId="11" fillId="0" borderId="2" xfId="2" applyNumberFormat="1" applyBorder="1" applyAlignment="1">
      <alignment horizontal="right" vertical="center"/>
    </xf>
    <xf numFmtId="170" fontId="11" fillId="2" borderId="0" xfId="2" applyNumberFormat="1" applyFill="1" applyAlignment="1">
      <alignment horizontal="center" vertical="center"/>
    </xf>
    <xf numFmtId="170" fontId="11" fillId="2" borderId="0" xfId="2" applyNumberFormat="1" applyFill="1" applyAlignment="1" applyProtection="1">
      <alignment horizontal="right" vertical="center"/>
      <protection locked="0"/>
    </xf>
    <xf numFmtId="170" fontId="11" fillId="2" borderId="1" xfId="2" applyNumberFormat="1" applyFill="1" applyBorder="1" applyAlignment="1">
      <alignment horizontal="center" vertical="center"/>
    </xf>
    <xf numFmtId="170" fontId="11" fillId="2" borderId="1" xfId="2" applyNumberFormat="1" applyFill="1" applyBorder="1" applyAlignment="1" applyProtection="1">
      <alignment horizontal="right" vertical="center"/>
      <protection locked="0"/>
    </xf>
    <xf numFmtId="170" fontId="11" fillId="2" borderId="0" xfId="2" applyNumberFormat="1" applyFill="1" applyAlignment="1">
      <alignment horizontal="right" vertical="center"/>
    </xf>
    <xf numFmtId="170" fontId="11" fillId="2" borderId="2" xfId="2" applyNumberFormat="1" applyFill="1" applyBorder="1" applyAlignment="1">
      <alignment horizontal="right" vertical="center"/>
    </xf>
    <xf numFmtId="0" fontId="9" fillId="0" borderId="1" xfId="11" applyFont="1" applyBorder="1" applyAlignment="1" applyProtection="1">
      <alignment vertical="center"/>
      <protection locked="0"/>
    </xf>
    <xf numFmtId="0" fontId="11" fillId="0" borderId="1" xfId="11" applyFont="1" applyBorder="1" applyAlignment="1" applyProtection="1">
      <alignment vertical="center"/>
      <protection locked="0"/>
    </xf>
    <xf numFmtId="170" fontId="11" fillId="0" borderId="1" xfId="11" applyNumberFormat="1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164" fontId="9" fillId="0" borderId="0" xfId="2" applyNumberFormat="1" applyFont="1" applyAlignment="1" applyProtection="1">
      <alignment horizontal="right" vertical="center"/>
      <protection locked="0"/>
    </xf>
    <xf numFmtId="171" fontId="9" fillId="0" borderId="0" xfId="11" applyNumberFormat="1" applyFont="1" applyAlignment="1">
      <alignment horizontal="centerContinuous" vertical="center"/>
    </xf>
    <xf numFmtId="171" fontId="9" fillId="0" borderId="1" xfId="11" applyNumberFormat="1" applyFont="1" applyBorder="1" applyAlignment="1">
      <alignment horizontal="centerContinuous" vertical="center"/>
    </xf>
    <xf numFmtId="164" fontId="16" fillId="0" borderId="0" xfId="11" applyNumberFormat="1" applyFont="1" applyAlignment="1">
      <alignment horizontal="left" vertical="center"/>
    </xf>
    <xf numFmtId="164" fontId="16" fillId="0" borderId="0" xfId="11" applyNumberFormat="1" applyFont="1" applyAlignment="1">
      <alignment horizontal="centerContinuous"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vertical="center"/>
    </xf>
    <xf numFmtId="164" fontId="16" fillId="0" borderId="0" xfId="11" applyNumberFormat="1" applyFont="1" applyAlignment="1">
      <alignment vertical="center"/>
    </xf>
    <xf numFmtId="164" fontId="17" fillId="0" borderId="0" xfId="11" applyNumberFormat="1" applyFont="1" applyAlignment="1">
      <alignment horizontal="center" vertical="center"/>
    </xf>
    <xf numFmtId="171" fontId="17" fillId="0" borderId="0" xfId="11" applyNumberFormat="1" applyFont="1" applyAlignment="1">
      <alignment horizontal="center" vertical="center"/>
    </xf>
    <xf numFmtId="0" fontId="17" fillId="0" borderId="1" xfId="1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17" fillId="0" borderId="0" xfId="7" applyFont="1" applyAlignment="1">
      <alignment vertical="center"/>
    </xf>
    <xf numFmtId="164" fontId="17" fillId="0" borderId="0" xfId="11" applyNumberFormat="1" applyFont="1" applyAlignment="1">
      <alignment vertical="center"/>
    </xf>
    <xf numFmtId="171" fontId="16" fillId="0" borderId="0" xfId="11" applyNumberFormat="1" applyFont="1" applyAlignment="1">
      <alignment horizontal="center" vertical="center"/>
    </xf>
    <xf numFmtId="171" fontId="16" fillId="0" borderId="0" xfId="11" applyNumberFormat="1" applyFont="1" applyAlignment="1">
      <alignment vertical="center"/>
    </xf>
    <xf numFmtId="0" fontId="16" fillId="0" borderId="0" xfId="7" quotePrefix="1" applyFont="1" applyAlignment="1">
      <alignment vertical="center"/>
    </xf>
    <xf numFmtId="0" fontId="16" fillId="0" borderId="0" xfId="7" applyFont="1" applyAlignment="1">
      <alignment horizontal="center" vertical="center"/>
    </xf>
    <xf numFmtId="164" fontId="16" fillId="0" borderId="0" xfId="11" quotePrefix="1" applyNumberFormat="1" applyFont="1" applyAlignment="1">
      <alignment horizontal="left" vertical="center"/>
    </xf>
    <xf numFmtId="169" fontId="9" fillId="0" borderId="0" xfId="6" applyNumberFormat="1" applyFont="1" applyAlignment="1">
      <alignment vertical="center"/>
    </xf>
    <xf numFmtId="169" fontId="9" fillId="0" borderId="0" xfId="6" quotePrefix="1" applyNumberFormat="1" applyFont="1" applyAlignment="1">
      <alignment vertical="center"/>
    </xf>
    <xf numFmtId="169" fontId="9" fillId="0" borderId="0" xfId="6" quotePrefix="1" applyNumberFormat="1" applyFont="1" applyAlignment="1">
      <alignment horizontal="center" vertical="center"/>
    </xf>
    <xf numFmtId="171" fontId="9" fillId="0" borderId="0" xfId="8" applyNumberFormat="1" applyFont="1" applyAlignment="1">
      <alignment vertical="center"/>
    </xf>
    <xf numFmtId="0" fontId="9" fillId="0" borderId="1" xfId="11" quotePrefix="1" applyFont="1" applyBorder="1" applyAlignment="1">
      <alignment horizontal="left" vertical="center"/>
    </xf>
    <xf numFmtId="171" fontId="9" fillId="0" borderId="1" xfId="11" applyNumberFormat="1" applyFont="1" applyBorder="1" applyAlignment="1">
      <alignment horizontal="right" vertical="center"/>
    </xf>
    <xf numFmtId="0" fontId="17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37" fontId="16" fillId="0" borderId="0" xfId="8" applyFont="1" applyAlignment="1">
      <alignment vertical="center"/>
    </xf>
    <xf numFmtId="37" fontId="17" fillId="0" borderId="0" xfId="8" applyFont="1" applyAlignment="1">
      <alignment vertical="center"/>
    </xf>
    <xf numFmtId="169" fontId="16" fillId="0" borderId="0" xfId="6" applyNumberFormat="1" applyFont="1" applyAlignment="1">
      <alignment vertical="center"/>
    </xf>
    <xf numFmtId="169" fontId="17" fillId="0" borderId="0" xfId="6" applyNumberFormat="1" applyFont="1" applyAlignment="1">
      <alignment vertical="center"/>
    </xf>
    <xf numFmtId="169" fontId="17" fillId="0" borderId="0" xfId="6" quotePrefix="1" applyNumberFormat="1" applyFont="1" applyAlignment="1">
      <alignment vertical="center"/>
    </xf>
    <xf numFmtId="169" fontId="16" fillId="0" borderId="0" xfId="6" quotePrefix="1" applyNumberFormat="1" applyFont="1" applyAlignment="1">
      <alignment horizontal="center" vertical="center"/>
    </xf>
    <xf numFmtId="171" fontId="16" fillId="0" borderId="0" xfId="8" applyNumberFormat="1" applyFont="1" applyAlignment="1">
      <alignment vertical="center"/>
    </xf>
    <xf numFmtId="169" fontId="16" fillId="0" borderId="0" xfId="6" quotePrefix="1" applyNumberFormat="1" applyFont="1" applyAlignment="1">
      <alignment vertical="center"/>
    </xf>
    <xf numFmtId="171" fontId="16" fillId="0" borderId="0" xfId="7" applyNumberFormat="1" applyFont="1" applyAlignment="1">
      <alignment vertical="center"/>
    </xf>
    <xf numFmtId="171" fontId="16" fillId="0" borderId="0" xfId="11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71" fontId="9" fillId="0" borderId="0" xfId="11" applyNumberFormat="1" applyFont="1" applyAlignment="1">
      <alignment horizontal="right" vertical="center"/>
    </xf>
    <xf numFmtId="0" fontId="9" fillId="0" borderId="0" xfId="7" applyFont="1" applyAlignment="1">
      <alignment horizontal="center" vertical="center"/>
    </xf>
    <xf numFmtId="171" fontId="9" fillId="0" borderId="0" xfId="7" applyNumberFormat="1" applyFont="1" applyAlignment="1">
      <alignment vertical="center"/>
    </xf>
    <xf numFmtId="164" fontId="8" fillId="0" borderId="0" xfId="11" applyNumberFormat="1" applyFont="1" applyAlignment="1">
      <alignment vertical="center"/>
    </xf>
    <xf numFmtId="37" fontId="8" fillId="0" borderId="0" xfId="8" applyFont="1" applyAlignment="1">
      <alignment vertical="center"/>
    </xf>
    <xf numFmtId="0" fontId="9" fillId="0" borderId="1" xfId="7" applyFont="1" applyBorder="1" applyAlignment="1">
      <alignment vertical="center"/>
    </xf>
    <xf numFmtId="164" fontId="8" fillId="0" borderId="1" xfId="11" applyNumberFormat="1" applyFont="1" applyBorder="1" applyAlignment="1">
      <alignment vertical="center"/>
    </xf>
    <xf numFmtId="171" fontId="9" fillId="0" borderId="0" xfId="11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37" fontId="9" fillId="0" borderId="1" xfId="8" applyFont="1" applyBorder="1" applyAlignment="1">
      <alignment vertical="center"/>
    </xf>
    <xf numFmtId="164" fontId="25" fillId="0" borderId="0" xfId="11" applyNumberFormat="1" applyFont="1" applyAlignment="1">
      <alignment vertical="center"/>
    </xf>
    <xf numFmtId="0" fontId="16" fillId="0" borderId="0" xfId="11" applyFont="1" applyAlignment="1">
      <alignment horizontal="left" vertical="center"/>
    </xf>
    <xf numFmtId="0" fontId="17" fillId="0" borderId="0" xfId="11" applyFont="1" applyAlignment="1">
      <alignment horizontal="left" vertical="center"/>
    </xf>
    <xf numFmtId="164" fontId="17" fillId="0" borderId="0" xfId="11" applyNumberFormat="1" applyFont="1" applyAlignment="1">
      <alignment horizontal="left" vertical="center"/>
    </xf>
    <xf numFmtId="171" fontId="9" fillId="0" borderId="0" xfId="11" applyNumberFormat="1" applyFont="1" applyAlignment="1">
      <alignment vertical="center"/>
    </xf>
    <xf numFmtId="0" fontId="9" fillId="0" borderId="0" xfId="11" applyFont="1" applyAlignment="1">
      <alignment horizontal="left" vertical="center"/>
    </xf>
    <xf numFmtId="37" fontId="9" fillId="0" borderId="1" xfId="11" quotePrefix="1" applyNumberFormat="1" applyFont="1" applyBorder="1" applyAlignment="1">
      <alignment horizontal="left" vertical="center"/>
    </xf>
    <xf numFmtId="0" fontId="16" fillId="0" borderId="0" xfId="11" quotePrefix="1" applyFont="1" applyAlignment="1">
      <alignment vertical="center"/>
    </xf>
    <xf numFmtId="0" fontId="16" fillId="0" borderId="0" xfId="11" quotePrefix="1" applyFont="1" applyAlignment="1">
      <alignment horizontal="left" vertical="center"/>
    </xf>
    <xf numFmtId="173" fontId="16" fillId="2" borderId="0" xfId="11" applyNumberFormat="1" applyFont="1" applyFill="1" applyAlignment="1">
      <alignment vertical="center"/>
    </xf>
    <xf numFmtId="173" fontId="20" fillId="2" borderId="1" xfId="11" applyNumberFormat="1" applyFont="1" applyFill="1" applyBorder="1" applyAlignment="1">
      <alignment horizontal="center" vertical="center"/>
    </xf>
    <xf numFmtId="173" fontId="11" fillId="2" borderId="0" xfId="11" applyNumberFormat="1" applyFont="1" applyFill="1" applyAlignment="1">
      <alignment horizontal="center" vertical="center"/>
    </xf>
    <xf numFmtId="0" fontId="12" fillId="0" borderId="0" xfId="11" applyFont="1" applyAlignment="1">
      <alignment horizontal="left" vertical="center"/>
    </xf>
    <xf numFmtId="165" fontId="11" fillId="0" borderId="0" xfId="11" applyNumberFormat="1" applyFont="1" applyAlignment="1">
      <alignment horizontal="centerContinuous" vertical="center"/>
    </xf>
    <xf numFmtId="0" fontId="12" fillId="0" borderId="1" xfId="11" applyFont="1" applyBorder="1" applyAlignment="1">
      <alignment horizontal="left" vertical="center"/>
    </xf>
    <xf numFmtId="0" fontId="12" fillId="0" borderId="1" xfId="11" quotePrefix="1" applyFont="1" applyBorder="1" applyAlignment="1">
      <alignment horizontal="left" vertical="center"/>
    </xf>
    <xf numFmtId="0" fontId="11" fillId="0" borderId="1" xfId="11" applyFont="1" applyBorder="1"/>
    <xf numFmtId="0" fontId="11" fillId="0" borderId="1" xfId="11" applyFont="1" applyBorder="1" applyAlignment="1">
      <alignment horizontal="center" vertical="center"/>
    </xf>
    <xf numFmtId="165" fontId="11" fillId="0" borderId="1" xfId="11" applyNumberFormat="1" applyFont="1" applyBorder="1" applyAlignment="1">
      <alignment horizontal="centerContinuous" vertical="center"/>
    </xf>
    <xf numFmtId="171" fontId="11" fillId="2" borderId="5" xfId="11" applyNumberFormat="1" applyFont="1" applyFill="1" applyBorder="1" applyAlignment="1">
      <alignment horizontal="right" vertical="center"/>
    </xf>
    <xf numFmtId="171" fontId="11" fillId="0" borderId="5" xfId="11" applyNumberFormat="1" applyFont="1" applyBorder="1" applyAlignment="1">
      <alignment horizontal="right" vertical="center"/>
    </xf>
    <xf numFmtId="0" fontId="11" fillId="2" borderId="0" xfId="11" applyFont="1" applyFill="1" applyAlignment="1">
      <alignment vertical="center"/>
    </xf>
    <xf numFmtId="171" fontId="11" fillId="2" borderId="5" xfId="11" applyNumberFormat="1" applyFont="1" applyFill="1" applyBorder="1" applyAlignment="1">
      <alignment vertical="center"/>
    </xf>
    <xf numFmtId="171" fontId="11" fillId="0" borderId="5" xfId="11" applyNumberFormat="1" applyFont="1" applyBorder="1" applyAlignment="1">
      <alignment vertical="center"/>
    </xf>
    <xf numFmtId="171" fontId="11" fillId="2" borderId="5" xfId="11" applyNumberFormat="1" applyFont="1" applyFill="1" applyBorder="1" applyAlignment="1">
      <alignment horizontal="center" vertical="center"/>
    </xf>
    <xf numFmtId="171" fontId="11" fillId="0" borderId="5" xfId="11" applyNumberFormat="1" applyFont="1" applyBorder="1" applyAlignment="1">
      <alignment horizontal="center" vertical="center"/>
    </xf>
    <xf numFmtId="0" fontId="11" fillId="0" borderId="1" xfId="11" applyFont="1" applyBorder="1" applyAlignment="1">
      <alignment horizontal="left" vertical="center"/>
    </xf>
    <xf numFmtId="0" fontId="11" fillId="0" borderId="1" xfId="11" applyFont="1" applyBorder="1" applyAlignment="1">
      <alignment vertical="center"/>
    </xf>
    <xf numFmtId="164" fontId="11" fillId="0" borderId="1" xfId="11" applyNumberFormat="1" applyFont="1" applyBorder="1" applyAlignment="1">
      <alignment horizontal="left" vertical="center"/>
    </xf>
    <xf numFmtId="164" fontId="11" fillId="0" borderId="1" xfId="11" quotePrefix="1" applyNumberFormat="1" applyFont="1" applyBorder="1" applyAlignment="1">
      <alignment horizontal="centerContinuous" vertical="center"/>
    </xf>
    <xf numFmtId="167" fontId="11" fillId="0" borderId="1" xfId="11" applyNumberFormat="1" applyFont="1" applyBorder="1" applyAlignment="1">
      <alignment vertical="center"/>
    </xf>
    <xf numFmtId="174" fontId="11" fillId="2" borderId="2" xfId="12" applyNumberFormat="1" applyFont="1" applyFill="1" applyBorder="1" applyAlignment="1">
      <alignment horizontal="right" vertical="center"/>
    </xf>
    <xf numFmtId="0" fontId="16" fillId="0" borderId="0" xfId="11" applyFont="1" applyFill="1" applyAlignment="1">
      <alignment horizontal="center" vertical="center"/>
    </xf>
    <xf numFmtId="171" fontId="16" fillId="0" borderId="0" xfId="11" applyNumberFormat="1" applyFont="1" applyFill="1" applyAlignment="1">
      <alignment horizontal="right" vertical="center"/>
    </xf>
    <xf numFmtId="164" fontId="16" fillId="0" borderId="0" xfId="11" applyNumberFormat="1" applyFont="1" applyFill="1" applyAlignment="1">
      <alignment vertical="center"/>
    </xf>
    <xf numFmtId="171" fontId="11" fillId="2" borderId="1" xfId="11" applyNumberFormat="1" applyFont="1" applyFill="1" applyBorder="1" applyAlignment="1">
      <alignment vertical="center"/>
    </xf>
    <xf numFmtId="170" fontId="11" fillId="0" borderId="1" xfId="0" applyNumberFormat="1" applyFont="1" applyFill="1" applyBorder="1" applyAlignment="1" applyProtection="1">
      <alignment vertical="center"/>
      <protection locked="0"/>
    </xf>
    <xf numFmtId="173" fontId="9" fillId="0" borderId="0" xfId="11" applyNumberFormat="1" applyFont="1" applyAlignment="1">
      <alignment horizontal="centerContinuous" vertical="center"/>
    </xf>
    <xf numFmtId="173" fontId="16" fillId="0" borderId="0" xfId="11" applyNumberFormat="1" applyFont="1" applyAlignment="1">
      <alignment horizontal="centerContinuous" vertical="center"/>
    </xf>
    <xf numFmtId="173" fontId="9" fillId="0" borderId="1" xfId="11" applyNumberFormat="1" applyFont="1" applyBorder="1" applyAlignment="1">
      <alignment horizontal="centerContinuous" vertical="center"/>
    </xf>
    <xf numFmtId="173" fontId="16" fillId="0" borderId="1" xfId="11" applyNumberFormat="1" applyFont="1" applyBorder="1" applyAlignment="1">
      <alignment horizontal="centerContinuous" vertical="center"/>
    </xf>
    <xf numFmtId="173" fontId="17" fillId="0" borderId="0" xfId="11" applyNumberFormat="1" applyFont="1" applyAlignment="1">
      <alignment vertical="center"/>
    </xf>
    <xf numFmtId="173" fontId="17" fillId="0" borderId="0" xfId="11" quotePrefix="1" applyNumberFormat="1" applyFont="1" applyAlignment="1">
      <alignment horizontal="right" vertical="center"/>
    </xf>
    <xf numFmtId="173" fontId="17" fillId="0" borderId="0" xfId="11" applyNumberFormat="1" applyFont="1" applyAlignment="1">
      <alignment horizontal="center" vertical="center"/>
    </xf>
    <xf numFmtId="173" fontId="17" fillId="0" borderId="1" xfId="11" applyNumberFormat="1" applyFont="1" applyBorder="1" applyAlignment="1">
      <alignment horizontal="right" vertical="center"/>
    </xf>
    <xf numFmtId="173" fontId="17" fillId="2" borderId="0" xfId="11" applyNumberFormat="1" applyFont="1" applyFill="1" applyAlignment="1">
      <alignment horizontal="right" vertical="center"/>
    </xf>
    <xf numFmtId="173" fontId="17" fillId="0" borderId="0" xfId="11" applyNumberFormat="1" applyFont="1" applyAlignment="1">
      <alignment horizontal="right" vertical="center"/>
    </xf>
    <xf numFmtId="173" fontId="16" fillId="2" borderId="0" xfId="11" applyNumberFormat="1" applyFont="1" applyFill="1" applyAlignment="1">
      <alignment horizontal="center" vertical="center"/>
    </xf>
    <xf numFmtId="173" fontId="16" fillId="0" borderId="0" xfId="11" applyNumberFormat="1" applyFont="1" applyAlignment="1">
      <alignment horizontal="center" vertical="center"/>
    </xf>
    <xf numFmtId="173" fontId="16" fillId="0" borderId="0" xfId="11" applyNumberFormat="1" applyFont="1" applyAlignment="1">
      <alignment vertical="center"/>
    </xf>
    <xf numFmtId="173" fontId="16" fillId="2" borderId="0" xfId="9" applyNumberFormat="1" applyFont="1" applyFill="1" applyAlignment="1">
      <alignment horizontal="right" vertical="center"/>
    </xf>
    <xf numFmtId="173" fontId="16" fillId="0" borderId="0" xfId="9" applyNumberFormat="1" applyFont="1" applyFill="1" applyAlignment="1">
      <alignment horizontal="right" vertical="center"/>
    </xf>
    <xf numFmtId="173" fontId="16" fillId="2" borderId="0" xfId="11" applyNumberFormat="1" applyFont="1" applyFill="1" applyAlignment="1">
      <alignment horizontal="right" vertical="center"/>
    </xf>
    <xf numFmtId="173" fontId="16" fillId="0" borderId="0" xfId="11" applyNumberFormat="1" applyFont="1" applyAlignment="1">
      <alignment horizontal="right" vertical="center"/>
    </xf>
    <xf numFmtId="173" fontId="16" fillId="0" borderId="0" xfId="9" applyNumberFormat="1" applyFont="1" applyFill="1" applyAlignment="1">
      <alignment horizontal="center" vertical="center"/>
    </xf>
    <xf numFmtId="173" fontId="16" fillId="2" borderId="0" xfId="10" applyNumberFormat="1" applyFont="1" applyFill="1" applyAlignment="1">
      <alignment horizontal="center" vertical="center"/>
    </xf>
    <xf numFmtId="173" fontId="16" fillId="0" borderId="0" xfId="10" applyNumberFormat="1" applyFont="1" applyAlignment="1">
      <alignment horizontal="center" vertical="center"/>
    </xf>
    <xf numFmtId="173" fontId="16" fillId="0" borderId="0" xfId="10" applyNumberFormat="1" applyFont="1" applyAlignment="1">
      <alignment horizontal="right" vertical="center"/>
    </xf>
    <xf numFmtId="173" fontId="16" fillId="2" borderId="1" xfId="11" applyNumberFormat="1" applyFont="1" applyFill="1" applyBorder="1" applyAlignment="1">
      <alignment horizontal="right" vertical="center"/>
    </xf>
    <xf numFmtId="173" fontId="16" fillId="0" borderId="1" xfId="11" applyNumberFormat="1" applyFont="1" applyBorder="1" applyAlignment="1">
      <alignment horizontal="right" vertical="center"/>
    </xf>
    <xf numFmtId="173" fontId="16" fillId="2" borderId="1" xfId="9" applyNumberFormat="1" applyFont="1" applyFill="1" applyBorder="1" applyAlignment="1">
      <alignment horizontal="center" vertical="center"/>
    </xf>
    <xf numFmtId="173" fontId="16" fillId="0" borderId="1" xfId="9" applyNumberFormat="1" applyFont="1" applyFill="1" applyBorder="1" applyAlignment="1">
      <alignment horizontal="center" vertical="center"/>
    </xf>
    <xf numFmtId="173" fontId="16" fillId="2" borderId="0" xfId="9" applyNumberFormat="1" applyFont="1" applyFill="1" applyBorder="1" applyAlignment="1">
      <alignment horizontal="right" vertical="center"/>
    </xf>
    <xf numFmtId="173" fontId="16" fillId="0" borderId="0" xfId="9" applyNumberFormat="1" applyFont="1" applyFill="1" applyBorder="1" applyAlignment="1">
      <alignment horizontal="right" vertical="center"/>
    </xf>
    <xf numFmtId="173" fontId="16" fillId="2" borderId="1" xfId="9" applyNumberFormat="1" applyFont="1" applyFill="1" applyBorder="1" applyAlignment="1">
      <alignment horizontal="right" vertical="center"/>
    </xf>
    <xf numFmtId="173" fontId="16" fillId="0" borderId="1" xfId="9" applyNumberFormat="1" applyFont="1" applyFill="1" applyBorder="1" applyAlignment="1">
      <alignment horizontal="right" vertical="center"/>
    </xf>
    <xf numFmtId="173" fontId="9" fillId="0" borderId="0" xfId="8" applyNumberFormat="1" applyFont="1" applyAlignment="1">
      <alignment vertical="center"/>
    </xf>
    <xf numFmtId="173" fontId="9" fillId="0" borderId="1" xfId="11" applyNumberFormat="1" applyFont="1" applyBorder="1" applyAlignment="1">
      <alignment horizontal="right" vertical="center"/>
    </xf>
    <xf numFmtId="173" fontId="16" fillId="0" borderId="1" xfId="11" applyNumberFormat="1" applyFont="1" applyBorder="1" applyAlignment="1">
      <alignment vertical="center"/>
    </xf>
    <xf numFmtId="173" fontId="16" fillId="2" borderId="0" xfId="10" applyNumberFormat="1" applyFont="1" applyFill="1" applyAlignment="1">
      <alignment horizontal="right" vertical="center"/>
    </xf>
    <xf numFmtId="173" fontId="16" fillId="2" borderId="0" xfId="8" applyNumberFormat="1" applyFont="1" applyFill="1" applyAlignment="1">
      <alignment vertical="center"/>
    </xf>
    <xf numFmtId="173" fontId="16" fillId="0" borderId="0" xfId="8" applyNumberFormat="1" applyFont="1" applyAlignment="1">
      <alignment vertical="center"/>
    </xf>
    <xf numFmtId="173" fontId="16" fillId="0" borderId="0" xfId="7" applyNumberFormat="1" applyFont="1" applyAlignment="1">
      <alignment vertical="center"/>
    </xf>
    <xf numFmtId="173" fontId="16" fillId="2" borderId="1" xfId="10" applyNumberFormat="1" applyFont="1" applyFill="1" applyBorder="1" applyAlignment="1">
      <alignment horizontal="right" vertical="center"/>
    </xf>
    <xf numFmtId="173" fontId="16" fillId="0" borderId="1" xfId="10" applyNumberFormat="1" applyFont="1" applyBorder="1" applyAlignment="1">
      <alignment horizontal="right" vertical="center"/>
    </xf>
    <xf numFmtId="173" fontId="16" fillId="2" borderId="0" xfId="7" applyNumberFormat="1" applyFont="1" applyFill="1" applyAlignment="1">
      <alignment vertical="center"/>
    </xf>
    <xf numFmtId="173" fontId="9" fillId="0" borderId="0" xfId="10" applyNumberFormat="1" applyFont="1" applyAlignment="1">
      <alignment horizontal="right" vertical="center"/>
    </xf>
    <xf numFmtId="173" fontId="9" fillId="0" borderId="0" xfId="11" applyNumberFormat="1" applyFont="1" applyAlignment="1">
      <alignment horizontal="right" vertical="center"/>
    </xf>
    <xf numFmtId="173" fontId="9" fillId="0" borderId="0" xfId="7" applyNumberFormat="1" applyFont="1" applyAlignment="1">
      <alignment horizontal="right" vertical="center"/>
    </xf>
    <xf numFmtId="173" fontId="9" fillId="0" borderId="0" xfId="7" applyNumberFormat="1" applyFont="1" applyAlignment="1">
      <alignment vertical="center"/>
    </xf>
    <xf numFmtId="173" fontId="18" fillId="0" borderId="0" xfId="11" applyNumberFormat="1" applyFont="1" applyAlignment="1">
      <alignment horizontal="center" vertical="center"/>
    </xf>
    <xf numFmtId="173" fontId="9" fillId="0" borderId="0" xfId="9" applyNumberFormat="1" applyFont="1" applyFill="1" applyBorder="1" applyAlignment="1">
      <alignment horizontal="right" vertical="center"/>
    </xf>
    <xf numFmtId="173" fontId="9" fillId="0" borderId="0" xfId="9" applyNumberFormat="1" applyFont="1" applyFill="1" applyAlignment="1">
      <alignment horizontal="right" vertical="center"/>
    </xf>
    <xf numFmtId="173" fontId="9" fillId="0" borderId="1" xfId="9" applyNumberFormat="1" applyFont="1" applyFill="1" applyBorder="1" applyAlignment="1">
      <alignment horizontal="right" vertical="center"/>
    </xf>
    <xf numFmtId="173" fontId="16" fillId="2" borderId="1" xfId="11" applyNumberFormat="1" applyFont="1" applyFill="1" applyBorder="1" applyAlignment="1">
      <alignment horizontal="center" vertical="center"/>
    </xf>
    <xf numFmtId="173" fontId="16" fillId="0" borderId="1" xfId="11" applyNumberFormat="1" applyFont="1" applyBorder="1" applyAlignment="1">
      <alignment horizontal="center" vertical="center"/>
    </xf>
    <xf numFmtId="173" fontId="9" fillId="0" borderId="0" xfId="11" applyNumberFormat="1" applyFont="1" applyAlignment="1">
      <alignment horizontal="center" vertical="center"/>
    </xf>
    <xf numFmtId="173" fontId="16" fillId="2" borderId="2" xfId="11" applyNumberFormat="1" applyFont="1" applyFill="1" applyBorder="1" applyAlignment="1">
      <alignment horizontal="center" vertical="center"/>
    </xf>
    <xf numFmtId="173" fontId="16" fillId="0" borderId="2" xfId="11" applyNumberFormat="1" applyFont="1" applyBorder="1" applyAlignment="1">
      <alignment horizontal="center" vertical="center"/>
    </xf>
    <xf numFmtId="173" fontId="9" fillId="0" borderId="0" xfId="11" applyNumberFormat="1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4" fillId="2" borderId="0" xfId="13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0" fontId="11" fillId="0" borderId="1" xfId="2" applyNumberFormat="1" applyFill="1" applyBorder="1" applyAlignment="1">
      <alignment horizontal="center" vertical="center"/>
    </xf>
    <xf numFmtId="164" fontId="11" fillId="2" borderId="1" xfId="2" applyNumberFormat="1" applyFill="1" applyBorder="1" applyAlignment="1">
      <alignment horizontal="center" vertical="center"/>
    </xf>
    <xf numFmtId="171" fontId="22" fillId="0" borderId="0" xfId="11" applyNumberFormat="1" applyFont="1" applyFill="1" applyAlignment="1">
      <alignment vertical="center"/>
    </xf>
    <xf numFmtId="171" fontId="4" fillId="0" borderId="0" xfId="11" applyNumberFormat="1" applyFont="1" applyFill="1" applyAlignment="1">
      <alignment horizontal="right" vertical="center"/>
    </xf>
    <xf numFmtId="171" fontId="4" fillId="0" borderId="0" xfId="11" applyNumberFormat="1" applyFont="1" applyFill="1" applyAlignment="1">
      <alignment vertical="center"/>
    </xf>
    <xf numFmtId="171" fontId="22" fillId="0" borderId="0" xfId="11" applyNumberFormat="1" applyFont="1" applyFill="1" applyAlignment="1">
      <alignment horizontal="center" vertical="center"/>
    </xf>
    <xf numFmtId="175" fontId="11" fillId="0" borderId="0" xfId="2" applyNumberFormat="1" applyFill="1" applyAlignment="1">
      <alignment horizontal="center" vertical="center"/>
    </xf>
    <xf numFmtId="175" fontId="11" fillId="2" borderId="0" xfId="2" applyNumberFormat="1" applyFill="1" applyAlignment="1">
      <alignment horizontal="center" vertical="center"/>
    </xf>
    <xf numFmtId="175" fontId="11" fillId="2" borderId="0" xfId="11" applyNumberFormat="1" applyFont="1" applyFill="1" applyBorder="1" applyAlignment="1">
      <alignment horizontal="right" vertical="center"/>
    </xf>
    <xf numFmtId="175" fontId="11" fillId="0" borderId="0" xfId="2" applyNumberFormat="1" applyAlignment="1" applyProtection="1">
      <alignment horizontal="right" vertical="center"/>
      <protection locked="0"/>
    </xf>
    <xf numFmtId="171" fontId="12" fillId="0" borderId="1" xfId="11" applyNumberFormat="1" applyFont="1" applyBorder="1" applyAlignment="1">
      <alignment horizontal="center" vertical="center"/>
    </xf>
    <xf numFmtId="173" fontId="5" fillId="0" borderId="4" xfId="0" applyNumberFormat="1" applyFont="1" applyFill="1" applyBorder="1" applyAlignment="1" applyProtection="1">
      <alignment horizontal="center" vertical="center"/>
      <protection locked="0"/>
    </xf>
    <xf numFmtId="173" fontId="5" fillId="0" borderId="1" xfId="0" applyNumberFormat="1" applyFont="1" applyFill="1" applyBorder="1" applyAlignment="1" applyProtection="1">
      <alignment horizontal="center" vertical="center"/>
      <protection locked="0"/>
    </xf>
    <xf numFmtId="171" fontId="5" fillId="0" borderId="4" xfId="11" applyNumberFormat="1" applyFont="1" applyBorder="1" applyAlignment="1" applyProtection="1">
      <alignment horizontal="center" vertical="center"/>
      <protection locked="0"/>
    </xf>
    <xf numFmtId="171" fontId="5" fillId="0" borderId="1" xfId="11" applyNumberFormat="1" applyFont="1" applyBorder="1" applyAlignment="1" applyProtection="1">
      <alignment horizontal="center" vertical="center"/>
      <protection locked="0"/>
    </xf>
    <xf numFmtId="170" fontId="12" fillId="0" borderId="1" xfId="2" applyNumberFormat="1" applyFont="1" applyBorder="1" applyAlignment="1" applyProtection="1">
      <alignment horizontal="center" vertical="center"/>
      <protection locked="0"/>
    </xf>
    <xf numFmtId="173" fontId="17" fillId="0" borderId="1" xfId="11" applyNumberFormat="1" applyFont="1" applyBorder="1" applyAlignment="1">
      <alignment horizontal="center" vertical="center"/>
    </xf>
  </cellXfs>
  <cellStyles count="15">
    <cellStyle name="Comma" xfId="1" builtinId="3"/>
    <cellStyle name="Comma 10" xfId="13" xr:uid="{7BB02283-0992-415B-8C24-E63D99692336}"/>
    <cellStyle name="Comma 2 2" xfId="12" xr:uid="{3D94CEAC-FC4E-4639-859B-B4A0E41F948F}"/>
    <cellStyle name="Normal" xfId="0" builtinId="0"/>
    <cellStyle name="Normal 10 7" xfId="11" xr:uid="{AB62976F-27EF-46D2-991C-15260750AFBB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 3" xfId="14" xr:uid="{773672FC-ED54-43E5-9269-59E4D08921F3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eevorawa001\Desktop\TB%2030%20Sep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1SRNAS01\FAShare\DOCUME~1\ALISAV~1\LOCALS~1\Temp\notesEA312D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nakkasuda%20singwongs\Desktop\Giordano%2031.12.2008\Hard%20Close\Lead%20Giordano%2031.10.08%20before%20adju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siri%20thiminkul\AppData\Local\Aura\5.0\Files\111\AF\e0e5bb31-0df3-4183-81b6-5b04c3a7f5d1000000000000000001111075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OUR%20JOBSsss\1%20External%20Audit\K330%20GBS%20Globlex%20Securities\K330%20GBS%20Q2'540607\K330_GBS%2003%20Other%20Working\K330%20GBS%20MAT%2030.06.54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risara%20boonchana\Desktop\bs%20pl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wimol%20ngewsra\AppData\Local\Aura\6.0\Files\84\AF\34e2e55f-d0ae-e511-8283-f4b7e2e96172000000000000000000144071\34e2e55f-d0ae-e511-8283-f4b7e2e9617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lin%20rawiloetbar\AppData\Local\Aura\6.0\Files\79\AF\f9dd73f7-7481-4f29-9baa-931c15946909000000000000000000151026\f9dd73f7-7481-4f29-9baa-931c1594690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H_SALE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Startup" Target="DAPHNE/REPORT/BD98/V0QSKIQ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1SRNAS01\FAShare\DOCUME~1\ALISAV~1\LOCALS~1\Temp\notesEA312D\DOCUME~1\WANDEE~1\LOCALS~1\Temp\DOCUME~1\MANASR~1\LOCALS~1\Temp\R-PKG-YTH-Feb-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aliechan\Local%20Settings\Temporary%20Internet%20Files\OLK69\SalesContribution08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_SCIB%20service(1)(revised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BUDGETS\CCP&amp;C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DIA\Q2'54\MAT%20Review%2020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haporn\Desktop\test%20DP%2051%20lan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evalee%20sittisathid\Desktop\Eastern%20polymer%20group%2031032019\pension%20EPG%2031.03.2019\2-Employee%20Benefit%20Model%20Eastern%20%20Polymer%20Group%20Public%20Company%20Limited%20400-11-04-2019%20(Person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CHAP~1\AppData\Local\Temp\notesF3B52A\Doer\2011%20Yorozu%20-%20Valu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AEV\AEV_Q'4_54\working%20paper\A781%20AEV%20Lead%20Q4'5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SE9BOOKS\Chartsmmc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eepan%20nantiyapradi\Desktop\AR-OCT%2020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Work\Audit\03%20Job%20DTTJ\working%20paper\Job\Herba%2009\8110%20Sales-Local%20Combined%20Leadshe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NAS1\FAShare\WINDOWS\Desktop\Documents%20and%20Settings\plimsirisettakul\My%20Documents\My%20document\N&amp;N\2003\Profit%20or%20loss%20sheet_2002\(NEW)OCT%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vipaS\Documents\easy\easy%20template\combine%20&amp;%20assumption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randr%20supatimassar\AppData\Local\Aura\6.0\Files\91\AF\1b265aed-ff4f-ea11-8f39-00e18ca3f42a000000000000000002075132\1b265aed-ff4f-ea11-8f39-00e18ca3f42a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eneguz\AppData\Local\Temp\notesF3B52A\1%20-%20Smart%20Lite\Friday%20mornin\SL%20(P)%20-%20Overall%20conclusion%20analytics%20-%2011142014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ittisath001\AppData\Local\Aura\6.0\Files\48\AF\77cbc0a3-f014-4f6a-8f5e-294fa88ce4cf000000000000000001096085\77cbc0a3-f014-4f6a-8f5e-294fa88ce4cf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ssada%20somboonvaran\AppData\Local\Aura\6.0\Files\64\AF\59dbcfd6-b2e2-4806-872d-945b69da455c000000000000000001148230\59dbcfd6-b2e2-4806-872d-945b69da455c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IHLB~1\AppData\Local\Temp\notesF3B52A\SL%20-%20Overall%20conclusion%20analytics%20-%200924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risara%20boonchana\AppData\Local\Aura\6.0\Files\1\AF\42bfa989-cb8e-452e-8034-e11722499baa000000000000000001039076\42bfa989-cb8e-452e-8034-e11722499baa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aree%20leevorawat\AppData\Local\Aura\6.0\Files\118\AF\7883d4a4-6bc6-4acf-9cb6-72c9dcdaad32000000000000000002059194\7883d4a4-6bc6-4acf-9cb6-72c9dcdaad3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aree%20leevorawat\AppData\Local\Aura\6.0\Files\118\AF\3508aac6-5d3d-4724-b488-d7fa5d158fa8000000000000000002060027\3508aac6-5d3d-4724-b488-d7fa5d158fa8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vipa%20pongsawatana\Desktop\EMC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Desktop\Giordano_Detail%20from%20Client\Bluebook_10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yamon%20Watchrakarn\AppData\Local\Aura\6.0\Files\5\AF\90d74d40-7260-4318-8711-4bf119bf0c60000000000000000001236079\20130517%20-%20Inquiries%20for%20FSLIs%20-%20ISRE%202400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20\06%20September\TJM%20AU\Balance%20Sheet%20Rec\TJM%20AU%20Balance%20Sheet%20Recln%20Sep%2019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py%20of%20Copy%20of%20&#3607;&#3632;&#3648;&#3610;&#3637;&#3618;&#3609;&#3585;&#3621;&#3640;&#3656;&#3617;%2006-4-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2000%20CD\CH21FUNCTION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12\Jan%2012\FAR\FAR%20GL%20Rec%20Jan%20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ngananp\AppData\Local\Microsoft\Windows\Temporary%20Internet%20Files\Content.Outlook\059TJ5EV\&#3626;&#3636;&#3609;&#3588;&#3657;&#3634;&#3588;&#3591;&#3648;&#3627;&#3621;&#3639;&#3629;&#3619;&#3623;&#3617;%2001-%205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Companies"/>
      <sheetName val="Currency"/>
      <sheetName val="งบทดลอง_-_ต_ค_2547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TB 30 Sep 2020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-3"/>
      <sheetName val="4"/>
      <sheetName val="5"/>
      <sheetName val="6-7"/>
      <sheetName val="Support CF"/>
      <sheetName val="Support note FS"/>
      <sheetName val="TB_31.12.07"/>
      <sheetName val="TB30.06.08"/>
      <sheetName val="Tax cal"/>
      <sheetName val="SAD'07"/>
      <sheetName val="TB31.10.08"/>
      <sheetName val="BS"/>
      <sheetName val="PL"/>
      <sheetName val="3 Cash"/>
      <sheetName val="4 AR"/>
      <sheetName val="5 Inven"/>
      <sheetName val="6,9 Other assets"/>
      <sheetName val="7 PPE"/>
      <sheetName val="Lead FA"/>
      <sheetName val="8 Leashold"/>
      <sheetName val="10 Interco"/>
      <sheetName val="11 Other lia"/>
      <sheetName val="13 Other income"/>
      <sheetName val="15 Ope profit"/>
      <sheetName val="4000"/>
      <sheetName val="4500"/>
      <sheetName val="4800"/>
      <sheetName val="5000"/>
      <sheetName val="6000"/>
      <sheetName val="6100"/>
      <sheetName val="6500"/>
      <sheetName val="SUD"/>
      <sheetName val="TB@31.10.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EPG Company BS"/>
      <sheetName val="EPG Company PL"/>
      <sheetName val="BS"/>
      <sheetName val="PL"/>
      <sheetName val="Results Template - Combined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mpany"/>
      <sheetName val="Interco lists"/>
      <sheetName val="Test Pricing policy"/>
      <sheetName val="Results Template - AR"/>
      <sheetName val="Results Template - AP"/>
      <sheetName val="Results Template - Transactions"/>
      <sheetName val="Credit facility"/>
      <sheetName val="A-3"/>
      <sheetName val="AR Fixed assets"/>
      <sheetName val="AR Aging Interco"/>
      <sheetName val="I-1"/>
      <sheetName val="I-5"/>
      <sheetName val="L-2 "/>
      <sheetName val="AP fixed assets"/>
      <sheetName val="I-2"/>
      <sheetName val="Financial commitment"/>
      <sheetName val="จน.การค้านปท.บ.ควบคุมเดียวกัน99"/>
      <sheetName val="จน.อื่นนปท.บ.ควบคุมเดียวกัน"/>
      <sheetName val="จน.การค้านปท.ที่เกี่ยข้องกัน"/>
      <sheetName val="จน.อื่นนปท.ที่เกี่ยวข้องกัน"/>
      <sheetName val="จน.การค้าตปท.บ.ย่อย"/>
      <sheetName val="เจ้าหนี้การค้านปท.บ.ใหญ่997-1"/>
      <sheetName val="Aging AR ในเครือ ณ.31-12-58"/>
      <sheetName val="Aging"/>
      <sheetName val="Aging AR ในเครือ ณ.31-12-5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Analytical balance"/>
      <sheetName val="List of Related parties"/>
      <sheetName val="Package &gt;"/>
      <sheetName val="A-3"/>
      <sheetName val="A-4"/>
      <sheetName val="L-2"/>
      <sheetName val="I-1"/>
      <sheetName val="I-5"/>
      <sheetName val="Workdone &gt;"/>
      <sheetName val="Interco balance"/>
      <sheetName val="Interco transaction"/>
      <sheetName val="Director remuneration"/>
      <sheetName val="Test movement loan to-ARK"/>
      <sheetName val="Test movement loan to-EPP"/>
      <sheetName val="Test movement loan to-AFC"/>
      <sheetName val="Test interest income"/>
      <sheetName val="Detail &gt;"/>
      <sheetName val="Lead schedule"/>
      <sheetName val="2.ลูกหนี้การค้า"/>
      <sheetName val="5.สินทรัพย์หมุนเวียนอื่น"/>
      <sheetName val="7-8.เงินให้กู้ยืม-เงินฝากประจำ"/>
      <sheetName val="12.เจ้าหนี้การค้า"/>
      <sheetName val="14.ค่าใช้จ่ายค้างจ่าย"/>
      <sheetName val="1-เงินให้กู้ยืม"/>
      <sheetName val="2-ดอกเบี้ยเงินให้กู้ยืม"/>
      <sheetName val="ARK-GL-1-2100-001"/>
      <sheetName val="EPP-GL-1-2100-002"/>
      <sheetName val="AFC-GL-1-2100-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SALE00"/>
      <sheetName val="TH_SALE01 -FEB"/>
      <sheetName val="TH_SALE01-MAR"/>
    </sheetNames>
    <sheetDataSet>
      <sheetData sheetId="0" refreshError="1">
        <row r="3">
          <cell r="B3" t="str">
            <v>COMPANY: GIORDANO (THAI)</v>
          </cell>
        </row>
        <row r="5">
          <cell r="B5" t="str">
            <v>NET SALES BY SHOP FOR 2000</v>
          </cell>
        </row>
        <row r="6">
          <cell r="J6" t="str">
            <v>CURRENCY : THB</v>
          </cell>
        </row>
        <row r="7">
          <cell r="E7" t="str">
            <v>JAN</v>
          </cell>
          <cell r="F7" t="str">
            <v>FEB</v>
          </cell>
          <cell r="G7" t="str">
            <v>MAR</v>
          </cell>
          <cell r="H7" t="str">
            <v>APR</v>
          </cell>
          <cell r="I7" t="str">
            <v>MAY</v>
          </cell>
          <cell r="J7" t="str">
            <v>JUN</v>
          </cell>
          <cell r="K7" t="str">
            <v>JUL</v>
          </cell>
          <cell r="L7" t="str">
            <v>AUG</v>
          </cell>
          <cell r="M7" t="str">
            <v>SEP</v>
          </cell>
          <cell r="N7" t="str">
            <v>OCT</v>
          </cell>
          <cell r="O7" t="str">
            <v>NOV</v>
          </cell>
          <cell r="P7" t="str">
            <v>DEC</v>
          </cell>
          <cell r="Q7" t="str">
            <v>TOTAL</v>
          </cell>
        </row>
        <row r="9">
          <cell r="B9" t="str">
            <v>SHOP NAME</v>
          </cell>
        </row>
        <row r="10">
          <cell r="B10">
            <v>1</v>
          </cell>
          <cell r="C10" t="str">
            <v>LADPRAO</v>
          </cell>
          <cell r="E10">
            <v>1811967</v>
          </cell>
          <cell r="F10">
            <v>2375127</v>
          </cell>
          <cell r="G10">
            <v>1955479</v>
          </cell>
          <cell r="H10">
            <v>1896092</v>
          </cell>
          <cell r="I10">
            <v>1592544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9631209</v>
          </cell>
        </row>
        <row r="11">
          <cell r="B11">
            <v>2</v>
          </cell>
          <cell r="C11" t="str">
            <v>BANGNA</v>
          </cell>
          <cell r="E11">
            <v>654964</v>
          </cell>
          <cell r="F11">
            <v>686324</v>
          </cell>
          <cell r="G11">
            <v>469777</v>
          </cell>
          <cell r="H11">
            <v>710371</v>
          </cell>
          <cell r="I11">
            <v>585891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3107327</v>
          </cell>
        </row>
        <row r="12">
          <cell r="B12">
            <v>3</v>
          </cell>
          <cell r="C12" t="str">
            <v>GAYSORN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>
            <v>3</v>
          </cell>
          <cell r="C13" t="str">
            <v>SIAM SQUARE</v>
          </cell>
          <cell r="E13">
            <v>1725211</v>
          </cell>
          <cell r="F13">
            <v>1352261</v>
          </cell>
          <cell r="G13">
            <v>1853605</v>
          </cell>
          <cell r="H13">
            <v>1366550</v>
          </cell>
          <cell r="I13">
            <v>1272714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7570341</v>
          </cell>
        </row>
        <row r="14">
          <cell r="B14">
            <v>4</v>
          </cell>
          <cell r="C14" t="str">
            <v>FURTURE PARK RANGSIT</v>
          </cell>
          <cell r="E14">
            <v>404914</v>
          </cell>
          <cell r="F14">
            <v>371378</v>
          </cell>
          <cell r="G14">
            <v>388186</v>
          </cell>
          <cell r="H14">
            <v>456285</v>
          </cell>
          <cell r="I14">
            <v>392183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2012946</v>
          </cell>
        </row>
        <row r="15">
          <cell r="B15">
            <v>5</v>
          </cell>
          <cell r="C15" t="str">
            <v>CENTRAL PINKLAO</v>
          </cell>
          <cell r="E15">
            <v>1057135</v>
          </cell>
          <cell r="F15">
            <v>1137347</v>
          </cell>
          <cell r="G15">
            <v>963345</v>
          </cell>
          <cell r="H15">
            <v>925179</v>
          </cell>
          <cell r="I15">
            <v>857890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4940896</v>
          </cell>
        </row>
        <row r="16">
          <cell r="B16">
            <v>6</v>
          </cell>
          <cell r="C16" t="str">
            <v>CENTRE ONE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>
            <v>8</v>
          </cell>
          <cell r="C17" t="str">
            <v>FASHION ISLAND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>
            <v>9</v>
          </cell>
          <cell r="C18" t="str">
            <v>IMPERIAL WORLD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>
            <v>7</v>
          </cell>
          <cell r="C19" t="str">
            <v>THE MALL BANGKAPI</v>
          </cell>
          <cell r="E19">
            <v>461145</v>
          </cell>
          <cell r="F19">
            <v>376208</v>
          </cell>
          <cell r="G19">
            <v>543398</v>
          </cell>
          <cell r="H19">
            <v>411929</v>
          </cell>
          <cell r="I19">
            <v>384123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2176803</v>
          </cell>
        </row>
        <row r="20">
          <cell r="B20">
            <v>11</v>
          </cell>
          <cell r="C20" t="str">
            <v>MALL 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>
            <v>12</v>
          </cell>
          <cell r="C21" t="str">
            <v>SEACON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>
            <v>8</v>
          </cell>
          <cell r="C22" t="str">
            <v>NGAMWONGWAN (NWW)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>
            <v>14</v>
          </cell>
          <cell r="C23" t="str">
            <v>TAPHRA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9</v>
          </cell>
          <cell r="C24" t="str">
            <v>MAHBOONKRONG (MBK)</v>
          </cell>
          <cell r="E24">
            <v>822003</v>
          </cell>
          <cell r="F24">
            <v>849383</v>
          </cell>
          <cell r="G24">
            <v>1149298</v>
          </cell>
          <cell r="H24">
            <v>1114911</v>
          </cell>
          <cell r="I24">
            <v>794423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4730018</v>
          </cell>
        </row>
        <row r="25">
          <cell r="B25">
            <v>10</v>
          </cell>
          <cell r="C25" t="str">
            <v>PRARAM3</v>
          </cell>
          <cell r="E25">
            <v>451037</v>
          </cell>
          <cell r="F25">
            <v>570585</v>
          </cell>
          <cell r="G25">
            <v>451419</v>
          </cell>
          <cell r="H25">
            <v>490142</v>
          </cell>
          <cell r="I25">
            <v>377704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2340887</v>
          </cell>
        </row>
        <row r="26">
          <cell r="B26">
            <v>11</v>
          </cell>
          <cell r="C26" t="str">
            <v>BANGLAMPOO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12</v>
          </cell>
          <cell r="C27" t="str">
            <v>ZEN</v>
          </cell>
          <cell r="E27">
            <v>283242</v>
          </cell>
          <cell r="F27">
            <v>285165</v>
          </cell>
          <cell r="G27">
            <v>336593</v>
          </cell>
          <cell r="H27">
            <v>277303</v>
          </cell>
          <cell r="I27">
            <v>299248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1481551</v>
          </cell>
        </row>
        <row r="28">
          <cell r="B28">
            <v>13</v>
          </cell>
          <cell r="C28" t="str">
            <v>PATTAYA</v>
          </cell>
          <cell r="E28">
            <v>1309701</v>
          </cell>
          <cell r="F28">
            <v>1036533</v>
          </cell>
          <cell r="G28">
            <v>1191999</v>
          </cell>
          <cell r="H28">
            <v>1039236</v>
          </cell>
          <cell r="I28">
            <v>1104504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5681973</v>
          </cell>
        </row>
        <row r="29">
          <cell r="B29">
            <v>14</v>
          </cell>
          <cell r="C29" t="str">
            <v>NWW2</v>
          </cell>
          <cell r="E29">
            <v>445714</v>
          </cell>
          <cell r="F29">
            <v>422856</v>
          </cell>
          <cell r="G29">
            <v>646966</v>
          </cell>
          <cell r="H29">
            <v>527912</v>
          </cell>
          <cell r="I29">
            <v>446710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2490158</v>
          </cell>
        </row>
        <row r="30">
          <cell r="B30">
            <v>15</v>
          </cell>
          <cell r="C30" t="str">
            <v>CHIDLOM COUNTER</v>
          </cell>
          <cell r="G30">
            <v>276262</v>
          </cell>
          <cell r="H30">
            <v>747933</v>
          </cell>
          <cell r="I30">
            <v>450012</v>
          </cell>
          <cell r="Q30">
            <v>1474207</v>
          </cell>
        </row>
        <row r="32">
          <cell r="B32" t="str">
            <v>TOTAL RETAIL SALES</v>
          </cell>
          <cell r="E32">
            <v>9427033</v>
          </cell>
          <cell r="F32">
            <v>9463167</v>
          </cell>
          <cell r="G32">
            <v>10226327</v>
          </cell>
          <cell r="H32">
            <v>9963843</v>
          </cell>
          <cell r="I32">
            <v>8557946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47638316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_SHOP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2002"/>
      <sheetName val="SALES2003"/>
      <sheetName val="CONTRIBUTION2003"/>
      <sheetName val="CUR MTH 2002"/>
      <sheetName val="CUR MTH 2003"/>
      <sheetName val="2002 YTD CONT. "/>
      <sheetName val="2003 YTD CONT."/>
      <sheetName val="CUR MTH 2004"/>
      <sheetName val="2004 YTD CONT."/>
      <sheetName val="P4"/>
      <sheetName val="YTD CONTRIBUTION (2)"/>
      <sheetName val="Download YTD"/>
      <sheetName val="Trans"/>
      <sheetName val="Lube - Price (ICICS)"/>
    </sheetNames>
    <sheetDataSet>
      <sheetData sheetId="0">
        <row r="2">
          <cell r="B2">
            <v>2004008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>
            <v>2004008</v>
          </cell>
          <cell r="C2" t="str">
            <v>LAST YEAR</v>
          </cell>
          <cell r="D2" t="str">
            <v>CURRENT</v>
          </cell>
          <cell r="E2" t="str">
            <v>CURRENT</v>
          </cell>
          <cell r="F2" t="str">
            <v>GROSS</v>
          </cell>
          <cell r="G2" t="str">
            <v>RENT &amp;</v>
          </cell>
          <cell r="H2" t="str">
            <v>STAFF</v>
          </cell>
          <cell r="I2" t="str">
            <v>OTHER</v>
          </cell>
          <cell r="L2" t="str">
            <v>LAST YR CUR</v>
          </cell>
        </row>
        <row r="3">
          <cell r="C3" t="str">
            <v>SALES</v>
          </cell>
          <cell r="D3" t="str">
            <v>SALES</v>
          </cell>
          <cell r="E3" t="str">
            <v>COST</v>
          </cell>
          <cell r="F3" t="str">
            <v>PROFIT</v>
          </cell>
          <cell r="G3" t="str">
            <v>RATES</v>
          </cell>
          <cell r="H3" t="str">
            <v>COST</v>
          </cell>
          <cell r="I3" t="str">
            <v>SHOP  EXP</v>
          </cell>
          <cell r="J3" t="str">
            <v>DEPREC.</v>
          </cell>
          <cell r="K3" t="str">
            <v>CONTRIBUTION</v>
          </cell>
          <cell r="L3" t="str">
            <v>CONTRIBUTION</v>
          </cell>
        </row>
        <row r="5">
          <cell r="B5" t="str">
            <v>MACAU 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B6" t="str">
            <v>MACAU 2</v>
          </cell>
          <cell r="C6">
            <v>983425.69</v>
          </cell>
          <cell r="D6">
            <v>1087366.8799999999</v>
          </cell>
          <cell r="E6">
            <v>437155.58</v>
          </cell>
          <cell r="F6">
            <v>650211.30000000005</v>
          </cell>
          <cell r="G6">
            <v>223141.26</v>
          </cell>
          <cell r="H6">
            <v>128996.54</v>
          </cell>
          <cell r="I6">
            <v>12732.85</v>
          </cell>
          <cell r="J6">
            <v>24443.22</v>
          </cell>
          <cell r="K6">
            <v>260897.43</v>
          </cell>
          <cell r="L6">
            <v>278538.58</v>
          </cell>
        </row>
        <row r="7">
          <cell r="B7" t="str">
            <v>MACAU 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>
            <v>983425.69</v>
          </cell>
          <cell r="D8">
            <v>1087366.8799999999</v>
          </cell>
          <cell r="E8">
            <v>437155.58</v>
          </cell>
          <cell r="F8">
            <v>650211.30000000005</v>
          </cell>
          <cell r="G8">
            <v>223141.26</v>
          </cell>
          <cell r="H8">
            <v>128996.54</v>
          </cell>
          <cell r="I8">
            <v>12732.85</v>
          </cell>
          <cell r="J8">
            <v>24443.22</v>
          </cell>
          <cell r="K8">
            <v>260897.43</v>
          </cell>
          <cell r="L8">
            <v>278538.58</v>
          </cell>
        </row>
        <row r="11">
          <cell r="B11" t="str">
            <v>AMOY PLAZA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ARGYLE 3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CHUNG KING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GRAND CENTURY</v>
          </cell>
          <cell r="C14">
            <v>104229.61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-64513.26</v>
          </cell>
        </row>
        <row r="15">
          <cell r="B15" t="str">
            <v>GRAND PLAZA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PIONEER 2</v>
          </cell>
          <cell r="C16">
            <v>736098.85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31757.66</v>
          </cell>
        </row>
        <row r="17">
          <cell r="B17" t="str">
            <v>SHEUNG SHUI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-82928.73</v>
          </cell>
        </row>
        <row r="18">
          <cell r="B18" t="str">
            <v>TUEN MUN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 t="str">
            <v>CRC DEPT STORE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 t="str">
            <v>EXCELSIOR 2</v>
          </cell>
          <cell r="C20">
            <v>1147919.8999999999</v>
          </cell>
          <cell r="D20">
            <v>0</v>
          </cell>
          <cell r="E20">
            <v>0</v>
          </cell>
          <cell r="F20">
            <v>0</v>
          </cell>
          <cell r="G20">
            <v>11194.2</v>
          </cell>
          <cell r="H20">
            <v>856.5</v>
          </cell>
          <cell r="I20">
            <v>14416.72</v>
          </cell>
          <cell r="J20">
            <v>0</v>
          </cell>
          <cell r="K20">
            <v>-26467.42</v>
          </cell>
          <cell r="L20">
            <v>305153.28000000003</v>
          </cell>
        </row>
        <row r="21">
          <cell r="B21" t="str">
            <v>NORTH POINT</v>
          </cell>
          <cell r="C21">
            <v>521034.84</v>
          </cell>
          <cell r="D21">
            <v>413606.99</v>
          </cell>
          <cell r="E21">
            <v>224447.18</v>
          </cell>
          <cell r="F21">
            <v>189159.81</v>
          </cell>
          <cell r="G21">
            <v>62017.11</v>
          </cell>
          <cell r="H21">
            <v>60625.23</v>
          </cell>
          <cell r="I21">
            <v>6786.38</v>
          </cell>
          <cell r="J21">
            <v>1013.9</v>
          </cell>
          <cell r="K21">
            <v>58717.19</v>
          </cell>
          <cell r="L21">
            <v>131816.03</v>
          </cell>
        </row>
        <row r="22">
          <cell r="B22" t="str">
            <v>E-SHOP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B24" t="str">
            <v>CLOSED SHOP-MEN</v>
          </cell>
          <cell r="C24">
            <v>2509283.2000000002</v>
          </cell>
          <cell r="D24">
            <v>413606.99</v>
          </cell>
          <cell r="E24">
            <v>224447.18</v>
          </cell>
          <cell r="F24">
            <v>189159.81</v>
          </cell>
          <cell r="G24">
            <v>73211.31</v>
          </cell>
          <cell r="H24">
            <v>61481.73</v>
          </cell>
          <cell r="I24">
            <v>21203.1</v>
          </cell>
          <cell r="J24">
            <v>1013.9</v>
          </cell>
          <cell r="K24">
            <v>32249.77</v>
          </cell>
          <cell r="L24">
            <v>321284.98</v>
          </cell>
        </row>
        <row r="26">
          <cell r="B26" t="str">
            <v>ABERDEEN CENTRE</v>
          </cell>
          <cell r="C26">
            <v>786984.76</v>
          </cell>
          <cell r="D26">
            <v>737282.44</v>
          </cell>
          <cell r="E26">
            <v>370539.41</v>
          </cell>
          <cell r="F26">
            <v>366743.03</v>
          </cell>
          <cell r="G26">
            <v>239859.11</v>
          </cell>
          <cell r="H26">
            <v>89653.99</v>
          </cell>
          <cell r="I26">
            <v>16685.46</v>
          </cell>
          <cell r="J26">
            <v>855.27</v>
          </cell>
          <cell r="K26">
            <v>19689.2</v>
          </cell>
          <cell r="L26">
            <v>109138.91</v>
          </cell>
        </row>
        <row r="27">
          <cell r="B27" t="str">
            <v>BROADWAY</v>
          </cell>
          <cell r="C27">
            <v>1693466.9</v>
          </cell>
          <cell r="D27">
            <v>1871606.41</v>
          </cell>
          <cell r="E27">
            <v>682327.97</v>
          </cell>
          <cell r="F27">
            <v>1189278.44</v>
          </cell>
          <cell r="G27">
            <v>607847</v>
          </cell>
          <cell r="H27">
            <v>160300.65</v>
          </cell>
          <cell r="I27">
            <v>26292.91</v>
          </cell>
          <cell r="J27">
            <v>16920.62</v>
          </cell>
          <cell r="K27">
            <v>377917.26</v>
          </cell>
          <cell r="L27">
            <v>370403.52</v>
          </cell>
        </row>
        <row r="28">
          <cell r="B28" t="str">
            <v>CAPITOL CENTRE</v>
          </cell>
          <cell r="C28">
            <v>3386541.2</v>
          </cell>
          <cell r="D28">
            <v>3468927.1</v>
          </cell>
          <cell r="E28">
            <v>1227723.6100000001</v>
          </cell>
          <cell r="F28">
            <v>2241203.4900000002</v>
          </cell>
          <cell r="G28">
            <v>1070177.69</v>
          </cell>
          <cell r="H28">
            <v>351441.44</v>
          </cell>
          <cell r="I28">
            <v>58427.02</v>
          </cell>
          <cell r="J28">
            <v>35346.97</v>
          </cell>
          <cell r="K28">
            <v>725810.37</v>
          </cell>
          <cell r="L28">
            <v>887361.52</v>
          </cell>
        </row>
        <row r="29">
          <cell r="B29" t="str">
            <v>CENTRAL</v>
          </cell>
          <cell r="C29">
            <v>777812.53</v>
          </cell>
          <cell r="D29">
            <v>763248.66</v>
          </cell>
          <cell r="E29">
            <v>302661.95</v>
          </cell>
          <cell r="F29">
            <v>460586.71</v>
          </cell>
          <cell r="G29">
            <v>267171.32</v>
          </cell>
          <cell r="H29">
            <v>85811.38</v>
          </cell>
          <cell r="I29">
            <v>20323.04</v>
          </cell>
          <cell r="J29">
            <v>3825.5</v>
          </cell>
          <cell r="K29">
            <v>83455.47</v>
          </cell>
          <cell r="L29">
            <v>95173.899999999951</v>
          </cell>
        </row>
        <row r="30">
          <cell r="B30" t="str">
            <v>CHINA HK CITY</v>
          </cell>
          <cell r="C30">
            <v>0</v>
          </cell>
          <cell r="D30">
            <v>292843.07</v>
          </cell>
          <cell r="E30">
            <v>112005.8</v>
          </cell>
          <cell r="F30">
            <v>180837.27</v>
          </cell>
          <cell r="G30">
            <v>55050</v>
          </cell>
          <cell r="H30">
            <v>26342.18</v>
          </cell>
          <cell r="I30">
            <v>4459.08</v>
          </cell>
          <cell r="J30">
            <v>11365.72</v>
          </cell>
          <cell r="K30">
            <v>83620.289999999994</v>
          </cell>
          <cell r="L30">
            <v>0</v>
          </cell>
        </row>
        <row r="31">
          <cell r="B31" t="str">
            <v>CITIGATE</v>
          </cell>
          <cell r="C31">
            <v>479557.46</v>
          </cell>
          <cell r="D31">
            <v>432892.04</v>
          </cell>
          <cell r="E31">
            <v>171925.29</v>
          </cell>
          <cell r="F31">
            <v>260966.75</v>
          </cell>
          <cell r="G31">
            <v>102376.99</v>
          </cell>
          <cell r="H31">
            <v>54687.27</v>
          </cell>
          <cell r="I31">
            <v>24028.37</v>
          </cell>
          <cell r="J31">
            <v>1506.12</v>
          </cell>
          <cell r="K31">
            <v>78368</v>
          </cell>
          <cell r="L31">
            <v>110692.04</v>
          </cell>
        </row>
        <row r="32">
          <cell r="B32" t="str">
            <v>CITY PLAZA 4</v>
          </cell>
          <cell r="C32">
            <v>565042.32999999996</v>
          </cell>
          <cell r="D32">
            <v>639985.87</v>
          </cell>
          <cell r="E32">
            <v>236458.86</v>
          </cell>
          <cell r="F32">
            <v>403527.01</v>
          </cell>
          <cell r="G32">
            <v>89603.86</v>
          </cell>
          <cell r="H32">
            <v>64562.48</v>
          </cell>
          <cell r="I32">
            <v>21278.2</v>
          </cell>
          <cell r="J32">
            <v>985.93</v>
          </cell>
          <cell r="K32">
            <v>227096.54</v>
          </cell>
          <cell r="L32">
            <v>236526.69</v>
          </cell>
        </row>
        <row r="33">
          <cell r="B33" t="str">
            <v>DRAGON 2</v>
          </cell>
          <cell r="C33">
            <v>742619.9</v>
          </cell>
          <cell r="D33">
            <v>648181.57999999996</v>
          </cell>
          <cell r="E33">
            <v>299113.69</v>
          </cell>
          <cell r="F33">
            <v>349067.89</v>
          </cell>
          <cell r="G33">
            <v>164834.79999999999</v>
          </cell>
          <cell r="H33">
            <v>92737.77</v>
          </cell>
          <cell r="I33">
            <v>11560.5</v>
          </cell>
          <cell r="J33">
            <v>1418.39</v>
          </cell>
          <cell r="K33">
            <v>78516.429999999993</v>
          </cell>
          <cell r="L33">
            <v>178141</v>
          </cell>
        </row>
        <row r="34">
          <cell r="B34" t="str">
            <v>FESTIVAL WALK</v>
          </cell>
          <cell r="C34">
            <v>393389.94</v>
          </cell>
          <cell r="D34">
            <v>368750.6</v>
          </cell>
          <cell r="E34">
            <v>133729.48000000001</v>
          </cell>
          <cell r="F34">
            <v>235021.12</v>
          </cell>
          <cell r="G34">
            <v>160278.78</v>
          </cell>
          <cell r="H34">
            <v>57819.56</v>
          </cell>
          <cell r="I34">
            <v>14190.21</v>
          </cell>
          <cell r="J34">
            <v>3436.21</v>
          </cell>
          <cell r="K34">
            <v>-703.64000000002943</v>
          </cell>
          <cell r="L34">
            <v>67622.02</v>
          </cell>
        </row>
        <row r="35">
          <cell r="B35" t="str">
            <v>FOURSEAS</v>
          </cell>
          <cell r="C35">
            <v>671028.04</v>
          </cell>
          <cell r="D35">
            <v>779175.39</v>
          </cell>
          <cell r="E35">
            <v>295182.40999999997</v>
          </cell>
          <cell r="F35">
            <v>483992.98</v>
          </cell>
          <cell r="G35">
            <v>285111.07</v>
          </cell>
          <cell r="H35">
            <v>87548.71</v>
          </cell>
          <cell r="I35">
            <v>20376.759999999998</v>
          </cell>
          <cell r="J35">
            <v>6192.39</v>
          </cell>
          <cell r="K35">
            <v>84764.05</v>
          </cell>
          <cell r="L35">
            <v>54564.55</v>
          </cell>
        </row>
        <row r="36">
          <cell r="B36" t="str">
            <v>GIO CITY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IMPERIAL</v>
          </cell>
          <cell r="C37">
            <v>846732.81</v>
          </cell>
          <cell r="D37">
            <v>1048554.71</v>
          </cell>
          <cell r="E37">
            <v>391598.04</v>
          </cell>
          <cell r="F37">
            <v>656956.67000000004</v>
          </cell>
          <cell r="G37">
            <v>241266</v>
          </cell>
          <cell r="H37">
            <v>78567.34</v>
          </cell>
          <cell r="I37">
            <v>13020.97</v>
          </cell>
          <cell r="J37">
            <v>961.69</v>
          </cell>
          <cell r="K37">
            <v>323140.67</v>
          </cell>
          <cell r="L37">
            <v>263245.33</v>
          </cell>
        </row>
        <row r="38">
          <cell r="B38" t="str">
            <v>KINGSWOOD GINZA</v>
          </cell>
          <cell r="C38">
            <v>264480.90999999997</v>
          </cell>
          <cell r="D38">
            <v>296494.09999999998</v>
          </cell>
          <cell r="E38">
            <v>132923.88</v>
          </cell>
          <cell r="F38">
            <v>163570.22</v>
          </cell>
          <cell r="G38">
            <v>56666</v>
          </cell>
          <cell r="H38">
            <v>19601.84</v>
          </cell>
          <cell r="I38">
            <v>8326.58</v>
          </cell>
          <cell r="J38">
            <v>2425.92</v>
          </cell>
          <cell r="K38">
            <v>76549.88</v>
          </cell>
          <cell r="L38">
            <v>72759.7</v>
          </cell>
        </row>
        <row r="39">
          <cell r="B39" t="str">
            <v>KOWLOON CITY</v>
          </cell>
          <cell r="C39">
            <v>434848.63</v>
          </cell>
          <cell r="D39">
            <v>366021.93</v>
          </cell>
          <cell r="E39">
            <v>160552.32999999999</v>
          </cell>
          <cell r="F39">
            <v>205469.6</v>
          </cell>
          <cell r="G39">
            <v>66437</v>
          </cell>
          <cell r="H39">
            <v>44928.83</v>
          </cell>
          <cell r="I39">
            <v>7376.2</v>
          </cell>
          <cell r="J39">
            <v>1366.98</v>
          </cell>
          <cell r="K39">
            <v>85360.59</v>
          </cell>
          <cell r="L39">
            <v>147849.73000000001</v>
          </cell>
        </row>
        <row r="40">
          <cell r="B40" t="str">
            <v>LUK YEUNG</v>
          </cell>
          <cell r="C40">
            <v>476073.65</v>
          </cell>
          <cell r="D40">
            <v>415705.24</v>
          </cell>
          <cell r="E40">
            <v>157126.20000000001</v>
          </cell>
          <cell r="F40">
            <v>258579.04</v>
          </cell>
          <cell r="G40">
            <v>151215</v>
          </cell>
          <cell r="H40">
            <v>52513.31</v>
          </cell>
          <cell r="I40">
            <v>7234.71</v>
          </cell>
          <cell r="J40">
            <v>421.48</v>
          </cell>
          <cell r="K40">
            <v>47194.54</v>
          </cell>
          <cell r="L40">
            <v>35602.94</v>
          </cell>
        </row>
        <row r="41">
          <cell r="B41" t="str">
            <v>MA ON SHAN</v>
          </cell>
          <cell r="C41">
            <v>504779.85</v>
          </cell>
          <cell r="D41">
            <v>395690.89</v>
          </cell>
          <cell r="E41">
            <v>184025.66</v>
          </cell>
          <cell r="F41">
            <v>211665.23</v>
          </cell>
          <cell r="G41">
            <v>90336.320000000007</v>
          </cell>
          <cell r="H41">
            <v>46343.17</v>
          </cell>
          <cell r="I41">
            <v>8979.1200000000008</v>
          </cell>
          <cell r="J41">
            <v>2118.9699999999998</v>
          </cell>
          <cell r="K41">
            <v>63887.65</v>
          </cell>
          <cell r="L41">
            <v>133271.60999999999</v>
          </cell>
        </row>
        <row r="42">
          <cell r="B42" t="str">
            <v>MANSON</v>
          </cell>
          <cell r="C42">
            <v>3346215.91</v>
          </cell>
          <cell r="D42">
            <v>4109658.93</v>
          </cell>
          <cell r="E42">
            <v>1509877.07</v>
          </cell>
          <cell r="F42">
            <v>2599781.86</v>
          </cell>
          <cell r="G42">
            <v>836071.33</v>
          </cell>
          <cell r="H42">
            <v>365925.61</v>
          </cell>
          <cell r="I42">
            <v>77443.850000000006</v>
          </cell>
          <cell r="J42">
            <v>82680.69</v>
          </cell>
          <cell r="K42">
            <v>1237660.3799999999</v>
          </cell>
          <cell r="L42">
            <v>1100841.6299999999</v>
          </cell>
        </row>
        <row r="43">
          <cell r="B43" t="str">
            <v>MARITIME SQUARE</v>
          </cell>
          <cell r="C43">
            <v>829350.77</v>
          </cell>
          <cell r="D43">
            <v>698123.47</v>
          </cell>
          <cell r="E43">
            <v>260599.13</v>
          </cell>
          <cell r="F43">
            <v>437524.34</v>
          </cell>
          <cell r="G43">
            <v>256934.7</v>
          </cell>
          <cell r="H43">
            <v>113035.5</v>
          </cell>
          <cell r="I43">
            <v>24157.68</v>
          </cell>
          <cell r="J43">
            <v>3128.37</v>
          </cell>
          <cell r="K43">
            <v>40268.089999999997</v>
          </cell>
          <cell r="L43">
            <v>173946.79</v>
          </cell>
        </row>
        <row r="44">
          <cell r="B44" t="str">
            <v>METRO CITY</v>
          </cell>
          <cell r="C44">
            <v>661437.79</v>
          </cell>
          <cell r="D44">
            <v>677942.72</v>
          </cell>
          <cell r="E44">
            <v>266202.76</v>
          </cell>
          <cell r="F44">
            <v>411739.96</v>
          </cell>
          <cell r="G44">
            <v>177005.38</v>
          </cell>
          <cell r="H44">
            <v>80023.570000000007</v>
          </cell>
          <cell r="I44">
            <v>20158.02</v>
          </cell>
          <cell r="J44">
            <v>2860.71</v>
          </cell>
          <cell r="K44">
            <v>131692.28</v>
          </cell>
          <cell r="L44">
            <v>115830.42</v>
          </cell>
        </row>
        <row r="45">
          <cell r="B45" t="str">
            <v>METRO PLAZA</v>
          </cell>
          <cell r="C45">
            <v>499027.04</v>
          </cell>
          <cell r="D45">
            <v>520676.8</v>
          </cell>
          <cell r="E45">
            <v>196384.4</v>
          </cell>
          <cell r="F45">
            <v>324292.40000000002</v>
          </cell>
          <cell r="G45">
            <v>160337.44</v>
          </cell>
          <cell r="H45">
            <v>60423.15</v>
          </cell>
          <cell r="I45">
            <v>7556.06</v>
          </cell>
          <cell r="J45">
            <v>15673.77</v>
          </cell>
          <cell r="K45">
            <v>80301.98</v>
          </cell>
          <cell r="L45">
            <v>102664.48</v>
          </cell>
        </row>
        <row r="46">
          <cell r="B46" t="str">
            <v>NEW JADE</v>
          </cell>
          <cell r="C46">
            <v>449662.85</v>
          </cell>
          <cell r="D46">
            <v>420155.52</v>
          </cell>
          <cell r="E46">
            <v>195042.48</v>
          </cell>
          <cell r="F46">
            <v>225113.04</v>
          </cell>
          <cell r="G46">
            <v>141966.56</v>
          </cell>
          <cell r="H46">
            <v>56586.080000000002</v>
          </cell>
          <cell r="I46">
            <v>7514.75</v>
          </cell>
          <cell r="J46">
            <v>5114.72</v>
          </cell>
          <cell r="K46">
            <v>13930.93</v>
          </cell>
          <cell r="L46">
            <v>71879.709999999948</v>
          </cell>
        </row>
        <row r="47">
          <cell r="B47" t="str">
            <v>NEW TOWN PLAZA</v>
          </cell>
          <cell r="C47">
            <v>1505934.35</v>
          </cell>
          <cell r="D47">
            <v>1604697.75</v>
          </cell>
          <cell r="E47">
            <v>575467.62</v>
          </cell>
          <cell r="F47">
            <v>1029230.13</v>
          </cell>
          <cell r="G47">
            <v>636745.25</v>
          </cell>
          <cell r="H47">
            <v>161911.93</v>
          </cell>
          <cell r="I47">
            <v>19632.150000000001</v>
          </cell>
          <cell r="J47">
            <v>14468.31</v>
          </cell>
          <cell r="K47">
            <v>196472.49</v>
          </cell>
          <cell r="L47">
            <v>261799.59</v>
          </cell>
        </row>
        <row r="48">
          <cell r="B48" t="str">
            <v>PEKING ROAD</v>
          </cell>
          <cell r="C48">
            <v>1137215.1399999999</v>
          </cell>
          <cell r="D48">
            <v>1244103.83</v>
          </cell>
          <cell r="E48">
            <v>463409.59</v>
          </cell>
          <cell r="F48">
            <v>780694.24</v>
          </cell>
          <cell r="G48">
            <v>491634.25</v>
          </cell>
          <cell r="H48">
            <v>132596.01999999999</v>
          </cell>
          <cell r="I48">
            <v>43863.83</v>
          </cell>
          <cell r="J48">
            <v>38411.589999999997</v>
          </cell>
          <cell r="K48">
            <v>74188.55</v>
          </cell>
          <cell r="L48">
            <v>148470</v>
          </cell>
        </row>
        <row r="49">
          <cell r="B49" t="str">
            <v>PLAZA HOLLYWOOD</v>
          </cell>
          <cell r="C49">
            <v>400339.04</v>
          </cell>
          <cell r="D49">
            <v>428600.35</v>
          </cell>
          <cell r="E49">
            <v>186968.1</v>
          </cell>
          <cell r="F49">
            <v>241632.25</v>
          </cell>
          <cell r="G49">
            <v>101482</v>
          </cell>
          <cell r="H49">
            <v>47072.480000000003</v>
          </cell>
          <cell r="I49">
            <v>9329.07</v>
          </cell>
          <cell r="J49">
            <v>1467.45</v>
          </cell>
          <cell r="K49">
            <v>82281.25</v>
          </cell>
          <cell r="L49">
            <v>100675.5</v>
          </cell>
        </row>
        <row r="50">
          <cell r="B50" t="str">
            <v>QUEENSWAY</v>
          </cell>
          <cell r="C50">
            <v>862862.57</v>
          </cell>
          <cell r="D50">
            <v>843782.51</v>
          </cell>
          <cell r="E50">
            <v>360942.27</v>
          </cell>
          <cell r="F50">
            <v>482840.24</v>
          </cell>
          <cell r="G50">
            <v>241207.91</v>
          </cell>
          <cell r="H50">
            <v>112582.15</v>
          </cell>
          <cell r="I50">
            <v>22274.33</v>
          </cell>
          <cell r="J50">
            <v>43842.03</v>
          </cell>
          <cell r="K50">
            <v>62933.82</v>
          </cell>
          <cell r="L50">
            <v>125867.03</v>
          </cell>
        </row>
        <row r="51">
          <cell r="B51" t="str">
            <v>TAI PO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TELFORD 2</v>
          </cell>
          <cell r="C52">
            <v>706387.84</v>
          </cell>
          <cell r="D52">
            <v>931841.17</v>
          </cell>
          <cell r="E52">
            <v>375961.02</v>
          </cell>
          <cell r="F52">
            <v>555880.15</v>
          </cell>
          <cell r="G52">
            <v>209236.34</v>
          </cell>
          <cell r="H52">
            <v>92098.32</v>
          </cell>
          <cell r="I52">
            <v>17998.41</v>
          </cell>
          <cell r="J52">
            <v>1476.83</v>
          </cell>
          <cell r="K52">
            <v>235070.25</v>
          </cell>
          <cell r="L52">
            <v>39875.749999999898</v>
          </cell>
        </row>
        <row r="53">
          <cell r="B53" t="str">
            <v>TST CENTRE</v>
          </cell>
          <cell r="C53">
            <v>245563.5</v>
          </cell>
          <cell r="D53">
            <v>356573.39</v>
          </cell>
          <cell r="E53">
            <v>136452.47</v>
          </cell>
          <cell r="F53">
            <v>220120.92</v>
          </cell>
          <cell r="G53">
            <v>68695</v>
          </cell>
          <cell r="H53">
            <v>37132.519999999997</v>
          </cell>
          <cell r="I53">
            <v>9623.81</v>
          </cell>
          <cell r="J53">
            <v>3128.2</v>
          </cell>
          <cell r="K53">
            <v>101541.39</v>
          </cell>
          <cell r="L53">
            <v>57044.01</v>
          </cell>
        </row>
        <row r="54">
          <cell r="B54" t="str">
            <v>TSUEN WAN PLAZA</v>
          </cell>
          <cell r="C54">
            <v>431196.48</v>
          </cell>
          <cell r="D54">
            <v>405530.05</v>
          </cell>
          <cell r="E54">
            <v>195704.43</v>
          </cell>
          <cell r="F54">
            <v>209825.62</v>
          </cell>
          <cell r="G54">
            <v>116905</v>
          </cell>
          <cell r="H54">
            <v>50714.67</v>
          </cell>
          <cell r="I54">
            <v>7556.71</v>
          </cell>
          <cell r="J54">
            <v>1861.9</v>
          </cell>
          <cell r="K54">
            <v>32787.339999999997</v>
          </cell>
          <cell r="L54">
            <v>51903.99</v>
          </cell>
        </row>
        <row r="55">
          <cell r="B55" t="str">
            <v>TUEN MUN 2</v>
          </cell>
          <cell r="C55">
            <v>854979.91</v>
          </cell>
          <cell r="D55">
            <v>915319.17</v>
          </cell>
          <cell r="E55">
            <v>368600.2</v>
          </cell>
          <cell r="F55">
            <v>546718.97</v>
          </cell>
          <cell r="G55">
            <v>227840.26</v>
          </cell>
          <cell r="H55">
            <v>116225.88</v>
          </cell>
          <cell r="I55">
            <v>19957.62</v>
          </cell>
          <cell r="J55">
            <v>8426</v>
          </cell>
          <cell r="K55">
            <v>174269.21</v>
          </cell>
          <cell r="L55">
            <v>175775.56</v>
          </cell>
        </row>
        <row r="56">
          <cell r="B56" t="str">
            <v>YAT FAT</v>
          </cell>
          <cell r="C56">
            <v>1094070.48</v>
          </cell>
          <cell r="D56">
            <v>760298.26</v>
          </cell>
          <cell r="E56">
            <v>371902.88</v>
          </cell>
          <cell r="F56">
            <v>388395.38</v>
          </cell>
          <cell r="G56">
            <v>279109.7</v>
          </cell>
          <cell r="H56">
            <v>102353.5</v>
          </cell>
          <cell r="I56">
            <v>19244.080000000002</v>
          </cell>
          <cell r="J56">
            <v>1018.44</v>
          </cell>
          <cell r="K56">
            <v>-13330.34</v>
          </cell>
          <cell r="L56">
            <v>205182.78</v>
          </cell>
        </row>
        <row r="57">
          <cell r="B57" t="str">
            <v>YUE MAN SQ.</v>
          </cell>
          <cell r="C57">
            <v>1286578.03</v>
          </cell>
          <cell r="D57">
            <v>1228678.17</v>
          </cell>
          <cell r="E57">
            <v>601287.54</v>
          </cell>
          <cell r="F57">
            <v>627390.63</v>
          </cell>
          <cell r="G57">
            <v>445211</v>
          </cell>
          <cell r="H57">
            <v>121821.64</v>
          </cell>
          <cell r="I57">
            <v>16781.95</v>
          </cell>
          <cell r="J57">
            <v>8853.58</v>
          </cell>
          <cell r="K57">
            <v>34722.459999999875</v>
          </cell>
          <cell r="L57">
            <v>-191580.49</v>
          </cell>
        </row>
        <row r="58">
          <cell r="B58" t="str">
            <v>YUEN LONG 4</v>
          </cell>
          <cell r="C58">
            <v>603406.23</v>
          </cell>
          <cell r="D58">
            <v>517931.39</v>
          </cell>
          <cell r="E58">
            <v>210134.7</v>
          </cell>
          <cell r="F58">
            <v>307796.69</v>
          </cell>
          <cell r="G58">
            <v>103588.88</v>
          </cell>
          <cell r="H58">
            <v>113842.07</v>
          </cell>
          <cell r="I58">
            <v>12845.93</v>
          </cell>
          <cell r="J58">
            <v>25912.27</v>
          </cell>
          <cell r="K58">
            <v>51607.54</v>
          </cell>
          <cell r="L58">
            <v>145789.34</v>
          </cell>
        </row>
        <row r="59">
          <cell r="B59" t="str">
            <v>WHAMPOA</v>
          </cell>
          <cell r="C59">
            <v>450121.11</v>
          </cell>
          <cell r="D59">
            <v>512804.88</v>
          </cell>
          <cell r="E59">
            <v>197248.94</v>
          </cell>
          <cell r="F59">
            <v>315555.94</v>
          </cell>
          <cell r="G59">
            <v>111602.4</v>
          </cell>
          <cell r="H59">
            <v>64672.68</v>
          </cell>
          <cell r="I59">
            <v>11245.62</v>
          </cell>
          <cell r="J59">
            <v>10070.99</v>
          </cell>
          <cell r="K59">
            <v>117964.25</v>
          </cell>
          <cell r="L59">
            <v>132208.31</v>
          </cell>
        </row>
        <row r="60">
          <cell r="B60" t="str">
            <v>TAI PO MEGA STORE</v>
          </cell>
          <cell r="C60">
            <v>541508.67000000004</v>
          </cell>
          <cell r="D60">
            <v>499482.78</v>
          </cell>
          <cell r="E60">
            <v>197722.91</v>
          </cell>
          <cell r="F60">
            <v>301759.87</v>
          </cell>
          <cell r="G60">
            <v>127647.34</v>
          </cell>
          <cell r="H60">
            <v>81266.14</v>
          </cell>
          <cell r="I60">
            <v>13470.32</v>
          </cell>
          <cell r="J60">
            <v>23269.47</v>
          </cell>
          <cell r="K60">
            <v>56106.6</v>
          </cell>
          <cell r="L60">
            <v>110131.79</v>
          </cell>
        </row>
        <row r="61">
          <cell r="B61" t="str">
            <v>OLYMPIAN CITY</v>
          </cell>
          <cell r="C61">
            <v>333943.43</v>
          </cell>
          <cell r="D61">
            <v>334803.95</v>
          </cell>
          <cell r="E61">
            <v>120176.71</v>
          </cell>
          <cell r="F61">
            <v>214627.24</v>
          </cell>
          <cell r="G61">
            <v>72691.97</v>
          </cell>
          <cell r="H61">
            <v>45889.09</v>
          </cell>
          <cell r="I61">
            <v>10190.17</v>
          </cell>
          <cell r="J61">
            <v>20630.349999999999</v>
          </cell>
          <cell r="K61">
            <v>65225.66</v>
          </cell>
          <cell r="L61">
            <v>89535.77</v>
          </cell>
        </row>
        <row r="62">
          <cell r="B62" t="str">
            <v>PRINCE MTR</v>
          </cell>
          <cell r="C62">
            <v>217900.77</v>
          </cell>
          <cell r="D62">
            <v>233312.62</v>
          </cell>
          <cell r="E62">
            <v>86672.37</v>
          </cell>
          <cell r="F62">
            <v>146640.25</v>
          </cell>
          <cell r="G62">
            <v>33176</v>
          </cell>
          <cell r="H62">
            <v>24737.1</v>
          </cell>
          <cell r="I62">
            <v>2484.5</v>
          </cell>
          <cell r="J62">
            <v>6240.14</v>
          </cell>
          <cell r="K62">
            <v>80002.509999999995</v>
          </cell>
          <cell r="L62">
            <v>94942.15</v>
          </cell>
        </row>
        <row r="63">
          <cell r="B63" t="str">
            <v>HK AIRPORT</v>
          </cell>
          <cell r="C63">
            <v>0</v>
          </cell>
          <cell r="D63">
            <v>1133740.19</v>
          </cell>
          <cell r="E63">
            <v>412448.88</v>
          </cell>
          <cell r="F63">
            <v>721291.31</v>
          </cell>
          <cell r="G63">
            <v>163749.99</v>
          </cell>
          <cell r="H63">
            <v>129791.53</v>
          </cell>
          <cell r="I63">
            <v>17791.73</v>
          </cell>
          <cell r="J63">
            <v>23196.32</v>
          </cell>
          <cell r="K63">
            <v>386761.74</v>
          </cell>
          <cell r="L63">
            <v>0</v>
          </cell>
        </row>
        <row r="64">
          <cell r="B64" t="str">
            <v>METROPOLIS PLAZA</v>
          </cell>
          <cell r="C64">
            <v>694273.3</v>
          </cell>
          <cell r="D64">
            <v>592520.89</v>
          </cell>
          <cell r="E64">
            <v>233218.17</v>
          </cell>
          <cell r="F64">
            <v>359302.72</v>
          </cell>
          <cell r="G64">
            <v>136269.20000000001</v>
          </cell>
          <cell r="H64">
            <v>80591.45</v>
          </cell>
          <cell r="I64">
            <v>10300.219999999999</v>
          </cell>
          <cell r="J64">
            <v>13356.56</v>
          </cell>
          <cell r="K64">
            <v>118785.29</v>
          </cell>
          <cell r="L64">
            <v>361550.81</v>
          </cell>
        </row>
        <row r="65">
          <cell r="B65" t="str">
            <v>MONGKOK MTR</v>
          </cell>
          <cell r="C65">
            <v>0</v>
          </cell>
          <cell r="D65">
            <v>137497.51999999999</v>
          </cell>
          <cell r="E65">
            <v>51189.21</v>
          </cell>
          <cell r="F65">
            <v>86308.31</v>
          </cell>
          <cell r="G65">
            <v>37209</v>
          </cell>
          <cell r="H65">
            <v>12300.45</v>
          </cell>
          <cell r="I65">
            <v>2744.64</v>
          </cell>
          <cell r="J65">
            <v>4540.79</v>
          </cell>
          <cell r="K65">
            <v>29513.43</v>
          </cell>
          <cell r="L65">
            <v>0</v>
          </cell>
        </row>
        <row r="66">
          <cell r="B66" t="str">
            <v>ARGYLE CTR</v>
          </cell>
          <cell r="C66">
            <v>142565.54</v>
          </cell>
          <cell r="D66">
            <v>799565.84</v>
          </cell>
          <cell r="E66">
            <v>298879.89</v>
          </cell>
          <cell r="F66">
            <v>500685.95</v>
          </cell>
          <cell r="G66">
            <v>368877.36</v>
          </cell>
          <cell r="H66">
            <v>82337.119999999995</v>
          </cell>
          <cell r="I66">
            <v>14706.49</v>
          </cell>
          <cell r="J66">
            <v>12588.98</v>
          </cell>
          <cell r="K66">
            <v>22176</v>
          </cell>
          <cell r="L66">
            <v>75631.97</v>
          </cell>
        </row>
        <row r="67">
          <cell r="B67" t="str">
            <v>KCRC KOWLOON TONG</v>
          </cell>
          <cell r="C67">
            <v>0</v>
          </cell>
          <cell r="D67">
            <v>134959.01999999999</v>
          </cell>
          <cell r="E67">
            <v>54029.77</v>
          </cell>
          <cell r="F67">
            <v>80929.25</v>
          </cell>
          <cell r="G67">
            <v>43837</v>
          </cell>
          <cell r="H67">
            <v>11117.95</v>
          </cell>
          <cell r="I67">
            <v>2988.46</v>
          </cell>
          <cell r="J67">
            <v>5134.3500000000004</v>
          </cell>
          <cell r="K67">
            <v>17851.490000000002</v>
          </cell>
          <cell r="L67">
            <v>0</v>
          </cell>
        </row>
        <row r="68">
          <cell r="B68" t="str">
            <v xml:space="preserve">KCRC MEI FOO </v>
          </cell>
          <cell r="C68">
            <v>0</v>
          </cell>
          <cell r="D68">
            <v>139038.53</v>
          </cell>
          <cell r="E68">
            <v>52961.66</v>
          </cell>
          <cell r="F68">
            <v>86076.87</v>
          </cell>
          <cell r="G68">
            <v>-29956.6</v>
          </cell>
          <cell r="H68">
            <v>15514.65</v>
          </cell>
          <cell r="I68">
            <v>3960.56</v>
          </cell>
          <cell r="J68">
            <v>7766.2</v>
          </cell>
          <cell r="K68">
            <v>88792.06</v>
          </cell>
          <cell r="L68">
            <v>0</v>
          </cell>
        </row>
        <row r="69">
          <cell r="B69" t="str">
            <v>KCRC TUEN MUN</v>
          </cell>
          <cell r="C69">
            <v>0</v>
          </cell>
          <cell r="D69">
            <v>21074</v>
          </cell>
          <cell r="E69">
            <v>8646.85</v>
          </cell>
          <cell r="F69">
            <v>12427.15</v>
          </cell>
          <cell r="G69">
            <v>-2124.0500000000002</v>
          </cell>
          <cell r="H69">
            <v>4080</v>
          </cell>
          <cell r="I69">
            <v>2990.01</v>
          </cell>
          <cell r="J69">
            <v>6782.01</v>
          </cell>
          <cell r="K69">
            <v>699.18</v>
          </cell>
          <cell r="L69">
            <v>0</v>
          </cell>
        </row>
        <row r="70">
          <cell r="B70" t="str">
            <v>KCRC YUEN LONG</v>
          </cell>
          <cell r="C70">
            <v>0</v>
          </cell>
          <cell r="D70">
            <v>14076</v>
          </cell>
          <cell r="E70">
            <v>5929.56</v>
          </cell>
          <cell r="F70">
            <v>8146.44</v>
          </cell>
          <cell r="G70">
            <v>-376.94</v>
          </cell>
          <cell r="H70">
            <v>5913</v>
          </cell>
          <cell r="I70">
            <v>2959.66</v>
          </cell>
          <cell r="J70">
            <v>7029.16</v>
          </cell>
          <cell r="K70">
            <v>-7378.44</v>
          </cell>
          <cell r="L70">
            <v>0</v>
          </cell>
        </row>
        <row r="71">
          <cell r="B71" t="str">
            <v>KCRC TAI WAI</v>
          </cell>
          <cell r="C71">
            <v>0</v>
          </cell>
          <cell r="D71">
            <v>90997.38</v>
          </cell>
          <cell r="E71">
            <v>36377.519999999997</v>
          </cell>
          <cell r="F71">
            <v>54619.86</v>
          </cell>
          <cell r="G71">
            <v>42459</v>
          </cell>
          <cell r="H71">
            <v>15447.55</v>
          </cell>
          <cell r="I71">
            <v>2769.68</v>
          </cell>
          <cell r="J71">
            <v>7082.94</v>
          </cell>
          <cell r="K71">
            <v>-13139.31</v>
          </cell>
          <cell r="L71">
            <v>0</v>
          </cell>
        </row>
        <row r="72">
          <cell r="B72" t="str">
            <v>MTR CENTRAL</v>
          </cell>
          <cell r="C72">
            <v>0</v>
          </cell>
          <cell r="D72">
            <v>110848.23</v>
          </cell>
          <cell r="E72">
            <v>42759.41</v>
          </cell>
          <cell r="F72">
            <v>68088.820000000007</v>
          </cell>
          <cell r="G72">
            <v>31890</v>
          </cell>
          <cell r="H72">
            <v>14389.98</v>
          </cell>
          <cell r="I72">
            <v>3381.85</v>
          </cell>
          <cell r="J72">
            <v>3689.7</v>
          </cell>
          <cell r="K72">
            <v>14737.29</v>
          </cell>
          <cell r="L72">
            <v>0</v>
          </cell>
        </row>
        <row r="73">
          <cell r="B73" t="str">
            <v>ISLAND BEVERLEY</v>
          </cell>
          <cell r="C73">
            <v>0</v>
          </cell>
          <cell r="D73">
            <v>1318462.3700000001</v>
          </cell>
          <cell r="E73">
            <v>488028.85</v>
          </cell>
          <cell r="F73">
            <v>830433.52</v>
          </cell>
          <cell r="G73">
            <v>455621</v>
          </cell>
          <cell r="H73">
            <v>136668.68</v>
          </cell>
          <cell r="I73">
            <v>34977.01</v>
          </cell>
          <cell r="J73">
            <v>24642.87</v>
          </cell>
          <cell r="K73">
            <v>178523.96</v>
          </cell>
          <cell r="L73">
            <v>0</v>
          </cell>
        </row>
        <row r="74">
          <cell r="B74" t="str">
            <v>TIME SQUARE</v>
          </cell>
          <cell r="C74">
            <v>0</v>
          </cell>
          <cell r="D74">
            <v>290036.37</v>
          </cell>
          <cell r="E74">
            <v>105014.01</v>
          </cell>
          <cell r="F74">
            <v>185022.36</v>
          </cell>
          <cell r="G74">
            <v>9536.5</v>
          </cell>
          <cell r="H74">
            <v>17789.48</v>
          </cell>
          <cell r="I74">
            <v>16754.84</v>
          </cell>
          <cell r="J74">
            <v>352.82</v>
          </cell>
          <cell r="K74">
            <v>140588.72</v>
          </cell>
          <cell r="L74">
            <v>0</v>
          </cell>
        </row>
        <row r="75">
          <cell r="B75" t="str">
            <v>ON LOK YUEN</v>
          </cell>
          <cell r="C75">
            <v>0</v>
          </cell>
          <cell r="D75">
            <v>717185.8</v>
          </cell>
          <cell r="E75">
            <v>319017.75</v>
          </cell>
          <cell r="F75">
            <v>398168.05</v>
          </cell>
          <cell r="G75">
            <v>161565.79999999999</v>
          </cell>
          <cell r="H75">
            <v>112528.88</v>
          </cell>
          <cell r="I75">
            <v>44510.400000000001</v>
          </cell>
          <cell r="J75">
            <v>25203.62</v>
          </cell>
          <cell r="K75">
            <v>54359.350000000064</v>
          </cell>
          <cell r="L75">
            <v>0</v>
          </cell>
        </row>
        <row r="76">
          <cell r="B76" t="str">
            <v>CITI STORE</v>
          </cell>
          <cell r="C76">
            <v>522930.64</v>
          </cell>
          <cell r="D76">
            <v>547110.98</v>
          </cell>
          <cell r="E76">
            <v>210436.3</v>
          </cell>
          <cell r="F76">
            <v>336674.68</v>
          </cell>
          <cell r="G76">
            <v>100000</v>
          </cell>
          <cell r="H76">
            <v>61774.13</v>
          </cell>
          <cell r="I76">
            <v>9057.36</v>
          </cell>
          <cell r="J76">
            <v>6672.95</v>
          </cell>
          <cell r="K76">
            <v>159170.23999999999</v>
          </cell>
          <cell r="L76">
            <v>177806.26</v>
          </cell>
        </row>
        <row r="77">
          <cell r="B77" t="str">
            <v>YUE HWA</v>
          </cell>
          <cell r="C77">
            <v>733911.56</v>
          </cell>
          <cell r="D77">
            <v>702182.72</v>
          </cell>
          <cell r="E77">
            <v>312570.19</v>
          </cell>
          <cell r="F77">
            <v>389612.53</v>
          </cell>
          <cell r="G77">
            <v>232937.65</v>
          </cell>
          <cell r="H77">
            <v>64415.34</v>
          </cell>
          <cell r="I77">
            <v>6765.08</v>
          </cell>
          <cell r="J77">
            <v>431.82</v>
          </cell>
          <cell r="K77">
            <v>85062.64</v>
          </cell>
          <cell r="L77">
            <v>133823.25</v>
          </cell>
        </row>
        <row r="78">
          <cell r="B78" t="str">
            <v>TEMPORARY COUNTER</v>
          </cell>
          <cell r="C78">
            <v>183984.51</v>
          </cell>
          <cell r="D78">
            <v>63227</v>
          </cell>
          <cell r="E78">
            <v>24998.959999999999</v>
          </cell>
          <cell r="F78">
            <v>38228.04</v>
          </cell>
          <cell r="G78">
            <v>14000</v>
          </cell>
          <cell r="H78">
            <v>0</v>
          </cell>
          <cell r="I78">
            <v>120.98</v>
          </cell>
          <cell r="J78">
            <v>0</v>
          </cell>
          <cell r="K78">
            <v>24107.06</v>
          </cell>
          <cell r="L78">
            <v>84611.79</v>
          </cell>
        </row>
        <row r="79">
          <cell r="B79" t="str">
            <v>W/H BIG FANS</v>
          </cell>
          <cell r="C79">
            <v>0</v>
          </cell>
          <cell r="D79">
            <v>11559.9</v>
          </cell>
          <cell r="E79">
            <v>5827.06</v>
          </cell>
          <cell r="F79">
            <v>5732.84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5732.84</v>
          </cell>
          <cell r="L79">
            <v>0</v>
          </cell>
        </row>
        <row r="81">
          <cell r="B81" t="str">
            <v>MEN-</v>
          </cell>
          <cell r="C81">
            <v>30758726.370000005</v>
          </cell>
          <cell r="D81">
            <v>36593760.479999997</v>
          </cell>
          <cell r="E81">
            <v>14396986.210000001</v>
          </cell>
          <cell r="F81">
            <v>22196774.27</v>
          </cell>
          <cell r="G81">
            <v>10252814.559999999</v>
          </cell>
          <cell r="H81">
            <v>4058430.21</v>
          </cell>
          <cell r="I81">
            <v>812666.96</v>
          </cell>
          <cell r="J81">
            <v>556155.06000000006</v>
          </cell>
          <cell r="K81">
            <v>6516707.4799999977</v>
          </cell>
          <cell r="L81">
            <v>6708561.6499999985</v>
          </cell>
        </row>
        <row r="83">
          <cell r="B83" t="str">
            <v>MEN</v>
          </cell>
          <cell r="C83">
            <v>34251435.260000005</v>
          </cell>
          <cell r="D83">
            <v>38094734.350000001</v>
          </cell>
          <cell r="E83">
            <v>15058588.970000001</v>
          </cell>
          <cell r="F83">
            <v>23036145.379999999</v>
          </cell>
          <cell r="G83">
            <v>10549167.129999999</v>
          </cell>
          <cell r="H83">
            <v>4248908.4800000004</v>
          </cell>
          <cell r="I83">
            <v>846602.91</v>
          </cell>
          <cell r="J83">
            <v>581612.18000000005</v>
          </cell>
          <cell r="K83">
            <v>6809854.6799999969</v>
          </cell>
          <cell r="L83">
            <v>7308385.2099999981</v>
          </cell>
        </row>
        <row r="85">
          <cell r="B85" t="str">
            <v>GIOCITY - LADIES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 t="str">
            <v>GREAT GEORGE - LADIES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B87" t="str">
            <v>PARKLANE - LADIES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B88" t="str">
            <v>TRIUMPH - LADIES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B89" t="str">
            <v>EXCELSIOR - LADIES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 t="str">
            <v>GRAND CENTURY - LADIES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B91" t="str">
            <v>METRO CITY - LADIES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-710.34</v>
          </cell>
        </row>
        <row r="92">
          <cell r="B92" t="str">
            <v>NEW TOWN PLAZA - LADIES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B93" t="str">
            <v>SILVERCORD - LADIES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B94" t="str">
            <v>MACAU - LADIES</v>
          </cell>
          <cell r="C94">
            <v>3283.2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-13154.45</v>
          </cell>
        </row>
        <row r="96">
          <cell r="B96" t="str">
            <v>CLOSED SHOP-LADIES</v>
          </cell>
          <cell r="C96">
            <v>3283.2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-13864.79</v>
          </cell>
        </row>
        <row r="98">
          <cell r="B98" t="str">
            <v>BIG FANS - LADIES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B99" t="str">
            <v>CHINA BLDG - LADIES</v>
          </cell>
          <cell r="C99">
            <v>605816.5</v>
          </cell>
          <cell r="D99">
            <v>917278</v>
          </cell>
          <cell r="E99">
            <v>246500.58</v>
          </cell>
          <cell r="F99">
            <v>670777.42000000004</v>
          </cell>
          <cell r="G99">
            <v>189930.27</v>
          </cell>
          <cell r="H99">
            <v>90367.81</v>
          </cell>
          <cell r="I99">
            <v>29581.759999999998</v>
          </cell>
          <cell r="J99">
            <v>4292.53</v>
          </cell>
          <cell r="K99">
            <v>356605.05</v>
          </cell>
          <cell r="L99">
            <v>143949.25</v>
          </cell>
        </row>
        <row r="100">
          <cell r="B100" t="str">
            <v>CITY PLAZA - LADIES</v>
          </cell>
          <cell r="C100">
            <v>288796.5</v>
          </cell>
          <cell r="D100">
            <v>350565.5</v>
          </cell>
          <cell r="E100">
            <v>94332.82</v>
          </cell>
          <cell r="F100">
            <v>256232.68</v>
          </cell>
          <cell r="G100">
            <v>77495.92</v>
          </cell>
          <cell r="H100">
            <v>45042.98</v>
          </cell>
          <cell r="I100">
            <v>22385.96</v>
          </cell>
          <cell r="J100">
            <v>6768.11</v>
          </cell>
          <cell r="K100">
            <v>104539.71</v>
          </cell>
          <cell r="L100">
            <v>71164.149999999994</v>
          </cell>
        </row>
        <row r="101">
          <cell r="B101" t="str">
            <v>FESTIVAL WALK - LADIES</v>
          </cell>
          <cell r="C101">
            <v>571251.5</v>
          </cell>
          <cell r="D101">
            <v>688782.5</v>
          </cell>
          <cell r="E101">
            <v>183321.99</v>
          </cell>
          <cell r="F101">
            <v>505460.51</v>
          </cell>
          <cell r="G101">
            <v>200522</v>
          </cell>
          <cell r="H101">
            <v>92048.71</v>
          </cell>
          <cell r="I101">
            <v>25592.959999999999</v>
          </cell>
          <cell r="J101">
            <v>27296.27</v>
          </cell>
          <cell r="K101">
            <v>160000.57</v>
          </cell>
          <cell r="L101">
            <v>119816.68</v>
          </cell>
        </row>
        <row r="102">
          <cell r="B102" t="str">
            <v>MAN YEE - LADIES</v>
          </cell>
          <cell r="C102">
            <v>474473.5</v>
          </cell>
          <cell r="D102">
            <v>660140</v>
          </cell>
          <cell r="E102">
            <v>177497.39</v>
          </cell>
          <cell r="F102">
            <v>482642.61</v>
          </cell>
          <cell r="G102">
            <v>212228.41</v>
          </cell>
          <cell r="H102">
            <v>73470.45</v>
          </cell>
          <cell r="I102">
            <v>24878.799999999999</v>
          </cell>
          <cell r="J102">
            <v>7823.64</v>
          </cell>
          <cell r="K102">
            <v>164241.31</v>
          </cell>
          <cell r="L102">
            <v>46288</v>
          </cell>
        </row>
        <row r="103">
          <cell r="B103" t="str">
            <v>MANSON - LADIES</v>
          </cell>
          <cell r="C103">
            <v>1341182.81</v>
          </cell>
          <cell r="D103">
            <v>1530050.5</v>
          </cell>
          <cell r="E103">
            <v>500721.29</v>
          </cell>
          <cell r="F103">
            <v>1029329.21</v>
          </cell>
          <cell r="G103">
            <v>540550.31000000006</v>
          </cell>
          <cell r="H103">
            <v>266117.07</v>
          </cell>
          <cell r="I103">
            <v>58867.82</v>
          </cell>
          <cell r="J103">
            <v>45175.22</v>
          </cell>
          <cell r="K103">
            <v>118618.79</v>
          </cell>
          <cell r="L103">
            <v>-240757.25</v>
          </cell>
        </row>
        <row r="104">
          <cell r="B104" t="str">
            <v>QUEENSWAY - LADIES</v>
          </cell>
          <cell r="C104">
            <v>269243.63</v>
          </cell>
          <cell r="D104">
            <v>453642</v>
          </cell>
          <cell r="E104">
            <v>121390.91</v>
          </cell>
          <cell r="F104">
            <v>332251.09000000003</v>
          </cell>
          <cell r="G104">
            <v>101807.13</v>
          </cell>
          <cell r="H104">
            <v>68644.27</v>
          </cell>
          <cell r="I104">
            <v>15418.53</v>
          </cell>
          <cell r="J104">
            <v>23848.75</v>
          </cell>
          <cell r="K104">
            <v>122532.41</v>
          </cell>
          <cell r="L104">
            <v>56066.15</v>
          </cell>
        </row>
        <row r="105">
          <cell r="B105" t="str">
            <v>HARBOUR CITY-LADIES</v>
          </cell>
          <cell r="C105">
            <v>438474.5</v>
          </cell>
          <cell r="D105">
            <v>536344.5</v>
          </cell>
          <cell r="E105">
            <v>138747.39000000001</v>
          </cell>
          <cell r="F105">
            <v>397597.11</v>
          </cell>
          <cell r="G105">
            <v>131948.20000000001</v>
          </cell>
          <cell r="H105">
            <v>52620.02</v>
          </cell>
          <cell r="I105">
            <v>20113.16</v>
          </cell>
          <cell r="J105">
            <v>15302.79</v>
          </cell>
          <cell r="K105">
            <v>177612.94</v>
          </cell>
          <cell r="L105">
            <v>125131.17</v>
          </cell>
        </row>
        <row r="106">
          <cell r="B106" t="str">
            <v>CAPITOL - LADIES</v>
          </cell>
          <cell r="C106">
            <v>1287348</v>
          </cell>
          <cell r="D106">
            <v>1576857.5</v>
          </cell>
          <cell r="E106">
            <v>496869.56</v>
          </cell>
          <cell r="F106">
            <v>1079987.94</v>
          </cell>
          <cell r="G106">
            <v>591583.66</v>
          </cell>
          <cell r="H106">
            <v>237381.54</v>
          </cell>
          <cell r="I106">
            <v>72202.679999999993</v>
          </cell>
          <cell r="J106">
            <v>32174.28</v>
          </cell>
          <cell r="K106">
            <v>146645.78</v>
          </cell>
          <cell r="L106">
            <v>267176.7</v>
          </cell>
        </row>
        <row r="108">
          <cell r="B108" t="str">
            <v>LADIES-L</v>
          </cell>
          <cell r="C108">
            <v>5276586.9400000004</v>
          </cell>
          <cell r="D108">
            <v>6713660.5</v>
          </cell>
          <cell r="E108">
            <v>1959381.93</v>
          </cell>
          <cell r="F108">
            <v>4754278.57</v>
          </cell>
          <cell r="G108">
            <v>2046065.9</v>
          </cell>
          <cell r="H108">
            <v>925692.85</v>
          </cell>
          <cell r="I108">
            <v>269041.67</v>
          </cell>
          <cell r="J108">
            <v>162681.59</v>
          </cell>
          <cell r="K108">
            <v>1350796.56</v>
          </cell>
          <cell r="L108">
            <v>588834.85</v>
          </cell>
        </row>
        <row r="110">
          <cell r="B110" t="str">
            <v>LADIES</v>
          </cell>
          <cell r="C110">
            <v>5279870.1399999997</v>
          </cell>
          <cell r="D110">
            <v>6713660.5</v>
          </cell>
          <cell r="E110">
            <v>1959381.93</v>
          </cell>
          <cell r="F110">
            <v>4754278.57</v>
          </cell>
          <cell r="G110">
            <v>2046065.9</v>
          </cell>
          <cell r="H110">
            <v>925692.85</v>
          </cell>
          <cell r="I110">
            <v>269041.67</v>
          </cell>
          <cell r="J110">
            <v>162681.59</v>
          </cell>
          <cell r="K110">
            <v>1350796.56</v>
          </cell>
          <cell r="L110">
            <v>574970.06000000006</v>
          </cell>
        </row>
        <row r="113">
          <cell r="B113" t="str">
            <v>MACAU - JUNIOR</v>
          </cell>
          <cell r="C113">
            <v>100073.15</v>
          </cell>
          <cell r="D113">
            <v>127233.94</v>
          </cell>
          <cell r="E113">
            <v>62921.1</v>
          </cell>
          <cell r="F113">
            <v>64312.84</v>
          </cell>
          <cell r="G113">
            <v>31808.49</v>
          </cell>
          <cell r="H113">
            <v>0</v>
          </cell>
          <cell r="I113">
            <v>10161.64</v>
          </cell>
          <cell r="J113">
            <v>12390.3</v>
          </cell>
          <cell r="K113">
            <v>9952.41</v>
          </cell>
          <cell r="L113">
            <v>9336.52</v>
          </cell>
        </row>
        <row r="114">
          <cell r="B114" t="str">
            <v>ABERDEEN CENTRE - JUNIOR</v>
          </cell>
          <cell r="C114">
            <v>85418.33</v>
          </cell>
          <cell r="D114">
            <v>127946.95</v>
          </cell>
          <cell r="E114">
            <v>55756.72</v>
          </cell>
          <cell r="F114">
            <v>72190.23</v>
          </cell>
          <cell r="G114">
            <v>31986.74</v>
          </cell>
          <cell r="H114">
            <v>27025.88</v>
          </cell>
          <cell r="I114">
            <v>523.17999999999995</v>
          </cell>
          <cell r="J114">
            <v>0</v>
          </cell>
          <cell r="K114">
            <v>12654.43</v>
          </cell>
          <cell r="L114">
            <v>11533.11</v>
          </cell>
        </row>
        <row r="115">
          <cell r="B115" t="str">
            <v>CAPITOL CENTRE - JUNIOR</v>
          </cell>
          <cell r="C115">
            <v>257586.76</v>
          </cell>
          <cell r="D115">
            <v>384811.3</v>
          </cell>
          <cell r="E115">
            <v>156221.85</v>
          </cell>
          <cell r="F115">
            <v>228589.45</v>
          </cell>
          <cell r="G115">
            <v>96202.83</v>
          </cell>
          <cell r="H115">
            <v>40255.01</v>
          </cell>
          <cell r="I115">
            <v>969.52</v>
          </cell>
          <cell r="J115">
            <v>0</v>
          </cell>
          <cell r="K115">
            <v>91162.09</v>
          </cell>
          <cell r="L115">
            <v>76781.61</v>
          </cell>
        </row>
        <row r="116">
          <cell r="B116" t="str">
            <v>FESTIVAL WALK - JUNIOR</v>
          </cell>
          <cell r="C116">
            <v>118981.54</v>
          </cell>
          <cell r="D116">
            <v>150745.9</v>
          </cell>
          <cell r="E116">
            <v>58533.32</v>
          </cell>
          <cell r="F116">
            <v>92212.58</v>
          </cell>
          <cell r="G116">
            <v>37686.480000000003</v>
          </cell>
          <cell r="H116">
            <v>18166.810000000001</v>
          </cell>
          <cell r="I116">
            <v>553.91999999999996</v>
          </cell>
          <cell r="J116">
            <v>979.53</v>
          </cell>
          <cell r="K116">
            <v>34825.839999999997</v>
          </cell>
          <cell r="L116">
            <v>18399.72</v>
          </cell>
        </row>
        <row r="117">
          <cell r="B117" t="str">
            <v>MANSON - JUNIOR</v>
          </cell>
          <cell r="C117">
            <v>454542.5</v>
          </cell>
          <cell r="D117">
            <v>552193.69999999995</v>
          </cell>
          <cell r="E117">
            <v>226808.21</v>
          </cell>
          <cell r="F117">
            <v>325385.49</v>
          </cell>
          <cell r="G117">
            <v>138048.43</v>
          </cell>
          <cell r="H117">
            <v>71632.98</v>
          </cell>
          <cell r="I117">
            <v>8609.65</v>
          </cell>
          <cell r="J117">
            <v>3435.4</v>
          </cell>
          <cell r="K117">
            <v>103659.03</v>
          </cell>
          <cell r="L117">
            <v>88182.65</v>
          </cell>
        </row>
        <row r="118">
          <cell r="B118" t="str">
            <v>MARITIME SQUARE - JUNIOR</v>
          </cell>
          <cell r="C118">
            <v>185926.58</v>
          </cell>
          <cell r="D118">
            <v>217921.2</v>
          </cell>
          <cell r="E118">
            <v>86719.43</v>
          </cell>
          <cell r="F118">
            <v>131201.76999999999</v>
          </cell>
          <cell r="G118">
            <v>54480.3</v>
          </cell>
          <cell r="H118">
            <v>28162.560000000001</v>
          </cell>
          <cell r="I118">
            <v>744.5</v>
          </cell>
          <cell r="J118">
            <v>175.32</v>
          </cell>
          <cell r="K118">
            <v>47639.09</v>
          </cell>
          <cell r="L118">
            <v>46033.62</v>
          </cell>
        </row>
        <row r="119">
          <cell r="B119" t="str">
            <v>METRO CITY - JUSHOPS &amp; COUNTER</v>
          </cell>
          <cell r="C119">
            <v>91597.96</v>
          </cell>
          <cell r="D119">
            <v>143606.85999999999</v>
          </cell>
          <cell r="E119">
            <v>63047.09</v>
          </cell>
          <cell r="F119">
            <v>80559.77</v>
          </cell>
          <cell r="G119">
            <v>35901.72</v>
          </cell>
          <cell r="H119">
            <v>18345.27</v>
          </cell>
          <cell r="I119">
            <v>544.29999999999995</v>
          </cell>
          <cell r="J119">
            <v>0</v>
          </cell>
          <cell r="K119">
            <v>25768.48</v>
          </cell>
          <cell r="L119">
            <v>32841.730000000003</v>
          </cell>
        </row>
        <row r="120">
          <cell r="B120" t="str">
            <v>TELFORD 2 - JUNIOR</v>
          </cell>
          <cell r="C120">
            <v>148303.32999999999</v>
          </cell>
          <cell r="D120">
            <v>272777.7</v>
          </cell>
          <cell r="E120">
            <v>115378.14</v>
          </cell>
          <cell r="F120">
            <v>157399.56</v>
          </cell>
          <cell r="G120">
            <v>68194.429999999993</v>
          </cell>
          <cell r="H120">
            <v>27767.22</v>
          </cell>
          <cell r="I120">
            <v>818.46</v>
          </cell>
          <cell r="J120">
            <v>0</v>
          </cell>
          <cell r="K120">
            <v>60619.45</v>
          </cell>
          <cell r="L120">
            <v>14540.01</v>
          </cell>
        </row>
        <row r="121">
          <cell r="B121" t="str">
            <v>TUEN MUN 2 - JUNIOR</v>
          </cell>
          <cell r="C121">
            <v>121171.64</v>
          </cell>
          <cell r="D121">
            <v>189654.97</v>
          </cell>
          <cell r="E121">
            <v>82734.929999999993</v>
          </cell>
          <cell r="F121">
            <v>106920.04</v>
          </cell>
          <cell r="G121">
            <v>47413.74</v>
          </cell>
          <cell r="H121">
            <v>19866.099999999999</v>
          </cell>
          <cell r="I121">
            <v>758.39</v>
          </cell>
          <cell r="J121">
            <v>593.80999999999995</v>
          </cell>
          <cell r="K121">
            <v>38288</v>
          </cell>
          <cell r="L121">
            <v>20204.64</v>
          </cell>
        </row>
        <row r="122">
          <cell r="B122" t="str">
            <v>YUEN LONG 4 - JUNIOR</v>
          </cell>
          <cell r="C122">
            <v>67103.55</v>
          </cell>
          <cell r="D122">
            <v>108271.94</v>
          </cell>
          <cell r="E122">
            <v>45605.94</v>
          </cell>
          <cell r="F122">
            <v>62666</v>
          </cell>
          <cell r="G122">
            <v>27067.99</v>
          </cell>
          <cell r="H122">
            <v>22117.08</v>
          </cell>
          <cell r="I122">
            <v>648.66</v>
          </cell>
          <cell r="J122">
            <v>2556.75</v>
          </cell>
          <cell r="K122">
            <v>10275.52</v>
          </cell>
          <cell r="L122">
            <v>3052.4400000000078</v>
          </cell>
        </row>
        <row r="123">
          <cell r="B123" t="str">
            <v>CITY PLAZA 4 - JUNIOR</v>
          </cell>
          <cell r="C123">
            <v>65163.839999999997</v>
          </cell>
          <cell r="D123">
            <v>78041.5</v>
          </cell>
          <cell r="E123">
            <v>29301.49</v>
          </cell>
          <cell r="F123">
            <v>48740.01</v>
          </cell>
          <cell r="G123">
            <v>19510.38</v>
          </cell>
          <cell r="H123">
            <v>0</v>
          </cell>
          <cell r="I123">
            <v>255.89</v>
          </cell>
          <cell r="J123">
            <v>141.66</v>
          </cell>
          <cell r="K123">
            <v>28832.080000000002</v>
          </cell>
          <cell r="L123">
            <v>21833.02</v>
          </cell>
        </row>
        <row r="124">
          <cell r="B124" t="str">
            <v>FOURSEAS - JUNIOR</v>
          </cell>
          <cell r="C124">
            <v>64040.72</v>
          </cell>
          <cell r="D124">
            <v>91499.7</v>
          </cell>
          <cell r="E124">
            <v>34589.64</v>
          </cell>
          <cell r="F124">
            <v>56910.06</v>
          </cell>
          <cell r="G124">
            <v>22874.93</v>
          </cell>
          <cell r="H124">
            <v>1210</v>
          </cell>
          <cell r="I124">
            <v>274.04000000000002</v>
          </cell>
          <cell r="J124">
            <v>0</v>
          </cell>
          <cell r="K124">
            <v>32551.09</v>
          </cell>
          <cell r="L124">
            <v>21393.13</v>
          </cell>
        </row>
        <row r="125">
          <cell r="B125" t="str">
            <v>PEKING ROAD - JUNIOR</v>
          </cell>
          <cell r="C125">
            <v>69406.710000000006</v>
          </cell>
          <cell r="D125">
            <v>134479</v>
          </cell>
          <cell r="E125">
            <v>56534.559999999998</v>
          </cell>
          <cell r="F125">
            <v>77944.44</v>
          </cell>
          <cell r="G125">
            <v>33619.75</v>
          </cell>
          <cell r="H125">
            <v>0</v>
          </cell>
          <cell r="I125">
            <v>5169.99</v>
          </cell>
          <cell r="J125">
            <v>541.17999999999995</v>
          </cell>
          <cell r="K125">
            <v>38613.519999999997</v>
          </cell>
          <cell r="L125">
            <v>16060.68</v>
          </cell>
        </row>
        <row r="126">
          <cell r="B126" t="str">
            <v>TAI PO MEGA MALL - JUNIOR</v>
          </cell>
          <cell r="C126">
            <v>30259.21</v>
          </cell>
          <cell r="D126">
            <v>47998.62</v>
          </cell>
          <cell r="E126">
            <v>19056.07</v>
          </cell>
          <cell r="F126">
            <v>28942.55</v>
          </cell>
          <cell r="G126">
            <v>11999.66</v>
          </cell>
          <cell r="H126">
            <v>0</v>
          </cell>
          <cell r="I126">
            <v>215.39</v>
          </cell>
          <cell r="J126">
            <v>0</v>
          </cell>
          <cell r="K126">
            <v>16727.5</v>
          </cell>
          <cell r="L126">
            <v>8837.59</v>
          </cell>
        </row>
        <row r="127">
          <cell r="B127" t="str">
            <v>CITYGATE - JUNIOR</v>
          </cell>
          <cell r="C127">
            <v>12674.7</v>
          </cell>
          <cell r="D127">
            <v>53098.2</v>
          </cell>
          <cell r="E127">
            <v>20908.689999999999</v>
          </cell>
          <cell r="F127">
            <v>32189.51</v>
          </cell>
          <cell r="G127">
            <v>13274.55</v>
          </cell>
          <cell r="H127">
            <v>0</v>
          </cell>
          <cell r="I127">
            <v>222.26</v>
          </cell>
          <cell r="J127">
            <v>0</v>
          </cell>
          <cell r="K127">
            <v>18692.7</v>
          </cell>
          <cell r="L127">
            <v>2755.64</v>
          </cell>
        </row>
        <row r="128">
          <cell r="B128" t="str">
            <v>QUEENSWAY - JUNIOR</v>
          </cell>
          <cell r="C128">
            <v>10106.530000000001</v>
          </cell>
          <cell r="D128">
            <v>72309.75</v>
          </cell>
          <cell r="E128">
            <v>28093.35</v>
          </cell>
          <cell r="F128">
            <v>44216.4</v>
          </cell>
          <cell r="G128">
            <v>18077.439999999999</v>
          </cell>
          <cell r="H128">
            <v>192.06</v>
          </cell>
          <cell r="I128">
            <v>248.17</v>
          </cell>
          <cell r="J128">
            <v>1058.83</v>
          </cell>
          <cell r="K128">
            <v>24639.9</v>
          </cell>
          <cell r="L128">
            <v>2447.4699999999998</v>
          </cell>
        </row>
        <row r="129">
          <cell r="B129" t="str">
            <v>OLYMPIAN - JUNIOR</v>
          </cell>
          <cell r="C129">
            <v>5785.04</v>
          </cell>
          <cell r="D129">
            <v>37988.1</v>
          </cell>
          <cell r="E129">
            <v>14244.72</v>
          </cell>
          <cell r="F129">
            <v>23743.38</v>
          </cell>
          <cell r="G129">
            <v>9497.0300000000007</v>
          </cell>
          <cell r="H129">
            <v>0</v>
          </cell>
          <cell r="I129">
            <v>201.89</v>
          </cell>
          <cell r="J129">
            <v>0</v>
          </cell>
          <cell r="K129">
            <v>14044.46</v>
          </cell>
          <cell r="L129">
            <v>1651.81</v>
          </cell>
        </row>
        <row r="130">
          <cell r="B130" t="str">
            <v>HK AIRPORT-JUNIOR</v>
          </cell>
          <cell r="C130">
            <v>0</v>
          </cell>
          <cell r="D130">
            <v>244920.45</v>
          </cell>
          <cell r="E130">
            <v>90766.33</v>
          </cell>
          <cell r="F130">
            <v>154154.12</v>
          </cell>
          <cell r="G130">
            <v>61230.11</v>
          </cell>
          <cell r="H130">
            <v>9860.41</v>
          </cell>
          <cell r="I130">
            <v>580.94000000000005</v>
          </cell>
          <cell r="J130">
            <v>0</v>
          </cell>
          <cell r="K130">
            <v>82482.66</v>
          </cell>
          <cell r="L130">
            <v>0</v>
          </cell>
        </row>
        <row r="131">
          <cell r="B131" t="str">
            <v>MA ON SHAN - JUNIOR</v>
          </cell>
          <cell r="C131">
            <v>0</v>
          </cell>
          <cell r="D131">
            <v>48958.96</v>
          </cell>
          <cell r="E131">
            <v>20017.330000000002</v>
          </cell>
          <cell r="F131">
            <v>28941.63</v>
          </cell>
          <cell r="G131">
            <v>12239.74</v>
          </cell>
          <cell r="H131">
            <v>0</v>
          </cell>
          <cell r="I131">
            <v>216.68</v>
          </cell>
          <cell r="J131">
            <v>0</v>
          </cell>
          <cell r="K131">
            <v>16485.21</v>
          </cell>
          <cell r="L131">
            <v>0</v>
          </cell>
        </row>
        <row r="132">
          <cell r="B132" t="str">
            <v>TIME SQUARE - JUNIOR</v>
          </cell>
          <cell r="C132">
            <v>0</v>
          </cell>
          <cell r="D132">
            <v>42524.95</v>
          </cell>
          <cell r="E132">
            <v>15126.42</v>
          </cell>
          <cell r="F132">
            <v>27398.53</v>
          </cell>
          <cell r="G132">
            <v>10631.24</v>
          </cell>
          <cell r="H132">
            <v>5800</v>
          </cell>
          <cell r="I132">
            <v>401.74</v>
          </cell>
          <cell r="J132">
            <v>0</v>
          </cell>
          <cell r="K132">
            <v>10565.55</v>
          </cell>
          <cell r="L132">
            <v>0</v>
          </cell>
        </row>
        <row r="133">
          <cell r="B133" t="str">
            <v>TEMPORARY COUNTER-JUNIOR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5">
          <cell r="B135" t="str">
            <v>JUNIOR- J</v>
          </cell>
          <cell r="C135">
            <v>1888142.09</v>
          </cell>
          <cell r="D135">
            <v>3126983.69</v>
          </cell>
          <cell r="E135">
            <v>1282365.33</v>
          </cell>
          <cell r="F135">
            <v>1844618.36</v>
          </cell>
          <cell r="G135">
            <v>781745.98</v>
          </cell>
          <cell r="H135">
            <v>290401.38</v>
          </cell>
          <cell r="I135">
            <v>32119.21</v>
          </cell>
          <cell r="J135">
            <v>21872.78</v>
          </cell>
          <cell r="K135">
            <v>718479.01</v>
          </cell>
          <cell r="L135">
            <v>395885.39</v>
          </cell>
        </row>
        <row r="139">
          <cell r="B139" t="str">
            <v>CITISTORE - JUNIOR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B140" t="str">
            <v>WING ON - JUNIOR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B141" t="str">
            <v>TSUEN WAN PLAZA - JUNIOR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B142" t="str">
            <v>GIOCITY - JUNIOR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B143" t="str">
            <v>PLAZA HOLLYWOOD - JUNIOR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B144" t="str">
            <v>GRAND PLAZA - JUNIOR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B145" t="str">
            <v>GRAND CENTURY - JUNIOR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B146" t="str">
            <v>PIONEER II - JUNIOR</v>
          </cell>
          <cell r="C146">
            <v>6331.04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2364.1999999999998</v>
          </cell>
        </row>
        <row r="147">
          <cell r="B147" t="str">
            <v>DRAGON II – JUNIOR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B148" t="str">
            <v>NEW JADE - JUNIOR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B149" t="str">
            <v>YUE MAN SQUARE – JUNIOR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B150" t="str">
            <v>CHINA HK CITY - JUNIOR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B151" t="str">
            <v>SHEUNG SHUI - JUNIOR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B152" t="str">
            <v>TKO CITISTORE - JUNIOR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B153" t="str">
            <v>MONGKOK MTR-JUNIOR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B154" t="str">
            <v>NORTH POINT-JUNIOR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B155" t="str">
            <v>EXCELSIOR 2 - JUNIOR</v>
          </cell>
          <cell r="C155">
            <v>310973.68</v>
          </cell>
          <cell r="D155">
            <v>0</v>
          </cell>
          <cell r="E155">
            <v>0</v>
          </cell>
          <cell r="F155">
            <v>0</v>
          </cell>
          <cell r="G155">
            <v>2315.4699999999998</v>
          </cell>
          <cell r="H155">
            <v>0</v>
          </cell>
          <cell r="I155">
            <v>0</v>
          </cell>
          <cell r="J155">
            <v>0</v>
          </cell>
          <cell r="K155">
            <v>-2315.4699999999998</v>
          </cell>
          <cell r="L155">
            <v>24785.52</v>
          </cell>
        </row>
        <row r="156">
          <cell r="B156" t="str">
            <v>OTHER</v>
          </cell>
        </row>
        <row r="157">
          <cell r="B157" t="str">
            <v>CLOSED SHOP-JUNIOR</v>
          </cell>
          <cell r="C157">
            <v>317304.71999999997</v>
          </cell>
          <cell r="D157">
            <v>0</v>
          </cell>
          <cell r="E157">
            <v>0</v>
          </cell>
          <cell r="F157">
            <v>0</v>
          </cell>
          <cell r="G157">
            <v>2315.4699999999998</v>
          </cell>
          <cell r="H157">
            <v>0</v>
          </cell>
          <cell r="I157">
            <v>0</v>
          </cell>
          <cell r="J157">
            <v>0</v>
          </cell>
          <cell r="K157">
            <v>-2315.4699999999998</v>
          </cell>
          <cell r="L157">
            <v>27149.72</v>
          </cell>
        </row>
        <row r="159">
          <cell r="B159" t="str">
            <v>JUNIOR</v>
          </cell>
          <cell r="C159">
            <v>2205446.81</v>
          </cell>
          <cell r="D159">
            <v>3126983.69</v>
          </cell>
          <cell r="E159">
            <v>1282365.33</v>
          </cell>
          <cell r="F159">
            <v>1844618.36</v>
          </cell>
          <cell r="G159">
            <v>784061.45</v>
          </cell>
          <cell r="H159">
            <v>290401.38</v>
          </cell>
          <cell r="I159">
            <v>32119.21</v>
          </cell>
          <cell r="J159">
            <v>21872.78</v>
          </cell>
          <cell r="K159">
            <v>716163.54</v>
          </cell>
          <cell r="L159">
            <v>423035.11</v>
          </cell>
        </row>
        <row r="162">
          <cell r="B162" t="str">
            <v>TOTAL</v>
          </cell>
          <cell r="C162">
            <v>40753326.520000011</v>
          </cell>
          <cell r="D162">
            <v>46848011.660000004</v>
          </cell>
          <cell r="E162">
            <v>17863180.650000002</v>
          </cell>
          <cell r="F162">
            <v>28984831.009999998</v>
          </cell>
          <cell r="G162">
            <v>13156153.219999999</v>
          </cell>
          <cell r="H162">
            <v>5336006.17</v>
          </cell>
          <cell r="I162">
            <v>1135030.94</v>
          </cell>
          <cell r="J162">
            <v>741723.33</v>
          </cell>
          <cell r="K162">
            <v>8615917.3499999978</v>
          </cell>
          <cell r="L162">
            <v>8027851.799999998</v>
          </cell>
        </row>
        <row r="163">
          <cell r="B163" t="str">
            <v>INCLUDE MACAU TOTAL</v>
          </cell>
        </row>
        <row r="164">
          <cell r="B164" t="str">
            <v>ALL SHOPS</v>
          </cell>
          <cell r="C164">
            <v>41736752.210000008</v>
          </cell>
          <cell r="D164">
            <v>47935378.540000007</v>
          </cell>
          <cell r="E164">
            <v>18300336.23</v>
          </cell>
          <cell r="F164">
            <v>29635042.309999999</v>
          </cell>
          <cell r="G164">
            <v>13379294.479999999</v>
          </cell>
          <cell r="H164">
            <v>5465002.709999999</v>
          </cell>
          <cell r="I164">
            <v>1147763.79</v>
          </cell>
          <cell r="J164">
            <v>766166.55</v>
          </cell>
          <cell r="K164">
            <v>8876814.7799999975</v>
          </cell>
          <cell r="L164">
            <v>8306390.379999998</v>
          </cell>
        </row>
        <row r="167">
          <cell r="L167" t="str">
            <v>LAST YR CUR</v>
          </cell>
        </row>
        <row r="169">
          <cell r="L169">
            <v>925855.29</v>
          </cell>
        </row>
        <row r="171">
          <cell r="L171">
            <v>25615.26</v>
          </cell>
        </row>
        <row r="173">
          <cell r="L173">
            <v>951470.55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combine"/>
      <sheetName val="Assumption"/>
      <sheetName val="pivot"/>
      <sheetName val="General"/>
      <sheetName val="Missing employee"/>
      <sheetName val="Salary"/>
      <sheetName val="rate"/>
      <sheetName val="Offical&amp;general"/>
      <sheetName val="monthly&amp;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E1" t="str">
            <v>รายวัน</v>
          </cell>
        </row>
      </sheetData>
      <sheetData sheetId="7">
        <row r="2">
          <cell r="A2" t="str">
            <v>Terminated but not in listed</v>
          </cell>
        </row>
        <row r="6">
          <cell r="B6">
            <v>16</v>
          </cell>
        </row>
        <row r="7">
          <cell r="B7">
            <v>55</v>
          </cell>
        </row>
        <row r="10">
          <cell r="B10">
            <v>0.5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REPORTS"/>
      <sheetName val="COST"/>
      <sheetName val="COVER"/>
      <sheetName val="INTO"/>
      <sheetName val="MONTH TOTALS"/>
      <sheetName val="N N"/>
      <sheetName val="LMA"/>
      <sheetName val="A M  Q"/>
      <sheetName val="H Q"/>
      <sheetName val="T P A T"/>
      <sheetName val="Resource Utilization"/>
      <sheetName val="ANIMATION ONLY"/>
      <sheetName val="PREP ONLY"/>
      <sheetName val="GAME TITLES"/>
      <sheetName val="OFF-DWNTME-TECH"/>
      <sheetName val="How to 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 refreshError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plit"/>
      <sheetName val="spit rpt"/>
      <sheetName val="disclosure"/>
      <sheetName val="pivot"/>
      <sheetName val="LSA"/>
      <sheetName val="Sheet1"/>
      <sheetName val="Sheet3"/>
    </sheetNames>
    <sheetDataSet>
      <sheetData sheetId="0"/>
      <sheetData sheetId="1">
        <row r="8">
          <cell r="E8">
            <v>917</v>
          </cell>
        </row>
        <row r="9">
          <cell r="E9">
            <v>129427884</v>
          </cell>
        </row>
        <row r="15">
          <cell r="E15">
            <v>40909</v>
          </cell>
        </row>
      </sheetData>
      <sheetData sheetId="2">
        <row r="2">
          <cell r="A2" t="str">
            <v>no</v>
          </cell>
        </row>
        <row r="3">
          <cell r="V3">
            <v>261399.29802115358</v>
          </cell>
          <cell r="W3">
            <v>1829795.0861480748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1.0462</v>
          </cell>
          <cell r="G4">
            <v>1.0253000000000001</v>
          </cell>
          <cell r="H4">
            <v>4.38375</v>
          </cell>
          <cell r="I4">
            <v>3.2672200000000005</v>
          </cell>
          <cell r="K4">
            <v>0</v>
          </cell>
          <cell r="L4">
            <v>0.1</v>
          </cell>
          <cell r="M4">
            <v>0.1</v>
          </cell>
          <cell r="O4">
            <v>0</v>
          </cell>
          <cell r="P4">
            <v>0.08</v>
          </cell>
          <cell r="Q4">
            <v>0.08</v>
          </cell>
          <cell r="S4">
            <v>0</v>
          </cell>
          <cell r="T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0.93389999999999995</v>
          </cell>
          <cell r="G5">
            <v>0.91080000000000005</v>
          </cell>
          <cell r="H5">
            <v>2.191875</v>
          </cell>
          <cell r="I5">
            <v>1.6336100000000002</v>
          </cell>
          <cell r="K5">
            <v>30</v>
          </cell>
          <cell r="L5">
            <v>0.09</v>
          </cell>
          <cell r="M5">
            <v>0.09</v>
          </cell>
          <cell r="O5">
            <v>30</v>
          </cell>
          <cell r="P5">
            <v>0.05</v>
          </cell>
          <cell r="Q5">
            <v>0.05</v>
          </cell>
          <cell r="S5">
            <v>25</v>
          </cell>
          <cell r="T5">
            <v>0</v>
          </cell>
          <cell r="V5">
            <v>0.33333000000000002</v>
          </cell>
          <cell r="W5">
            <v>1</v>
          </cell>
          <cell r="X5">
            <v>30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0.83220000000000005</v>
          </cell>
          <cell r="G6">
            <v>0.80649999999999999</v>
          </cell>
          <cell r="H6">
            <v>1.6045050000000001</v>
          </cell>
          <cell r="I6">
            <v>1.2523500000000001</v>
          </cell>
          <cell r="K6">
            <v>40</v>
          </cell>
          <cell r="L6">
            <v>0.08</v>
          </cell>
          <cell r="M6">
            <v>0.08</v>
          </cell>
          <cell r="O6">
            <v>40</v>
          </cell>
          <cell r="P6">
            <v>0.05</v>
          </cell>
          <cell r="Q6">
            <v>0.05</v>
          </cell>
          <cell r="S6">
            <v>45</v>
          </cell>
          <cell r="T6">
            <v>0</v>
          </cell>
          <cell r="V6">
            <v>1</v>
          </cell>
          <cell r="W6">
            <v>3</v>
          </cell>
          <cell r="X6">
            <v>90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0.74250000000000005</v>
          </cell>
          <cell r="G7">
            <v>0.71389999999999998</v>
          </cell>
          <cell r="H7">
            <v>1.2818400000000001</v>
          </cell>
          <cell r="I7">
            <v>1.03356</v>
          </cell>
          <cell r="K7">
            <v>50</v>
          </cell>
          <cell r="L7">
            <v>0.06</v>
          </cell>
          <cell r="M7">
            <v>0.06</v>
          </cell>
          <cell r="O7">
            <v>50</v>
          </cell>
          <cell r="P7">
            <v>0</v>
          </cell>
          <cell r="Q7">
            <v>0</v>
          </cell>
          <cell r="S7">
            <v>60</v>
          </cell>
          <cell r="T7">
            <v>0</v>
          </cell>
          <cell r="V7">
            <v>3</v>
          </cell>
          <cell r="W7">
            <v>6</v>
          </cell>
          <cell r="X7">
            <v>180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0.66559999999999997</v>
          </cell>
          <cell r="G8">
            <v>0.63449999999999995</v>
          </cell>
          <cell r="H8">
            <v>1.0888499999999999</v>
          </cell>
          <cell r="I8">
            <v>0.89397000000000004</v>
          </cell>
          <cell r="K8">
            <v>55</v>
          </cell>
          <cell r="L8">
            <v>0.06</v>
          </cell>
          <cell r="M8">
            <v>0.06</v>
          </cell>
          <cell r="O8">
            <v>55</v>
          </cell>
          <cell r="P8">
            <v>0</v>
          </cell>
          <cell r="Q8">
            <v>0</v>
          </cell>
          <cell r="V8">
            <v>6</v>
          </cell>
          <cell r="W8">
            <v>8</v>
          </cell>
          <cell r="X8">
            <v>240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0.6028</v>
          </cell>
          <cell r="G9">
            <v>0.56950000000000001</v>
          </cell>
          <cell r="H9">
            <v>0.96872999999999998</v>
          </cell>
          <cell r="I9">
            <v>0.79937000000000002</v>
          </cell>
          <cell r="V9">
            <v>10</v>
          </cell>
          <cell r="W9">
            <v>10</v>
          </cell>
          <cell r="X9">
            <v>300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0.55569999999999997</v>
          </cell>
          <cell r="G10">
            <v>0.52</v>
          </cell>
          <cell r="H10">
            <v>0.89449500000000004</v>
          </cell>
          <cell r="I10">
            <v>0.73326000000000002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0.52639999999999998</v>
          </cell>
          <cell r="G11">
            <v>0.4859</v>
          </cell>
          <cell r="H11">
            <v>0.85480500000000004</v>
          </cell>
          <cell r="I11">
            <v>0.68673000000000006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0.51770000000000005</v>
          </cell>
          <cell r="G12">
            <v>0.4667</v>
          </cell>
          <cell r="H12">
            <v>0.85039500000000001</v>
          </cell>
          <cell r="I12">
            <v>0.65439000000000003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0.53320000000000001</v>
          </cell>
          <cell r="G13">
            <v>0.4612</v>
          </cell>
          <cell r="H13">
            <v>0.89239500000000005</v>
          </cell>
          <cell r="I13">
            <v>0.63338000000000005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0.57669999999999999</v>
          </cell>
          <cell r="G14">
            <v>0.46750000000000003</v>
          </cell>
          <cell r="H14">
            <v>0.99928499999999998</v>
          </cell>
          <cell r="I14">
            <v>0.62326000000000004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0.65169999999999995</v>
          </cell>
          <cell r="G15">
            <v>0.48359999999999997</v>
          </cell>
          <cell r="H15">
            <v>1.2140917426740003</v>
          </cell>
          <cell r="I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0.7601</v>
          </cell>
          <cell r="G16">
            <v>0.5071</v>
          </cell>
          <cell r="H16">
            <v>1.4959425317940001</v>
          </cell>
          <cell r="I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0.9012</v>
          </cell>
          <cell r="G17">
            <v>0.53580000000000005</v>
          </cell>
          <cell r="H17">
            <v>1.8617397098640001</v>
          </cell>
          <cell r="I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1.0708</v>
          </cell>
          <cell r="G18">
            <v>0.5675</v>
          </cell>
          <cell r="H18">
            <v>2.3160565966080005</v>
          </cell>
          <cell r="I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1.2609999999999999</v>
          </cell>
          <cell r="G19">
            <v>0.6</v>
          </cell>
          <cell r="H19">
            <v>2.8560551737619999</v>
          </cell>
          <cell r="I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1.4617</v>
          </cell>
          <cell r="G20">
            <v>0.63180000000000003</v>
          </cell>
          <cell r="H20">
            <v>3.4794610660920005</v>
          </cell>
          <cell r="I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1.661</v>
          </cell>
          <cell r="G21">
            <v>0.66149999999999998</v>
          </cell>
          <cell r="H21">
            <v>4.1846674275779998</v>
          </cell>
          <cell r="I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1.8472999999999999</v>
          </cell>
          <cell r="G22">
            <v>0.68869999999999998</v>
          </cell>
          <cell r="H22">
            <v>4.9683562359660014</v>
          </cell>
          <cell r="I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2.0108999999999999</v>
          </cell>
          <cell r="G23">
            <v>0.71279999999999999</v>
          </cell>
          <cell r="H23">
            <v>5.8182208673040003</v>
          </cell>
          <cell r="I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2.2799</v>
          </cell>
          <cell r="G24">
            <v>0.76870000000000005</v>
          </cell>
          <cell r="H24">
            <v>6.720518522382001</v>
          </cell>
          <cell r="I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2.387</v>
          </cell>
          <cell r="G25">
            <v>0.78820000000000001</v>
          </cell>
          <cell r="H25">
            <v>7.6440755483220011</v>
          </cell>
          <cell r="I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2.4620000000000002</v>
          </cell>
          <cell r="G26">
            <v>0.80559999999999998</v>
          </cell>
          <cell r="H26">
            <v>8.5548187453020006</v>
          </cell>
          <cell r="I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2.5091000000000001</v>
          </cell>
          <cell r="G27">
            <v>0.82110000000000005</v>
          </cell>
          <cell r="H27">
            <v>9.4063849319999999</v>
          </cell>
          <cell r="I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2.5346000000000002</v>
          </cell>
          <cell r="G28">
            <v>0.83540000000000003</v>
          </cell>
          <cell r="H28">
            <v>10.158466736292</v>
          </cell>
          <cell r="I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2.5455999999999999</v>
          </cell>
          <cell r="G29">
            <v>0.8488</v>
          </cell>
          <cell r="H29">
            <v>10.778855616444</v>
          </cell>
          <cell r="I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2.5488</v>
          </cell>
          <cell r="G30">
            <v>0.86240000000000006</v>
          </cell>
          <cell r="H30">
            <v>11.260774257402</v>
          </cell>
          <cell r="I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2.5503</v>
          </cell>
          <cell r="G31">
            <v>0.87739999999999996</v>
          </cell>
          <cell r="H31">
            <v>11.59873106559</v>
          </cell>
          <cell r="I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2.5550000000000002</v>
          </cell>
          <cell r="G32">
            <v>0.89570000000000005</v>
          </cell>
          <cell r="H32">
            <v>11.813022757734</v>
          </cell>
          <cell r="I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2.5663999999999998</v>
          </cell>
          <cell r="G33">
            <v>0.91890000000000005</v>
          </cell>
          <cell r="H33">
            <v>11.931770914422001</v>
          </cell>
          <cell r="I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2.5874000000000001</v>
          </cell>
          <cell r="G34">
            <v>0.9486</v>
          </cell>
          <cell r="H34">
            <v>11.988619969290001</v>
          </cell>
          <cell r="I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2.6200999999999999</v>
          </cell>
          <cell r="G35">
            <v>0.98560000000000003</v>
          </cell>
          <cell r="H35">
            <v>12.008347702506001</v>
          </cell>
          <cell r="I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2.6663999999999999</v>
          </cell>
          <cell r="G36">
            <v>1.0298</v>
          </cell>
          <cell r="H36">
            <v>12.014199251039999</v>
          </cell>
          <cell r="I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2.7279</v>
          </cell>
          <cell r="G37">
            <v>1.0803</v>
          </cell>
          <cell r="H37">
            <v>12.015543018359999</v>
          </cell>
          <cell r="I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2.8062999999999998</v>
          </cell>
          <cell r="G38">
            <v>1.1356999999999999</v>
          </cell>
          <cell r="H38">
            <v>12.020261450280001</v>
          </cell>
          <cell r="I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2.9030999999999998</v>
          </cell>
          <cell r="G39">
            <v>1.1941999999999999</v>
          </cell>
          <cell r="H39">
            <v>12.02709943368</v>
          </cell>
          <cell r="I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3.0194000000000001</v>
          </cell>
          <cell r="G40">
            <v>1.2546999999999999</v>
          </cell>
          <cell r="H40">
            <v>12.031437315360003</v>
          </cell>
          <cell r="I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3.1560000000000001</v>
          </cell>
          <cell r="G41">
            <v>1.3165</v>
          </cell>
          <cell r="H41">
            <v>12.03343062327</v>
          </cell>
          <cell r="I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3.3132000000000001</v>
          </cell>
          <cell r="G42">
            <v>1.38</v>
          </cell>
          <cell r="H42">
            <v>12.034944287592001</v>
          </cell>
          <cell r="I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3.4910000000000001</v>
          </cell>
          <cell r="G43">
            <v>1.4468000000000001</v>
          </cell>
          <cell r="H43">
            <v>12.035533469957999</v>
          </cell>
          <cell r="I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3.6894999999999998</v>
          </cell>
          <cell r="G44">
            <v>1.5185</v>
          </cell>
          <cell r="H44">
            <v>12.038118415278001</v>
          </cell>
          <cell r="I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3.8740000000000001</v>
          </cell>
          <cell r="G45">
            <v>1.5418000000000001</v>
          </cell>
          <cell r="H45">
            <v>12.050218655490001</v>
          </cell>
          <cell r="I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4.1157000000000004</v>
          </cell>
          <cell r="G46">
            <v>1.6274</v>
          </cell>
          <cell r="H46">
            <v>12.083803543656002</v>
          </cell>
          <cell r="I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4.3800999999999997</v>
          </cell>
          <cell r="G47">
            <v>1.7237</v>
          </cell>
          <cell r="H47">
            <v>12.158379504414002</v>
          </cell>
          <cell r="I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4.6692</v>
          </cell>
          <cell r="G48">
            <v>1.8327</v>
          </cell>
          <cell r="H48">
            <v>12.299456584397998</v>
          </cell>
          <cell r="I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4.9858000000000002</v>
          </cell>
          <cell r="G49">
            <v>1.9572000000000001</v>
          </cell>
          <cell r="H49">
            <v>12.536534885178002</v>
          </cell>
          <cell r="I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5.0989000000000004</v>
          </cell>
          <cell r="G50">
            <v>2.1006999999999998</v>
          </cell>
          <cell r="H50">
            <v>12.895908615742259</v>
          </cell>
          <cell r="I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5.4635999999999996</v>
          </cell>
          <cell r="G51">
            <v>2.2683</v>
          </cell>
          <cell r="H51">
            <v>13.391625566607511</v>
          </cell>
          <cell r="I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5.8662000000000001</v>
          </cell>
          <cell r="G52">
            <v>2.4662000000000002</v>
          </cell>
          <cell r="H52">
            <v>14.025153787180299</v>
          </cell>
          <cell r="I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6.3120000000000003</v>
          </cell>
          <cell r="G53">
            <v>2.702</v>
          </cell>
          <cell r="H53">
            <v>14.786475125474343</v>
          </cell>
          <cell r="I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6.8075999999999999</v>
          </cell>
          <cell r="G54">
            <v>2.9836999999999998</v>
          </cell>
          <cell r="H54">
            <v>15.657566082727129</v>
          </cell>
          <cell r="I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7.3606999999999996</v>
          </cell>
          <cell r="G55">
            <v>3.3193999999999999</v>
          </cell>
          <cell r="H55">
            <v>16.621139170262818</v>
          </cell>
          <cell r="I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7.9794</v>
          </cell>
          <cell r="G56">
            <v>3.7168999999999999</v>
          </cell>
          <cell r="H56">
            <v>17.66191527790744</v>
          </cell>
          <cell r="I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8.6727000000000007</v>
          </cell>
          <cell r="G57">
            <v>4.1829999999999998</v>
          </cell>
          <cell r="H57">
            <v>18.773345256377411</v>
          </cell>
          <cell r="I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9.4499999999999993</v>
          </cell>
          <cell r="G58">
            <v>4.7236000000000002</v>
          </cell>
          <cell r="H58">
            <v>19.958497220053331</v>
          </cell>
          <cell r="I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10.3216</v>
          </cell>
          <cell r="G59">
            <v>5.3433999999999999</v>
          </cell>
          <cell r="H59">
            <v>21.230743341352699</v>
          </cell>
          <cell r="I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11.2997</v>
          </cell>
          <cell r="G60">
            <v>6.0461</v>
          </cell>
          <cell r="H60">
            <v>22.608834486110666</v>
          </cell>
          <cell r="I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12.398899999999999</v>
          </cell>
          <cell r="G61">
            <v>6.8349000000000002</v>
          </cell>
          <cell r="H61">
            <v>24.118120658207502</v>
          </cell>
          <cell r="I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13.6371</v>
          </cell>
          <cell r="G62">
            <v>7.7134999999999998</v>
          </cell>
          <cell r="H62">
            <v>25.779698782166083</v>
          </cell>
          <cell r="I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15.0344</v>
          </cell>
          <cell r="G63">
            <v>8.6872000000000007</v>
          </cell>
          <cell r="H63">
            <v>27.614527320370492</v>
          </cell>
          <cell r="I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16.611499999999999</v>
          </cell>
          <cell r="G64">
            <v>9.7643000000000004</v>
          </cell>
          <cell r="H64">
            <v>29.63751549923559</v>
          </cell>
          <cell r="I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18.386299999999999</v>
          </cell>
          <cell r="G65">
            <v>10.958500000000001</v>
          </cell>
          <cell r="H65">
            <v>31.858033921136713</v>
          </cell>
          <cell r="I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20.370699999999999</v>
          </cell>
          <cell r="G66">
            <v>12.2887</v>
          </cell>
          <cell r="H66">
            <v>34.279404256829338</v>
          </cell>
          <cell r="I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22.567399999999999</v>
          </cell>
          <cell r="G67">
            <v>13.779500000000001</v>
          </cell>
          <cell r="H67">
            <v>36.898840005850289</v>
          </cell>
          <cell r="I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24.969799999999999</v>
          </cell>
          <cell r="G68">
            <v>15.458600000000001</v>
          </cell>
          <cell r="H68">
            <v>39.702109349702674</v>
          </cell>
          <cell r="I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27.563500000000001</v>
          </cell>
          <cell r="G69">
            <v>17.354099999999999</v>
          </cell>
          <cell r="H69">
            <v>42.667273063384407</v>
          </cell>
          <cell r="I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30.331800000000001</v>
          </cell>
          <cell r="G70">
            <v>19.489799999999999</v>
          </cell>
          <cell r="H70">
            <v>45.768754869473355</v>
          </cell>
          <cell r="I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33.262099999999997</v>
          </cell>
          <cell r="G71">
            <v>21.881699999999999</v>
          </cell>
          <cell r="H71">
            <v>48.984138377578041</v>
          </cell>
          <cell r="I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36.3553</v>
          </cell>
          <cell r="G72">
            <v>24.534600000000001</v>
          </cell>
          <cell r="H72">
            <v>52.298701008985759</v>
          </cell>
          <cell r="I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39.631100000000004</v>
          </cell>
          <cell r="G73">
            <v>27.439399999999999</v>
          </cell>
          <cell r="H73">
            <v>55.704625054728986</v>
          </cell>
          <cell r="I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43.131999999999998</v>
          </cell>
          <cell r="G74">
            <v>30.5717</v>
          </cell>
          <cell r="H74">
            <v>59.206147734900014</v>
          </cell>
          <cell r="I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46.921500000000002</v>
          </cell>
          <cell r="G75">
            <v>33.894300000000001</v>
          </cell>
          <cell r="H75">
            <v>62.823335841600006</v>
          </cell>
          <cell r="I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51.079000000000001</v>
          </cell>
          <cell r="G76">
            <v>37.360799999999998</v>
          </cell>
          <cell r="H76">
            <v>66.591114069900016</v>
          </cell>
          <cell r="I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55.690300000000001</v>
          </cell>
          <cell r="G77">
            <v>40.9251</v>
          </cell>
          <cell r="H77">
            <v>70.560672822600012</v>
          </cell>
          <cell r="I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60.834299999999999</v>
          </cell>
          <cell r="G78">
            <v>44.553400000000003</v>
          </cell>
          <cell r="H78">
            <v>74.79262121939999</v>
          </cell>
          <cell r="I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66.564099999999996</v>
          </cell>
          <cell r="G79">
            <v>48.237299999999998</v>
          </cell>
          <cell r="H79">
            <v>79.350942533249992</v>
          </cell>
          <cell r="I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72.888499999999993</v>
          </cell>
          <cell r="G80">
            <v>52.007399999999997</v>
          </cell>
          <cell r="H80">
            <v>84.296657454750004</v>
          </cell>
          <cell r="I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79.748500000000007</v>
          </cell>
          <cell r="G81">
            <v>55.944800000000001</v>
          </cell>
          <cell r="H81">
            <v>89.688643944600003</v>
          </cell>
          <cell r="I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87.002799999999993</v>
          </cell>
          <cell r="G82">
            <v>60.183700000000002</v>
          </cell>
          <cell r="H82">
            <v>95.583186889500013</v>
          </cell>
          <cell r="I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94.435900000000004</v>
          </cell>
          <cell r="G83">
            <v>64.903400000000005</v>
          </cell>
          <cell r="H83">
            <v>102.0492706062</v>
          </cell>
          <cell r="I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101.8052</v>
          </cell>
          <cell r="G84">
            <v>70.315700000000007</v>
          </cell>
          <cell r="H84">
            <v>109.16431306695002</v>
          </cell>
          <cell r="I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108.9104</v>
          </cell>
          <cell r="G85">
            <v>76.644300000000001</v>
          </cell>
          <cell r="H85">
            <v>117.01716519104998</v>
          </cell>
          <cell r="I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115.6808</v>
          </cell>
          <cell r="G86">
            <v>84.101100000000002</v>
          </cell>
          <cell r="H86">
            <v>125.69928212204999</v>
          </cell>
          <cell r="I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122.24760000000001</v>
          </cell>
          <cell r="G87">
            <v>92.866600000000005</v>
          </cell>
          <cell r="H87">
            <v>135.29823772214999</v>
          </cell>
          <cell r="I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128.97819999999999</v>
          </cell>
          <cell r="G88">
            <v>103.0712</v>
          </cell>
          <cell r="H88">
            <v>145.88112863475001</v>
          </cell>
          <cell r="I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136.44450000000001</v>
          </cell>
          <cell r="G89">
            <v>114.78440000000001</v>
          </cell>
          <cell r="H89">
            <v>157.49454921374999</v>
          </cell>
          <cell r="I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145.32759999999999</v>
          </cell>
          <cell r="G90">
            <v>128.00649999999999</v>
          </cell>
          <cell r="H90">
            <v>170.15095353285002</v>
          </cell>
          <cell r="I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156.2715</v>
          </cell>
          <cell r="G91">
            <v>142.6601</v>
          </cell>
          <cell r="H91">
            <v>183.83247750000004</v>
          </cell>
          <cell r="I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169.7406</v>
          </cell>
          <cell r="G92">
            <v>158.58580000000001</v>
          </cell>
          <cell r="H92">
            <v>198.49832220000005</v>
          </cell>
          <cell r="I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185.90190000000001</v>
          </cell>
          <cell r="G93">
            <v>175.55289999999999</v>
          </cell>
          <cell r="H93">
            <v>214.16892000000001</v>
          </cell>
          <cell r="I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204.56780000000001</v>
          </cell>
          <cell r="G94">
            <v>193.00919999999999</v>
          </cell>
          <cell r="H94">
            <v>230.58997500000001</v>
          </cell>
          <cell r="I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225.23240000000001</v>
          </cell>
          <cell r="G95">
            <v>210.40350000000001</v>
          </cell>
          <cell r="H95">
            <v>247.89702</v>
          </cell>
          <cell r="I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247.21299999999999</v>
          </cell>
          <cell r="G96">
            <v>227.4564</v>
          </cell>
          <cell r="H96">
            <v>266.08165500000001</v>
          </cell>
          <cell r="I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269.80149999999998</v>
          </cell>
          <cell r="G97">
            <v>244.42349999999999</v>
          </cell>
          <cell r="H97">
            <v>285.12624000000005</v>
          </cell>
          <cell r="I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292.39179999999999</v>
          </cell>
          <cell r="G98">
            <v>261.8236</v>
          </cell>
          <cell r="H98">
            <v>305.003895</v>
          </cell>
          <cell r="I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314.56779999999998</v>
          </cell>
          <cell r="G99">
            <v>280.76209999999998</v>
          </cell>
          <cell r="H99">
            <v>325.67745000000002</v>
          </cell>
          <cell r="I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336.15780000000001</v>
          </cell>
          <cell r="G100">
            <v>302.14609999999999</v>
          </cell>
          <cell r="H100">
            <v>347.09955000000002</v>
          </cell>
          <cell r="I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357.22300000000001</v>
          </cell>
          <cell r="G101">
            <v>326.81169999999997</v>
          </cell>
          <cell r="H101">
            <v>369.21276</v>
          </cell>
          <cell r="I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377.99990000000003</v>
          </cell>
          <cell r="G102">
            <v>354.72059999999999</v>
          </cell>
          <cell r="H102">
            <v>391.94925000000006</v>
          </cell>
          <cell r="I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  <cell r="H103">
            <v>1000</v>
          </cell>
          <cell r="I103">
            <v>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URVES(Beginner)"/>
      <sheetName val="FORM CONTROLS &amp; CHARTS(Casual)"/>
      <sheetName val="CAPACITY-DEMAND MODEL(Advanced)"/>
      <sheetName val="RESOURCE MOD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AR-TURN OVER"/>
      <sheetName val="Ls_AgXLB_WorkbookFile"/>
    </sheetNames>
    <sheetDataSet>
      <sheetData sheetId="0">
        <row r="6">
          <cell r="C6" t="str">
            <v>GTH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heet1"/>
      <sheetName val="ELEC45-0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Cover"/>
      <sheetName val="Remark"/>
      <sheetName val="Index"/>
      <sheetName val="P1"/>
      <sheetName val="P2"/>
      <sheetName val="TB"/>
      <sheetName val="RE"/>
      <sheetName val="FP"/>
      <sheetName val="PL"/>
      <sheetName val="CF"/>
      <sheetName val="A-1"/>
      <sheetName val="A-2"/>
      <sheetName val="A-3"/>
      <sheetName val="A-3.1"/>
      <sheetName val="A-4"/>
      <sheetName val="A-5"/>
      <sheetName val="A-6"/>
      <sheetName val="A-7"/>
      <sheetName val="A-8"/>
      <sheetName val="A-9"/>
      <sheetName val="A-10"/>
      <sheetName val="A-11"/>
      <sheetName val="A-12"/>
      <sheetName val="A-13"/>
      <sheetName val="A-14"/>
      <sheetName val="A-14.1"/>
      <sheetName val="A-14.2"/>
      <sheetName val="A-15"/>
      <sheetName val="A-16"/>
      <sheetName val="A-16.1-Tax cal"/>
      <sheetName val="A-16.2-Detail"/>
      <sheetName val="A-16.3"/>
      <sheetName val="A-17"/>
      <sheetName val="L-1"/>
      <sheetName val="L-2"/>
      <sheetName val="L-2.1-Detail"/>
      <sheetName val="L-3"/>
      <sheetName val="L-4"/>
      <sheetName val="L-5-ย้าย Current portion"/>
      <sheetName val="L-6"/>
      <sheetName val="L-6.1-Detail"/>
      <sheetName val="L-7"/>
      <sheetName val="L-7.1-Detail"/>
      <sheetName val="L-8"/>
      <sheetName val="L-9"/>
      <sheetName val="L-10"/>
      <sheetName val="L-10.1-Detail"/>
      <sheetName val="E-1"/>
      <sheetName val="E-2"/>
      <sheetName val="E-3"/>
      <sheetName val="PL-1"/>
      <sheetName val="PL-2"/>
      <sheetName val="PL-3"/>
      <sheetName val="Sheet1"/>
      <sheetName val="PL-3.1 Detail Other income"/>
      <sheetName val="PL-3.1-Show Detail-Other income"/>
      <sheetName val="PL-4"/>
      <sheetName val="PL-4.1-Show Detail-Selling"/>
      <sheetName val="PL-5"/>
      <sheetName val="PL-6"/>
      <sheetName val="PL-5.1-Show Detail-Admin"/>
      <sheetName val="PL-7"/>
      <sheetName val="PL-8"/>
      <sheetName val="I-1"/>
      <sheetName val="I-2"/>
      <sheetName val="I-3"/>
      <sheetName val="I-5"/>
      <sheetName val="I-4"/>
      <sheetName val="I-6"/>
      <sheetName val="I-7"/>
      <sheetName val="I-8"/>
      <sheetName val="N-1"/>
      <sheetName val="N-1-Show Detail Contact"/>
      <sheetName val="N-2"/>
      <sheetName val="N-3"/>
      <sheetName val="N-4"/>
      <sheetName val="N-5"/>
      <sheetName val="N-5-Detail"/>
      <sheetName val="N-6"/>
      <sheetName val="N-7"/>
      <sheetName val="N-8"/>
      <sheetName val="Sheet2"/>
    </sheetNames>
    <sheetDataSet>
      <sheetData sheetId="0" refreshError="1"/>
      <sheetData sheetId="1">
        <row r="6">
          <cell r="D6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Ship"/>
      <sheetName val="1.cashflow"/>
      <sheetName val="Unrealize"/>
      <sheetName val="Inputs"/>
      <sheetName val="Loan Data"/>
      <sheetName val="CODE,NAME"/>
      <sheetName val="CEX_port charges"/>
      <sheetName val="DropDown"/>
      <sheetName val="Basic_Information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TOT&amp;TRUE (3)"/>
      <sheetName val="入库分类"/>
      <sheetName val="PL"/>
      <sheetName val="Revenue"/>
      <sheetName val="libor"/>
      <sheetName val="Namelist"/>
      <sheetName val="RMSCALC"/>
      <sheetName val="TB 1999-2000"/>
      <sheetName val="07.7~12"/>
      <sheetName val="ShCol Loan Amortization Sch"/>
      <sheetName val="Validation source"/>
      <sheetName val="ﾛｰﾘﾝｸﾞﾌｫｰﾑ(3決)"/>
      <sheetName val="汇总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ทะเบียนทรัพย์สิน(ยกมา)"/>
      <sheetName val="M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ummary"/>
      <sheetName val="建築物分攤 (2)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?????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?????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?????????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?????????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???????????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???????????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?????????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NN?????????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?????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????????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????????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????????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FRY?PHS 61/70</v>
          </cell>
          <cell r="C24" t="str">
            <v>AB</v>
          </cell>
          <cell r="D24" t="str">
            <v>???????PHS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??????M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??????L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??????2L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??????3L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????????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??????????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??????????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??????NM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????????????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?????????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??????????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?????????M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? H/O</v>
          </cell>
          <cell r="C43" t="str">
            <v>HCF</v>
          </cell>
          <cell r="D43" t="str">
            <v>HCF????????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HCF??????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HCF??????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HCF??????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HCF??????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HCF??????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HCF??????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????????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coop????????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???????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?????????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?????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FRY???ARCH  (BANANA)</v>
          </cell>
          <cell r="C57">
            <v>0</v>
          </cell>
          <cell r="D57" t="str">
            <v>???????????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FRY3??ARCH  (BANANA)</v>
          </cell>
          <cell r="C58">
            <v>0</v>
          </cell>
          <cell r="D58" t="str">
            <v>?????3?????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FRY2??ARCH  (BANANA)</v>
          </cell>
          <cell r="C59">
            <v>0</v>
          </cell>
          <cell r="D59" t="str">
            <v>?????2?????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NN?????????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?????DUNTOP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?????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?????????????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???????????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????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????????????????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????????????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NN????????????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??????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??????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??????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???????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???????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?????????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?????????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????????????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NN??????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????????????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????????????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??????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????????M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????????L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????????2L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?????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?????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??????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?????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TOHO???????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HCF???????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NN????????????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NN??????41/50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NN??????31/40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NN??????26/30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NN??????61/70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NN??????FVC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????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????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????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????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????5L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????????(???)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????????(??)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NN??????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NN??????????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MIX?</v>
          </cell>
          <cell r="C121">
            <v>0</v>
          </cell>
          <cell r="D121" t="str">
            <v>NN???????????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NN??????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NN??????????A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?????(????)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??????????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?????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NN??????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??????? (???)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???(???)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???(??)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NN????????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?????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??????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???????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??</v>
          </cell>
          <cell r="C135">
            <v>0</v>
          </cell>
          <cell r="D135" t="str">
            <v>???????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STRECH3?</v>
          </cell>
          <cell r="C136">
            <v>0</v>
          </cell>
          <cell r="D136" t="str">
            <v>?????3?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???????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?????????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???????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?????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?????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????????U-COOP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???????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?????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?????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?????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?????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?????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????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????????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?????????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?????????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????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????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???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???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???????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???????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?????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??????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???????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??????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NN??????FVC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??????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???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????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????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??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?????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?????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???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?????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?????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???????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???????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??</v>
          </cell>
          <cell r="D181" t="str">
            <v>????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????????</v>
          </cell>
          <cell r="D182" t="str">
            <v>????????? ?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?????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???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????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????????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?????????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????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?????????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??????3L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B9">
            <v>1E-3</v>
          </cell>
        </row>
      </sheetData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Understand allowance"/>
      <sheetName val="Movement schedule"/>
      <sheetName val="Review allowance amount"/>
      <sheetName val="Test Additions"/>
      <sheetName val="Test Repayments"/>
      <sheetName val="Reliability of report"/>
      <sheetName val="Detail&gt;&gt;"/>
      <sheetName val="ค่าเผื่อหนี้สงสัยจะสูญ"/>
      <sheetName val="Aging AR ตปท.2020"/>
      <sheetName val="Aging-31-03-63 Local oth (Inv)"/>
      <sheetName val="Aging เช็ครับรวม Q4"/>
      <sheetName val="Lead schedule"/>
      <sheetName val="Aging oversea"/>
      <sheetName val="AGING-03-63"/>
      <sheetName val="Aging-31-03-63 Local rel.(INV)"/>
      <sheetName val="Aging AR overseas 2019"/>
      <sheetName val="ค่าเผื่อ 2019"/>
      <sheetName val="Bot rate"/>
    </sheetNames>
    <sheetDataSet>
      <sheetData sheetId="0" refreshError="1"/>
      <sheetData sheetId="1">
        <row r="13">
          <cell r="L13" t="b">
            <v>1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06">
          <cell r="L106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J5">
            <v>48000</v>
          </cell>
        </row>
      </sheetData>
      <sheetData sheetId="10">
        <row r="1743">
          <cell r="L1743">
            <v>1287</v>
          </cell>
        </row>
      </sheetData>
      <sheetData sheetId="11" refreshError="1"/>
      <sheetData sheetId="12" refreshError="1"/>
      <sheetData sheetId="13">
        <row r="4">
          <cell r="E4">
            <v>-3168843.27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3">
          <cell r="G3" t="str">
            <v>ซื่อลูกค้า</v>
          </cell>
        </row>
      </sheetData>
      <sheetData sheetId="19">
        <row r="8">
          <cell r="C8">
            <v>32.512500000000003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  <row r="6">
          <cell r="L6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Adjustment"/>
      <sheetName val="Movement schedule"/>
      <sheetName val="Scoping13042020"/>
      <sheetName val="Report Disclosure"/>
      <sheetName val="GL"/>
    </sheetNames>
    <sheetDataSet>
      <sheetData sheetId="0"/>
      <sheetData sheetId="1">
        <row r="10">
          <cell r="K10" t="b">
            <v>1</v>
          </cell>
        </row>
        <row r="21">
          <cell r="K21" t="b">
            <v>1</v>
          </cell>
        </row>
        <row r="22">
          <cell r="K22" t="b">
            <v>0</v>
          </cell>
        </row>
        <row r="23">
          <cell r="K23" t="b">
            <v>0</v>
          </cell>
        </row>
      </sheetData>
      <sheetData sheetId="2">
        <row r="4">
          <cell r="F4">
            <v>-26282231</v>
          </cell>
        </row>
      </sheetData>
      <sheetData sheetId="3"/>
      <sheetData sheetId="4"/>
      <sheetData sheetId="5"/>
      <sheetData sheetId="6">
        <row r="25">
          <cell r="D25">
            <v>1961598</v>
          </cell>
        </row>
      </sheetData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Effective rate"/>
      <sheetName val="Supporting Details &gt;&gt;&gt;"/>
      <sheetName val="PwC - Review Tax Calculate"/>
      <sheetName val="TB 31 Mar 2019"/>
      <sheetName val="EPG-DTA-Mar-2019"/>
    </sheetNames>
    <sheetDataSet>
      <sheetData sheetId="0">
        <row r="7">
          <cell r="K7" t="b">
            <v>1</v>
          </cell>
        </row>
        <row r="22">
          <cell r="K22" t="b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  <sheetName val="SL - Overall conclusion analyti"/>
    </sheetNames>
    <sheetDataSet>
      <sheetData sheetId="0">
        <row r="6">
          <cell r="L6" t="b">
            <v>0</v>
          </cell>
        </row>
        <row r="7">
          <cell r="L7" t="b">
            <v>0</v>
          </cell>
        </row>
        <row r="10">
          <cell r="L10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PG-DTA-Mar-2018"/>
      <sheetName val="Detail &gt;&gt;&gt;"/>
      <sheetName val="Reconcile Deferred Tax"/>
      <sheetName val="A-16"/>
      <sheetName val="EPG-DTA-Dec-2017"/>
      <sheetName val="ใช้สิทธิผลขาดทุน18"/>
      <sheetName val="ประมาณการกำไรสุทธิ 5 ปี"/>
      <sheetName val="Scoping"/>
    </sheetNames>
    <sheetDataSet>
      <sheetData sheetId="0" refreshError="1"/>
      <sheetData sheetId="1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2"/>
      <sheetData sheetId="3" refreshError="1"/>
      <sheetData sheetId="4">
        <row r="34">
          <cell r="D34">
            <v>552863</v>
          </cell>
        </row>
      </sheetData>
      <sheetData sheetId="5" refreshError="1"/>
      <sheetData sheetId="6">
        <row r="24">
          <cell r="AD24">
            <v>21430064.454000004</v>
          </cell>
        </row>
      </sheetData>
      <sheetData sheetId="7" refreshError="1"/>
      <sheetData sheetId="8" refreshError="1"/>
      <sheetData sheetId="9">
        <row r="210">
          <cell r="F210">
            <v>21430064.449999999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"/>
      <sheetName val="Lead"/>
      <sheetName val="NTFS"/>
      <sheetName val="2018"/>
      <sheetName val="M"/>
      <sheetName val="A-13"/>
      <sheetName val="A-12"/>
      <sheetName val="A-14"/>
      <sheetName val="Movement PPE-IP-IA"/>
      <sheetName val="Reclassify"/>
      <sheetName val="Summary Adj"/>
      <sheetName val="Add"/>
      <sheetName val="S"/>
      <sheetName val="Dispose"/>
      <sheetName val="PPE MM"/>
      <sheetName val="ที่ดิน"/>
      <sheetName val="อาคาร"/>
      <sheetName val="เครื่องจักร"/>
      <sheetName val="เครื่องมือเครื่องใช้"/>
      <sheetName val="เครื่องตกแต่ง"/>
      <sheetName val="เครื่องคอมฯ"/>
      <sheetName val="พาหนะ"/>
      <sheetName val="IA"/>
      <sheetName val="สาธารณูปโภค"/>
      <sheetName val="งานระหว่างก่อสร้าง"/>
      <sheetName val="software"/>
      <sheetName val="Softwaree"/>
      <sheetName val="IP MM"/>
      <sheetName val="ที่ดิน IP"/>
      <sheetName val="สาธารณูปโภค IP"/>
      <sheetName val="อาคาร IP"/>
      <sheetName val="ขาย IP"/>
      <sheetName val="Grouping"/>
    </sheetNames>
    <sheetDataSet>
      <sheetData sheetId="0"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57">
          <cell r="K5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"/>
      <sheetName val="NTFS - DTA"/>
      <sheetName val="NTFS - CIT"/>
      <sheetName val="Effective rate"/>
      <sheetName val="Movement"/>
      <sheetName val="Payments and receipts"/>
      <sheetName val="Workdone DTA"/>
      <sheetName val="Workdone CIT"/>
      <sheetName val="Lead"/>
      <sheetName val="NTFS"/>
      <sheetName val="Lead and Adj"/>
      <sheetName val="EPG-DTA-Mar-2020"/>
      <sheetName val="EPG-CIT nnn"/>
      <sheetName val="EPG-CIT mmm"/>
      <sheetName val="PL"/>
      <sheetName val="A-16"/>
      <sheetName val="PL-2"/>
      <sheetName val="PL-3"/>
      <sheetName val="PL-5"/>
      <sheetName val="PL-6"/>
      <sheetName val="Debenture table"/>
      <sheetName val="Grouping"/>
      <sheetName val="EPG-DTA"/>
      <sheetName val="EPG-CIT"/>
      <sheetName val="Adj Bond"/>
      <sheetName val="EPG-DTA mmm"/>
      <sheetName val="MM EBO"/>
      <sheetName val="Adj EBO"/>
      <sheetName val="EBO adjQ2"/>
      <sheetName val="A-16 mmm"/>
      <sheetName val="EPG-DTA Q3"/>
      <sheetName val="PL mmm"/>
      <sheetName val="PL-2 mmm"/>
      <sheetName val="PL-3 mmm"/>
      <sheetName val="PL-5 mmm"/>
      <sheetName val="PL-6 mmm"/>
      <sheetName val="EPG-CIT Q3"/>
      <sheetName val="EPG-DTA-Mar-2019"/>
      <sheetName val="งบกำไรขาดทุน"/>
      <sheetName val="รายได้ค่าบริการ"/>
      <sheetName val="ปันส่วน"/>
      <sheetName val="ค่าใช้จ่ายอื่น"/>
      <sheetName val="GL-ภาษีถูกหัก"/>
      <sheetName val="ปป.เช่าซื้อ-62"/>
      <sheetName val="GL-ผลประโยชน์"/>
      <sheetName val="GL-คชจต้องห้าม"/>
      <sheetName val="GL-อบรม"/>
      <sheetName val="GL-ค่าเบี้ยปรับ"/>
      <sheetName val="GL-รายได้อื่น"/>
      <sheetName val="GL-ดอกเบี้ยรับ"/>
      <sheetName val="GL-เงินปันผลรับ"/>
      <sheetName val="GL-บริจาค"/>
      <sheetName val="GL-โบนัส"/>
      <sheetName val="GL-สำรองหนี้สูญ"/>
      <sheetName val="GL-รับรอง"/>
      <sheetName val="GL-อัตราแลกเปลี่ยน"/>
      <sheetName val="สิทธมาตรา 3"/>
      <sheetName val="ใช้สิทธิขาดทุน"/>
      <sheetName val="PLL"/>
      <sheetName val="ประมาณการกำไร 5ปี(update)"/>
    </sheetNames>
    <sheetDataSet>
      <sheetData sheetId="0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est sales"/>
      <sheetName val="Lead schedule - Investments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pl (2)"/>
      <sheetName val="Ls_XLB_WorkbookFile"/>
      <sheetName val="menu"/>
      <sheetName val="Ls_AgXLB_WorkbookFile"/>
      <sheetName val="bs"/>
      <sheetName val="pl"/>
      <sheetName val="d_pl"/>
      <sheetName val="Sheet1"/>
      <sheetName val="ratio_analysis"/>
      <sheetName val="Shop_contribution"/>
      <sheetName val="Thai_update2010"/>
      <sheetName val="sale area_2010"/>
      <sheetName val="Sale"/>
      <sheetName val="GP"/>
      <sheetName val="CStore Sales"/>
      <sheetName val="CStore GP "/>
      <sheetName val="REPORT"/>
      <sheetName val="BS_2010"/>
      <sheetName val="P&amp;L_2010"/>
    </sheetNames>
    <sheetDataSet>
      <sheetData sheetId="0"/>
      <sheetData sheetId="1"/>
      <sheetData sheetId="2">
        <row r="3">
          <cell r="B3" t="str">
            <v>2010/010</v>
          </cell>
        </row>
        <row r="4">
          <cell r="B4" t="str">
            <v>2010/010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19">
          <cell r="G19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Sep 2019"/>
      <sheetName val="Summary"/>
      <sheetName val="6000 Cash on Hand"/>
      <sheetName val="6001 Petty Cash"/>
      <sheetName val="6010 NAB Bank AUD"/>
      <sheetName val="6012 NAB Bank USD"/>
      <sheetName val="6013 NAB Trade (Loan Account)"/>
      <sheetName val="6014 NAB Deposit AUD"/>
      <sheetName val="6023 Term Deposit Brendale"/>
      <sheetName val="6021 NAB Term Deposit Kewdale"/>
      <sheetName val="6025 Term Deposit Wangara"/>
      <sheetName val="6060_6021 Trade Debtors"/>
      <sheetName val="6063 Debtors Intercoy Elim"/>
      <sheetName val="6071 Bad Debt Prov"/>
      <sheetName val="6072 Credit Card Receipts"/>
      <sheetName val="6072 trans"/>
      <sheetName val="6074 Other Debtors"/>
      <sheetName val="Inventory"/>
      <sheetName val="6260 Inventory Adjustments"/>
      <sheetName val="6290 Inventory Obsol."/>
      <sheetName val="6300 Prepayments"/>
      <sheetName val="6310 Project Cost"/>
      <sheetName val="6405 Investment "/>
      <sheetName val="6500 Loan Flexi AeroKlas VTHA"/>
      <sheetName val="6500 Loan TJMME"/>
      <sheetName val="6500 Loan TJMUSA"/>
      <sheetName val="6500 Loan Brendale"/>
      <sheetName val="6500_7520 Kewdale Loan"/>
      <sheetName val="6600 - 6799 Fixed Asset"/>
      <sheetName val="6670 CWIP"/>
      <sheetName val="6800 &amp; 6840 Brands"/>
      <sheetName val="6805 &amp; 6875 Customer"/>
      <sheetName val="6810 Goodwill"/>
      <sheetName val="6820 &amp; 6855 Patents"/>
      <sheetName val="6825 &amp; 6860 R&amp;D"/>
      <sheetName val="6830 &amp; 6865 Software"/>
      <sheetName val="6835 &amp; 6870 Trademarks"/>
      <sheetName val="6900 Deferred Tax Asset"/>
      <sheetName val="7020 7510 Lease Liability"/>
      <sheetName val="7030 UOB Bank Loan"/>
      <sheetName val="7040 Corporate Card"/>
      <sheetName val="7070 Recharges"/>
      <sheetName val="7100 Other Creditors"/>
      <sheetName val="7110 &amp; 7111 Trade Creditors"/>
      <sheetName val="7112 Creditors Intercoy Elim"/>
      <sheetName val="7200 Accruals Audit"/>
      <sheetName val="7210 Accruals FBT"/>
      <sheetName val="7230 &amp; 7232  Purchase Provision"/>
      <sheetName val="7220 Incentives Accrual"/>
      <sheetName val="7240 Accruals Salary &amp; Wages"/>
      <sheetName val="7242 Salaries Clearing"/>
      <sheetName val="7246 Accrual Super"/>
      <sheetName val="7250 Accruals Workers Comp"/>
      <sheetName val="7260 Accruals Sundry"/>
      <sheetName val="7275 Purch Provn Shpmts Freight"/>
      <sheetName val="7277 Purch Provn Shpmts Chgs"/>
      <sheetName val="7285 Shpmt Variances"/>
      <sheetName val="7286 Shpmt Variances - Final"/>
      <sheetName val="7400 Child Support Clearing"/>
      <sheetName val="7410 Prov Annual Leave"/>
      <sheetName val="7420 &amp; 7600 Prov LSL"/>
      <sheetName val="7430 PAYG Liability"/>
      <sheetName val="7440 Staff Purch Clearing"/>
      <sheetName val="7450 Payroll Tax Admin"/>
      <sheetName val="7530 Aeroklas Loan"/>
      <sheetName val="7900 Deferred Tax Liability"/>
      <sheetName val="8020 Capital Profits Reserve"/>
      <sheetName val="8000 Issued Capital"/>
      <sheetName val="8055 Retained Earn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5">
          <cell r="H25">
            <v>28750.556321220443</v>
          </cell>
        </row>
      </sheetData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QCC"/>
      <sheetName val="Progress Report"/>
      <sheetName val="Calendar"/>
      <sheetName val="Data_48P"/>
      <sheetName val="ReportP"/>
      <sheetName val="หัวข้อเรื่องที่เสนอตาม QCDSMEE"/>
      <sheetName val="Progess"/>
      <sheetName val="Follow-up Plan1"/>
      <sheetName val="Group Detail"/>
      <sheetName val="44"/>
      <sheetName val="43"/>
      <sheetName val="42"/>
    </sheetNames>
    <sheetDataSet>
      <sheetData sheetId="0" refreshError="1"/>
      <sheetData sheetId="1" refreshError="1"/>
      <sheetData sheetId="2" refreshError="1">
        <row r="2">
          <cell r="C2">
            <v>2003</v>
          </cell>
        </row>
        <row r="3">
          <cell r="I3">
            <v>1</v>
          </cell>
          <cell r="J3" t="str">
            <v>มกราคม</v>
          </cell>
        </row>
        <row r="4">
          <cell r="I4">
            <v>2</v>
          </cell>
          <cell r="J4" t="str">
            <v>กุมภาพันธ์</v>
          </cell>
        </row>
        <row r="5">
          <cell r="I5">
            <v>3</v>
          </cell>
          <cell r="J5" t="str">
            <v>มีนาคม</v>
          </cell>
        </row>
        <row r="6">
          <cell r="I6">
            <v>4</v>
          </cell>
          <cell r="J6" t="str">
            <v>เมษายน</v>
          </cell>
        </row>
        <row r="7">
          <cell r="I7">
            <v>5</v>
          </cell>
          <cell r="J7" t="str">
            <v>พฤษภาคม</v>
          </cell>
        </row>
        <row r="8">
          <cell r="I8">
            <v>6</v>
          </cell>
          <cell r="J8" t="str">
            <v>มิถุนายน</v>
          </cell>
        </row>
        <row r="9">
          <cell r="I9">
            <v>7</v>
          </cell>
          <cell r="J9" t="str">
            <v>กรกฎาคม</v>
          </cell>
        </row>
        <row r="10">
          <cell r="I10">
            <v>8</v>
          </cell>
          <cell r="J10" t="str">
            <v>สิงหาคม</v>
          </cell>
        </row>
        <row r="11">
          <cell r="I11">
            <v>9</v>
          </cell>
          <cell r="J11" t="str">
            <v>กันยายน</v>
          </cell>
        </row>
        <row r="12">
          <cell r="I12">
            <v>10</v>
          </cell>
          <cell r="J12" t="str">
            <v>ตุลาคม</v>
          </cell>
        </row>
        <row r="13">
          <cell r="I13">
            <v>11</v>
          </cell>
          <cell r="J13" t="str">
            <v>พฤศจิกายน</v>
          </cell>
        </row>
        <row r="14">
          <cell r="I14">
            <v>12</v>
          </cell>
          <cell r="J14" t="str">
            <v>ธันวาคม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D RANGE"/>
      <sheetName val="HOURS"/>
      <sheetName val="WEEK"/>
      <sheetName val="MONTH"/>
      <sheetName val="COMBINE"/>
      <sheetName val="YEAR"/>
      <sheetName val="DATE VARIANCE"/>
      <sheetName val="STATEMENT OF OPERATIONs"/>
      <sheetName val="SUMMARY"/>
      <sheetName val="DATABSE FUNCTIONS"/>
      <sheetName val="TEXT FUNCTIONS"/>
      <sheetName val="FORM CONTROLS (2)"/>
      <sheetName val="FORM CONTROLS"/>
      <sheetName val="BID SHEET"/>
      <sheetName val="BID SHEET (2)"/>
      <sheetName val="RADIO CONTROLS"/>
      <sheetName val="CONTROLS AND CHARACTERISTICS"/>
      <sheetName val="ADDITONAL FORM CONTROLS"/>
      <sheetName val="2.1 Output (Pain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l Sheet"/>
      <sheetName val="Reconciliation"/>
      <sheetName val="Valuation Report"/>
      <sheetName val="Book Depn"/>
      <sheetName val="YTD Book Depn"/>
      <sheetName val="Tax Depn"/>
      <sheetName val="Additions Rpt"/>
      <sheetName val="Disposals Rpt"/>
      <sheetName val="List Asset Details (disposals)"/>
    </sheetNames>
    <sheetDataSet>
      <sheetData sheetId="0" refreshError="1">
        <row r="3">
          <cell r="R3" t="str">
            <v>2011 YTD Balance</v>
          </cell>
        </row>
        <row r="4">
          <cell r="R4">
            <v>0</v>
          </cell>
        </row>
        <row r="5">
          <cell r="R5">
            <v>0</v>
          </cell>
        </row>
        <row r="6">
          <cell r="R6">
            <v>0</v>
          </cell>
        </row>
        <row r="7">
          <cell r="R7">
            <v>0</v>
          </cell>
        </row>
        <row r="8">
          <cell r="R8">
            <v>0</v>
          </cell>
        </row>
        <row r="9">
          <cell r="R9">
            <v>603690.3899999999</v>
          </cell>
        </row>
        <row r="10">
          <cell r="R10">
            <v>0</v>
          </cell>
        </row>
        <row r="11">
          <cell r="R11">
            <v>1344777.9700000002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25115.96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233682.72000000003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39266.370000000003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3162044.0200000005</v>
          </cell>
        </row>
        <row r="28">
          <cell r="R28">
            <v>0</v>
          </cell>
        </row>
        <row r="29">
          <cell r="R29">
            <v>289530</v>
          </cell>
        </row>
        <row r="30">
          <cell r="R30">
            <v>0</v>
          </cell>
        </row>
        <row r="31">
          <cell r="R31">
            <v>193984.12000000002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-173430.41999999998</v>
          </cell>
        </row>
        <row r="36">
          <cell r="R36">
            <v>0</v>
          </cell>
        </row>
        <row r="37">
          <cell r="R37">
            <v>-758730.92999999982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-2866.48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-91723.849999999991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-1407.14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-1056097.71</v>
          </cell>
        </row>
        <row r="54">
          <cell r="R54">
            <v>0</v>
          </cell>
        </row>
        <row r="55">
          <cell r="R55">
            <v>-51874.239999999991</v>
          </cell>
        </row>
        <row r="56">
          <cell r="R56">
            <v>0</v>
          </cell>
        </row>
        <row r="57">
          <cell r="R57">
            <v>-105977.66000000003</v>
          </cell>
        </row>
        <row r="58">
          <cell r="R58">
            <v>0</v>
          </cell>
        </row>
        <row r="59">
          <cell r="R59">
            <v>-2.2737367544323206E-13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01-55 detail Revise # 1"/>
      <sheetName val="compare 01-55 Revise #1"/>
      <sheetName val="FIRST 01-55 detail "/>
      <sheetName val="compare 01-55"/>
      <sheetName val="RM1"/>
      <sheetName val="RM2"/>
      <sheetName val=" RM3-1"/>
      <sheetName val=" RM3-2"/>
      <sheetName val=" RM3-3"/>
      <sheetName val=" RM3-4"/>
      <sheetName val=" RM3-5"/>
      <sheetName val=" RM4"/>
      <sheetName val="RM5-1"/>
      <sheetName val="RM5-2"/>
      <sheetName val="RM5-3"/>
      <sheetName val=" RM6"/>
      <sheetName val="WIP1"/>
      <sheetName val="WIP2"/>
      <sheetName val="WIP3"/>
      <sheetName val="WIP4"/>
      <sheetName val="WIP5"/>
      <sheetName val="WIP6"/>
      <sheetName val=" WIP7"/>
      <sheetName val=" WIP8"/>
      <sheetName val="WIP9"/>
      <sheetName val="WIP10"/>
      <sheetName val=" WIP11-1"/>
      <sheetName val="WIP11-2"/>
      <sheetName val="WIP11-3"/>
      <sheetName val="WIP11-4"/>
      <sheetName val="WIP12"/>
      <sheetName val=" WIP13"/>
      <sheetName val="WIP14"/>
      <sheetName val="WIP15"/>
      <sheetName val="WIP16"/>
      <sheetName val="WIP17"/>
      <sheetName val="WIP18"/>
      <sheetName val="WIP 18 Revise # 1"/>
      <sheetName val="WIP19"/>
      <sheetName val="WIP20"/>
      <sheetName val=" WIP21"/>
      <sheetName val=" WIP22"/>
      <sheetName val=" WIP23"/>
      <sheetName val=" WIP24"/>
      <sheetName val=" WIP25"/>
      <sheetName val=" WIP26"/>
      <sheetName val=" WIP27"/>
      <sheetName val="WIP28"/>
      <sheetName val="WIP29"/>
      <sheetName val="WIP30"/>
      <sheetName val="WIP31"/>
      <sheetName val="FG1"/>
      <sheetName val="FG2"/>
      <sheetName val="FG3"/>
      <sheetName val="FG4"/>
      <sheetName val="FG5"/>
      <sheetName val="FG6"/>
      <sheetName val=" FG7"/>
      <sheetName val=" FG8"/>
      <sheetName val=" FG9"/>
      <sheetName val="FG10"/>
      <sheetName val=" FG11"/>
      <sheetName val="FG12"/>
      <sheetName val="FG13"/>
      <sheetName val="FG14"/>
      <sheetName val=" FG15"/>
      <sheetName val="FG16"/>
      <sheetName val="FG17"/>
      <sheetName val="FG18"/>
      <sheetName val="FG19"/>
      <sheetName val="FG20"/>
      <sheetName val="FG21"/>
      <sheetName val="FG22"/>
      <sheetName val="FG23"/>
      <sheetName val="FG24"/>
      <sheetName val="FG25"/>
      <sheetName val=" FG26"/>
      <sheetName val="FG27-1"/>
      <sheetName val="FG28-1"/>
      <sheetName val="FG29"/>
      <sheetName val="FG30"/>
      <sheetName val=" FG31-1"/>
      <sheetName val="FG31-2"/>
      <sheetName val="FG31-3"/>
      <sheetName val="FG31-4"/>
      <sheetName val="FG32"/>
      <sheetName val=" FG33"/>
      <sheetName val="FG34-1"/>
      <sheetName val="FG34-2"/>
      <sheetName val="FG35"/>
      <sheetName val="FG36"/>
      <sheetName val="FG37"/>
      <sheetName val="FG37 Revise # 1"/>
      <sheetName val="FG38"/>
      <sheetName val=" FG39"/>
      <sheetName val="FG40"/>
      <sheetName val="FG41"/>
      <sheetName val="FG42"/>
      <sheetName val="FG43"/>
      <sheetName val="FG44"/>
      <sheetName val="FG44 Revise #1"/>
      <sheetName val="FG45"/>
      <sheetName val="FG46"/>
      <sheetName val="FG47"/>
      <sheetName val="FG48"/>
      <sheetName val="FG49"/>
      <sheetName val="FG50"/>
      <sheetName val="FG51"/>
      <sheetName val=" FG52"/>
      <sheetName val="FG53"/>
      <sheetName val="FG54"/>
      <sheetName val="FG55"/>
      <sheetName val="FG56"/>
      <sheetName val="FG57"/>
      <sheetName val="FG58"/>
      <sheetName val=" RM Fiberglass 01-55 Sort"/>
      <sheetName val="WIP18 Revise #1"/>
      <sheetName val="Location 400001 01-55"/>
      <sheetName val="FG18-1"/>
      <sheetName val="FG20-1"/>
      <sheetName val="FG21-1"/>
      <sheetName val="FG22-1"/>
      <sheetName val="FG24-1"/>
      <sheetName val="FG37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rgb="FF00B0F0"/>
  </sheetPr>
  <dimension ref="A1:L150"/>
  <sheetViews>
    <sheetView tabSelected="1" showRuler="0" topLeftCell="A43" zoomScale="115" zoomScaleNormal="115" zoomScaleSheetLayoutView="100" workbookViewId="0">
      <selection activeCell="C61" sqref="C61"/>
    </sheetView>
  </sheetViews>
  <sheetFormatPr defaultColWidth="9.140625" defaultRowHeight="16.5" customHeight="1" x14ac:dyDescent="0.2"/>
  <cols>
    <col min="1" max="2" width="1.28515625" style="142" customWidth="1"/>
    <col min="3" max="3" width="30.7109375" style="143" customWidth="1"/>
    <col min="4" max="4" width="5.28515625" style="130" customWidth="1"/>
    <col min="5" max="5" width="0.7109375" style="143" customWidth="1"/>
    <col min="6" max="6" width="12.28515625" style="160" customWidth="1"/>
    <col min="7" max="7" width="0.7109375" style="160" customWidth="1"/>
    <col min="8" max="8" width="12.28515625" style="160" customWidth="1"/>
    <col min="9" max="9" width="0.7109375" style="160" customWidth="1"/>
    <col min="10" max="10" width="12.28515625" style="160" customWidth="1"/>
    <col min="11" max="11" width="0.7109375" style="160" customWidth="1"/>
    <col min="12" max="12" width="12.28515625" style="160" customWidth="1"/>
    <col min="13" max="16384" width="9.140625" style="143"/>
  </cols>
  <sheetData>
    <row r="1" spans="1:12" s="133" customFormat="1" ht="16.5" customHeight="1" x14ac:dyDescent="0.2">
      <c r="A1" s="127" t="s">
        <v>46</v>
      </c>
      <c r="B1" s="128"/>
      <c r="C1" s="129"/>
      <c r="D1" s="130"/>
      <c r="E1" s="131"/>
      <c r="F1" s="132"/>
      <c r="G1" s="132"/>
      <c r="H1" s="132"/>
      <c r="I1" s="132"/>
      <c r="J1" s="132"/>
      <c r="K1" s="132"/>
      <c r="L1" s="132"/>
    </row>
    <row r="2" spans="1:12" s="133" customFormat="1" ht="16.5" customHeight="1" x14ac:dyDescent="0.2">
      <c r="A2" s="127" t="s">
        <v>89</v>
      </c>
      <c r="B2" s="128"/>
      <c r="C2" s="129"/>
      <c r="D2" s="130"/>
      <c r="E2" s="131"/>
      <c r="F2" s="132"/>
      <c r="G2" s="132"/>
      <c r="H2" s="132"/>
      <c r="I2" s="132"/>
      <c r="J2" s="134"/>
      <c r="K2" s="132"/>
      <c r="L2" s="134"/>
    </row>
    <row r="3" spans="1:12" s="133" customFormat="1" ht="16.5" customHeight="1" x14ac:dyDescent="0.2">
      <c r="A3" s="135" t="s">
        <v>233</v>
      </c>
      <c r="B3" s="136"/>
      <c r="C3" s="137"/>
      <c r="D3" s="138"/>
      <c r="E3" s="139"/>
      <c r="F3" s="140"/>
      <c r="G3" s="140"/>
      <c r="H3" s="140"/>
      <c r="I3" s="140"/>
      <c r="J3" s="141"/>
      <c r="K3" s="140"/>
      <c r="L3" s="141"/>
    </row>
    <row r="4" spans="1:12" ht="16.5" customHeight="1" x14ac:dyDescent="0.2">
      <c r="C4" s="131"/>
      <c r="E4" s="131"/>
      <c r="F4" s="132"/>
      <c r="G4" s="132"/>
      <c r="H4" s="132"/>
      <c r="I4" s="132"/>
      <c r="J4" s="132"/>
      <c r="K4" s="132"/>
      <c r="L4" s="132"/>
    </row>
    <row r="5" spans="1:12" ht="16.5" customHeight="1" x14ac:dyDescent="0.2">
      <c r="C5" s="131"/>
      <c r="E5" s="131"/>
      <c r="F5" s="132"/>
      <c r="G5" s="132"/>
      <c r="H5" s="132"/>
      <c r="I5" s="132"/>
      <c r="J5" s="132"/>
      <c r="K5" s="132"/>
      <c r="L5" s="132"/>
    </row>
    <row r="6" spans="1:12" s="145" customFormat="1" ht="15" customHeight="1" x14ac:dyDescent="0.2">
      <c r="A6" s="144"/>
      <c r="B6" s="144"/>
      <c r="D6" s="146"/>
      <c r="F6" s="451" t="s">
        <v>152</v>
      </c>
      <c r="G6" s="451"/>
      <c r="H6" s="451"/>
      <c r="I6" s="147"/>
      <c r="J6" s="451" t="s">
        <v>153</v>
      </c>
      <c r="K6" s="451"/>
      <c r="L6" s="451"/>
    </row>
    <row r="7" spans="1:12" s="145" customFormat="1" ht="15" customHeight="1" x14ac:dyDescent="0.2">
      <c r="A7" s="144"/>
      <c r="B7" s="144"/>
      <c r="D7" s="148"/>
      <c r="E7" s="149"/>
      <c r="F7" s="150" t="s">
        <v>234</v>
      </c>
      <c r="G7" s="151"/>
      <c r="H7" s="150" t="s">
        <v>215</v>
      </c>
      <c r="I7" s="147"/>
      <c r="J7" s="150" t="s">
        <v>234</v>
      </c>
      <c r="K7" s="151"/>
      <c r="L7" s="150" t="s">
        <v>215</v>
      </c>
    </row>
    <row r="8" spans="1:12" s="145" customFormat="1" ht="15" customHeight="1" x14ac:dyDescent="0.2">
      <c r="A8" s="144"/>
      <c r="B8" s="144"/>
      <c r="D8" s="152" t="s">
        <v>2</v>
      </c>
      <c r="E8" s="149"/>
      <c r="F8" s="153" t="s">
        <v>3</v>
      </c>
      <c r="G8" s="151"/>
      <c r="H8" s="153" t="s">
        <v>3</v>
      </c>
      <c r="I8" s="147"/>
      <c r="J8" s="153" t="s">
        <v>3</v>
      </c>
      <c r="K8" s="154"/>
      <c r="L8" s="153" t="s">
        <v>3</v>
      </c>
    </row>
    <row r="9" spans="1:12" s="145" customFormat="1" ht="9.9499999999999993" customHeight="1" x14ac:dyDescent="0.2">
      <c r="A9" s="144"/>
      <c r="B9" s="144"/>
      <c r="D9" s="155"/>
      <c r="E9" s="149"/>
      <c r="F9" s="156"/>
      <c r="G9" s="151"/>
      <c r="H9" s="157"/>
      <c r="I9" s="147"/>
      <c r="J9" s="156"/>
      <c r="K9" s="154"/>
      <c r="L9" s="157"/>
    </row>
    <row r="10" spans="1:12" s="145" customFormat="1" ht="15" customHeight="1" x14ac:dyDescent="0.2">
      <c r="A10" s="158" t="s">
        <v>0</v>
      </c>
      <c r="B10" s="158"/>
      <c r="C10" s="158"/>
      <c r="D10" s="146"/>
      <c r="F10" s="159"/>
      <c r="G10" s="160"/>
      <c r="H10" s="161"/>
      <c r="I10" s="160"/>
      <c r="J10" s="162"/>
      <c r="K10" s="160"/>
      <c r="L10" s="160"/>
    </row>
    <row r="11" spans="1:12" s="145" customFormat="1" ht="9.9499999999999993" customHeight="1" x14ac:dyDescent="0.2">
      <c r="A11" s="158"/>
      <c r="B11" s="158"/>
      <c r="C11" s="158"/>
      <c r="D11" s="146"/>
      <c r="F11" s="159"/>
      <c r="G11" s="160"/>
      <c r="H11" s="161"/>
      <c r="I11" s="160"/>
      <c r="J11" s="162"/>
      <c r="K11" s="160"/>
      <c r="L11" s="160"/>
    </row>
    <row r="12" spans="1:12" s="145" customFormat="1" ht="15" customHeight="1" x14ac:dyDescent="0.2">
      <c r="A12" s="158" t="s">
        <v>1</v>
      </c>
      <c r="B12" s="158"/>
      <c r="C12" s="144"/>
      <c r="D12" s="146"/>
      <c r="F12" s="162"/>
      <c r="G12" s="160"/>
      <c r="H12" s="160"/>
      <c r="I12" s="160"/>
      <c r="J12" s="162"/>
      <c r="K12" s="160"/>
      <c r="L12" s="160"/>
    </row>
    <row r="13" spans="1:12" s="145" customFormat="1" ht="9.9499999999999993" customHeight="1" x14ac:dyDescent="0.2">
      <c r="A13" s="158"/>
      <c r="B13" s="158"/>
      <c r="C13" s="144"/>
      <c r="D13" s="146"/>
      <c r="F13" s="162"/>
      <c r="G13" s="160"/>
      <c r="H13" s="160"/>
      <c r="I13" s="160"/>
      <c r="J13" s="162"/>
      <c r="K13" s="160"/>
      <c r="L13" s="160"/>
    </row>
    <row r="14" spans="1:12" s="145" customFormat="1" ht="15" customHeight="1" x14ac:dyDescent="0.2">
      <c r="A14" s="144" t="s">
        <v>4</v>
      </c>
      <c r="B14" s="144"/>
      <c r="C14" s="144"/>
      <c r="D14" s="146">
        <v>11</v>
      </c>
      <c r="F14" s="163">
        <v>1299250630</v>
      </c>
      <c r="G14" s="164"/>
      <c r="H14" s="165">
        <v>1032468833</v>
      </c>
      <c r="I14" s="164"/>
      <c r="J14" s="166">
        <v>590217980</v>
      </c>
      <c r="K14" s="164"/>
      <c r="L14" s="164">
        <v>494389299</v>
      </c>
    </row>
    <row r="15" spans="1:12" s="145" customFormat="1" ht="15" customHeight="1" x14ac:dyDescent="0.2">
      <c r="A15" s="144" t="s">
        <v>288</v>
      </c>
      <c r="B15" s="144"/>
      <c r="C15" s="144"/>
      <c r="D15" s="146">
        <v>12</v>
      </c>
      <c r="F15" s="163">
        <v>200000000</v>
      </c>
      <c r="G15" s="164"/>
      <c r="H15" s="167">
        <v>0</v>
      </c>
      <c r="I15" s="164"/>
      <c r="J15" s="166">
        <v>200000000</v>
      </c>
      <c r="K15" s="164"/>
      <c r="L15" s="170" t="s">
        <v>195</v>
      </c>
    </row>
    <row r="16" spans="1:12" s="145" customFormat="1" ht="15" customHeight="1" x14ac:dyDescent="0.2">
      <c r="A16" s="144" t="s">
        <v>88</v>
      </c>
      <c r="B16" s="144"/>
      <c r="C16" s="144"/>
      <c r="D16" s="146">
        <v>13</v>
      </c>
      <c r="F16" s="163">
        <v>1716208619</v>
      </c>
      <c r="G16" s="164"/>
      <c r="H16" s="165">
        <v>1682383305</v>
      </c>
      <c r="I16" s="164"/>
      <c r="J16" s="166">
        <v>17521979</v>
      </c>
      <c r="K16" s="164"/>
      <c r="L16" s="164">
        <v>18617317</v>
      </c>
    </row>
    <row r="17" spans="1:12" s="145" customFormat="1" ht="15" customHeight="1" x14ac:dyDescent="0.2">
      <c r="A17" s="144" t="s">
        <v>122</v>
      </c>
      <c r="B17" s="144"/>
      <c r="C17" s="144"/>
      <c r="D17" s="146" t="s">
        <v>289</v>
      </c>
      <c r="F17" s="168">
        <v>0</v>
      </c>
      <c r="G17" s="164"/>
      <c r="H17" s="167">
        <v>7064295</v>
      </c>
      <c r="I17" s="164"/>
      <c r="J17" s="169">
        <v>1978500000</v>
      </c>
      <c r="K17" s="164"/>
      <c r="L17" s="170">
        <v>2083700000</v>
      </c>
    </row>
    <row r="18" spans="1:12" s="145" customFormat="1" ht="15" customHeight="1" x14ac:dyDescent="0.2">
      <c r="A18" s="144" t="s">
        <v>218</v>
      </c>
      <c r="B18" s="144"/>
      <c r="C18" s="144"/>
      <c r="D18" s="146"/>
      <c r="F18" s="168"/>
      <c r="G18" s="164"/>
      <c r="H18" s="167"/>
      <c r="I18" s="164"/>
      <c r="J18" s="169"/>
      <c r="K18" s="164"/>
      <c r="L18" s="170"/>
    </row>
    <row r="19" spans="1:12" s="145" customFormat="1" ht="15" customHeight="1" x14ac:dyDescent="0.2">
      <c r="A19" s="144"/>
      <c r="B19" s="171" t="s">
        <v>219</v>
      </c>
      <c r="C19" s="144"/>
      <c r="D19" s="146" t="s">
        <v>290</v>
      </c>
      <c r="F19" s="168">
        <v>0</v>
      </c>
      <c r="G19" s="164"/>
      <c r="H19" s="167">
        <v>0</v>
      </c>
      <c r="I19" s="164"/>
      <c r="J19" s="168">
        <v>0</v>
      </c>
      <c r="K19" s="164"/>
      <c r="L19" s="170">
        <v>900000000</v>
      </c>
    </row>
    <row r="20" spans="1:12" s="145" customFormat="1" ht="15" customHeight="1" x14ac:dyDescent="0.2">
      <c r="A20" s="144" t="s">
        <v>5</v>
      </c>
      <c r="B20" s="144"/>
      <c r="C20" s="144"/>
      <c r="D20" s="146">
        <v>15</v>
      </c>
      <c r="F20" s="163">
        <v>2560784895</v>
      </c>
      <c r="G20" s="164"/>
      <c r="H20" s="165">
        <v>2411537711</v>
      </c>
      <c r="I20" s="164"/>
      <c r="J20" s="168">
        <v>0</v>
      </c>
      <c r="K20" s="161"/>
      <c r="L20" s="170" t="s">
        <v>195</v>
      </c>
    </row>
    <row r="21" spans="1:12" s="145" customFormat="1" ht="15" customHeight="1" x14ac:dyDescent="0.2">
      <c r="A21" s="144" t="s">
        <v>75</v>
      </c>
      <c r="B21" s="144"/>
      <c r="C21" s="144"/>
      <c r="D21" s="146">
        <v>16</v>
      </c>
      <c r="F21" s="163">
        <v>28885535</v>
      </c>
      <c r="G21" s="164"/>
      <c r="H21" s="165">
        <v>21004232</v>
      </c>
      <c r="I21" s="164"/>
      <c r="J21" s="168">
        <v>0</v>
      </c>
      <c r="K21" s="161"/>
      <c r="L21" s="170" t="s">
        <v>195</v>
      </c>
    </row>
    <row r="22" spans="1:12" s="145" customFormat="1" ht="15" customHeight="1" x14ac:dyDescent="0.2">
      <c r="A22" s="144" t="s">
        <v>193</v>
      </c>
      <c r="B22" s="144"/>
      <c r="C22" s="144"/>
      <c r="D22" s="146" t="s">
        <v>291</v>
      </c>
      <c r="F22" s="163">
        <v>0</v>
      </c>
      <c r="G22" s="164"/>
      <c r="H22" s="165">
        <v>200252</v>
      </c>
      <c r="I22" s="164"/>
      <c r="J22" s="168">
        <v>0</v>
      </c>
      <c r="K22" s="161"/>
      <c r="L22" s="170" t="s">
        <v>195</v>
      </c>
    </row>
    <row r="23" spans="1:12" s="145" customFormat="1" ht="15" customHeight="1" x14ac:dyDescent="0.2">
      <c r="A23" s="144" t="s">
        <v>6</v>
      </c>
      <c r="B23" s="144"/>
      <c r="C23" s="144"/>
      <c r="D23" s="146">
        <v>17</v>
      </c>
      <c r="F23" s="172">
        <v>15154061</v>
      </c>
      <c r="G23" s="164"/>
      <c r="H23" s="173">
        <v>10287098</v>
      </c>
      <c r="I23" s="164"/>
      <c r="J23" s="356">
        <v>0</v>
      </c>
      <c r="K23" s="161"/>
      <c r="L23" s="175" t="s">
        <v>195</v>
      </c>
    </row>
    <row r="24" spans="1:12" s="145" customFormat="1" ht="9.9499999999999993" customHeight="1" x14ac:dyDescent="0.2">
      <c r="A24" s="144"/>
      <c r="B24" s="144"/>
      <c r="C24" s="144"/>
      <c r="D24" s="146"/>
      <c r="F24" s="163"/>
      <c r="G24" s="161"/>
      <c r="H24" s="165"/>
      <c r="I24" s="161"/>
      <c r="J24" s="176"/>
      <c r="K24" s="161"/>
      <c r="L24" s="177"/>
    </row>
    <row r="25" spans="1:12" s="145" customFormat="1" ht="15" customHeight="1" x14ac:dyDescent="0.2">
      <c r="A25" s="158" t="s">
        <v>7</v>
      </c>
      <c r="B25" s="158"/>
      <c r="C25" s="158"/>
      <c r="D25" s="146"/>
      <c r="F25" s="172">
        <f>SUM(F14:F23)</f>
        <v>5820283740</v>
      </c>
      <c r="G25" s="177"/>
      <c r="H25" s="173">
        <f>SUM(H14:H23)</f>
        <v>5164945726</v>
      </c>
      <c r="I25" s="161"/>
      <c r="J25" s="178">
        <f>SUM(J14:J23)</f>
        <v>2786239959</v>
      </c>
      <c r="K25" s="161"/>
      <c r="L25" s="179">
        <f>SUM(L14:L23)</f>
        <v>3496706616</v>
      </c>
    </row>
    <row r="26" spans="1:12" s="145" customFormat="1" ht="9.9499999999999993" customHeight="1" x14ac:dyDescent="0.2">
      <c r="A26" s="158"/>
      <c r="B26" s="158"/>
      <c r="C26" s="158"/>
      <c r="D26" s="146"/>
      <c r="F26" s="176"/>
      <c r="G26" s="177"/>
      <c r="H26" s="177"/>
      <c r="I26" s="161"/>
      <c r="J26" s="176"/>
      <c r="K26" s="161"/>
      <c r="L26" s="177"/>
    </row>
    <row r="27" spans="1:12" s="145" customFormat="1" ht="15" customHeight="1" x14ac:dyDescent="0.2">
      <c r="A27" s="158" t="s">
        <v>8</v>
      </c>
      <c r="B27" s="158"/>
      <c r="D27" s="146"/>
      <c r="E27" s="180"/>
      <c r="F27" s="181"/>
      <c r="G27" s="182"/>
      <c r="H27" s="182"/>
      <c r="I27" s="160"/>
      <c r="J27" s="181"/>
      <c r="K27" s="182"/>
      <c r="L27" s="182"/>
    </row>
    <row r="28" spans="1:12" s="145" customFormat="1" ht="9.9499999999999993" customHeight="1" x14ac:dyDescent="0.2">
      <c r="A28" s="144"/>
      <c r="B28" s="158"/>
      <c r="D28" s="146"/>
      <c r="E28" s="180"/>
      <c r="F28" s="181"/>
      <c r="G28" s="182"/>
      <c r="H28" s="182"/>
      <c r="I28" s="160"/>
      <c r="J28" s="181"/>
      <c r="K28" s="182"/>
      <c r="L28" s="182"/>
    </row>
    <row r="29" spans="1:12" s="145" customFormat="1" ht="15" customHeight="1" x14ac:dyDescent="0.2">
      <c r="A29" s="144" t="s">
        <v>81</v>
      </c>
      <c r="B29" s="144"/>
      <c r="D29" s="146">
        <v>18</v>
      </c>
      <c r="E29" s="180"/>
      <c r="F29" s="168">
        <v>255847120</v>
      </c>
      <c r="G29" s="183"/>
      <c r="H29" s="167">
        <v>276249141</v>
      </c>
      <c r="I29" s="184"/>
      <c r="J29" s="169">
        <v>1500000</v>
      </c>
      <c r="K29" s="183"/>
      <c r="L29" s="170">
        <v>1500000</v>
      </c>
    </row>
    <row r="30" spans="1:12" s="145" customFormat="1" ht="15" customHeight="1" x14ac:dyDescent="0.2">
      <c r="A30" s="144" t="s">
        <v>77</v>
      </c>
      <c r="B30" s="144"/>
      <c r="D30" s="146">
        <v>19</v>
      </c>
      <c r="E30" s="180"/>
      <c r="F30" s="185">
        <v>2347134714</v>
      </c>
      <c r="G30" s="183"/>
      <c r="H30" s="186">
        <v>2228500946</v>
      </c>
      <c r="I30" s="184"/>
      <c r="J30" s="187">
        <v>221000000</v>
      </c>
      <c r="K30" s="183"/>
      <c r="L30" s="184">
        <v>221000000</v>
      </c>
    </row>
    <row r="31" spans="1:12" s="145" customFormat="1" ht="15" customHeight="1" x14ac:dyDescent="0.2">
      <c r="A31" s="144" t="s">
        <v>76</v>
      </c>
      <c r="B31" s="144"/>
      <c r="D31" s="146">
        <v>20</v>
      </c>
      <c r="E31" s="180"/>
      <c r="F31" s="168">
        <v>0</v>
      </c>
      <c r="G31" s="183"/>
      <c r="H31" s="167">
        <v>0</v>
      </c>
      <c r="I31" s="184"/>
      <c r="J31" s="187">
        <v>3764229749</v>
      </c>
      <c r="K31" s="183"/>
      <c r="L31" s="170">
        <v>3764229749</v>
      </c>
    </row>
    <row r="32" spans="1:12" s="145" customFormat="1" ht="15" customHeight="1" x14ac:dyDescent="0.2">
      <c r="A32" s="144" t="s">
        <v>206</v>
      </c>
      <c r="B32" s="144"/>
      <c r="D32" s="146">
        <v>21</v>
      </c>
      <c r="E32" s="180"/>
      <c r="F32" s="168">
        <v>50913671</v>
      </c>
      <c r="G32" s="183"/>
      <c r="H32" s="167">
        <v>47517135</v>
      </c>
      <c r="I32" s="184"/>
      <c r="J32" s="168">
        <v>0</v>
      </c>
      <c r="K32" s="161"/>
      <c r="L32" s="170" t="s">
        <v>195</v>
      </c>
    </row>
    <row r="33" spans="1:12" s="145" customFormat="1" ht="15" customHeight="1" x14ac:dyDescent="0.2">
      <c r="A33" s="144" t="s">
        <v>128</v>
      </c>
      <c r="B33" s="144"/>
      <c r="D33" s="146" t="s">
        <v>292</v>
      </c>
      <c r="E33" s="180"/>
      <c r="F33" s="168">
        <v>0</v>
      </c>
      <c r="G33" s="183"/>
      <c r="H33" s="167">
        <v>1237425</v>
      </c>
      <c r="I33" s="184"/>
      <c r="J33" s="168">
        <v>0</v>
      </c>
      <c r="K33" s="161"/>
      <c r="L33" s="170" t="s">
        <v>195</v>
      </c>
    </row>
    <row r="34" spans="1:12" s="145" customFormat="1" ht="15" customHeight="1" x14ac:dyDescent="0.2">
      <c r="A34" s="144" t="s">
        <v>237</v>
      </c>
      <c r="B34" s="144"/>
      <c r="D34" s="146"/>
      <c r="E34" s="180"/>
      <c r="F34" s="168"/>
      <c r="G34" s="183"/>
      <c r="H34" s="167"/>
      <c r="I34" s="184"/>
      <c r="J34" s="169"/>
      <c r="K34" s="183"/>
      <c r="L34" s="170"/>
    </row>
    <row r="35" spans="1:12" s="145" customFormat="1" ht="15" customHeight="1" x14ac:dyDescent="0.2">
      <c r="A35" s="144"/>
      <c r="B35" s="144" t="s">
        <v>238</v>
      </c>
      <c r="D35" s="146" t="s">
        <v>292</v>
      </c>
      <c r="E35" s="180"/>
      <c r="F35" s="168">
        <v>4622000</v>
      </c>
      <c r="G35" s="183"/>
      <c r="H35" s="167">
        <v>0</v>
      </c>
      <c r="I35" s="184"/>
      <c r="J35" s="168">
        <v>0</v>
      </c>
      <c r="K35" s="161"/>
      <c r="L35" s="170" t="s">
        <v>195</v>
      </c>
    </row>
    <row r="36" spans="1:12" s="145" customFormat="1" ht="15" customHeight="1" x14ac:dyDescent="0.2">
      <c r="A36" s="144" t="s">
        <v>121</v>
      </c>
      <c r="B36" s="144"/>
      <c r="D36" s="146" t="s">
        <v>290</v>
      </c>
      <c r="F36" s="168">
        <v>39070246</v>
      </c>
      <c r="G36" s="184"/>
      <c r="H36" s="167">
        <v>28181315</v>
      </c>
      <c r="I36" s="184"/>
      <c r="J36" s="169">
        <v>915586750</v>
      </c>
      <c r="K36" s="184"/>
      <c r="L36" s="170">
        <v>32512500</v>
      </c>
    </row>
    <row r="37" spans="1:12" s="145" customFormat="1" ht="15" customHeight="1" x14ac:dyDescent="0.2">
      <c r="A37" s="144" t="s">
        <v>90</v>
      </c>
      <c r="B37" s="144"/>
      <c r="D37" s="146">
        <v>22</v>
      </c>
      <c r="E37" s="180"/>
      <c r="F37" s="168">
        <v>0</v>
      </c>
      <c r="G37" s="183"/>
      <c r="H37" s="167">
        <v>0</v>
      </c>
      <c r="I37" s="184"/>
      <c r="J37" s="169">
        <v>349342547</v>
      </c>
      <c r="K37" s="183"/>
      <c r="L37" s="170">
        <v>296486061</v>
      </c>
    </row>
    <row r="38" spans="1:12" s="145" customFormat="1" ht="15" customHeight="1" x14ac:dyDescent="0.2">
      <c r="A38" s="144" t="s">
        <v>82</v>
      </c>
      <c r="B38" s="144"/>
      <c r="D38" s="146">
        <v>23</v>
      </c>
      <c r="E38" s="180"/>
      <c r="F38" s="185">
        <v>5652118013</v>
      </c>
      <c r="G38" s="183"/>
      <c r="H38" s="186">
        <v>5806237159</v>
      </c>
      <c r="I38" s="184"/>
      <c r="J38" s="169">
        <v>51843512</v>
      </c>
      <c r="K38" s="183"/>
      <c r="L38" s="184">
        <v>49724543</v>
      </c>
    </row>
    <row r="39" spans="1:12" s="145" customFormat="1" ht="15" customHeight="1" x14ac:dyDescent="0.2">
      <c r="A39" s="144" t="s">
        <v>192</v>
      </c>
      <c r="B39" s="144"/>
      <c r="D39" s="146"/>
      <c r="E39" s="180"/>
      <c r="F39" s="185">
        <v>145016762</v>
      </c>
      <c r="G39" s="183"/>
      <c r="H39" s="186">
        <v>30862139</v>
      </c>
      <c r="I39" s="184"/>
      <c r="J39" s="168">
        <v>0</v>
      </c>
      <c r="K39" s="183"/>
      <c r="L39" s="170" t="s">
        <v>195</v>
      </c>
    </row>
    <row r="40" spans="1:12" s="145" customFormat="1" ht="15" customHeight="1" x14ac:dyDescent="0.2">
      <c r="A40" s="144" t="s">
        <v>239</v>
      </c>
      <c r="B40" s="144"/>
      <c r="D40" s="146">
        <v>24</v>
      </c>
      <c r="E40" s="180"/>
      <c r="F40" s="185">
        <v>611389359</v>
      </c>
      <c r="G40" s="183"/>
      <c r="H40" s="186">
        <v>0</v>
      </c>
      <c r="I40" s="184"/>
      <c r="J40" s="169">
        <v>7681372</v>
      </c>
      <c r="K40" s="183"/>
      <c r="L40" s="170" t="s">
        <v>195</v>
      </c>
    </row>
    <row r="41" spans="1:12" s="145" customFormat="1" ht="15" customHeight="1" x14ac:dyDescent="0.2">
      <c r="A41" s="144" t="s">
        <v>18</v>
      </c>
      <c r="B41" s="144"/>
      <c r="D41" s="146">
        <v>25</v>
      </c>
      <c r="E41" s="180"/>
      <c r="F41" s="185">
        <v>216684190</v>
      </c>
      <c r="G41" s="183"/>
      <c r="H41" s="186">
        <v>206304397</v>
      </c>
      <c r="I41" s="184"/>
      <c r="J41" s="169">
        <v>642155</v>
      </c>
      <c r="K41" s="183"/>
      <c r="L41" s="184">
        <v>423780</v>
      </c>
    </row>
    <row r="42" spans="1:12" s="145" customFormat="1" ht="15" customHeight="1" x14ac:dyDescent="0.2">
      <c r="A42" s="144" t="s">
        <v>139</v>
      </c>
      <c r="B42" s="144"/>
      <c r="D42" s="146">
        <v>26</v>
      </c>
      <c r="E42" s="180"/>
      <c r="F42" s="185">
        <v>54064887</v>
      </c>
      <c r="G42" s="183"/>
      <c r="H42" s="186">
        <v>45597972</v>
      </c>
      <c r="I42" s="184"/>
      <c r="J42" s="168">
        <v>0</v>
      </c>
      <c r="K42" s="183"/>
      <c r="L42" s="167">
        <v>0</v>
      </c>
    </row>
    <row r="43" spans="1:12" s="145" customFormat="1" ht="15" customHeight="1" x14ac:dyDescent="0.2">
      <c r="A43" s="144" t="s">
        <v>109</v>
      </c>
      <c r="B43" s="144"/>
      <c r="D43" s="146" t="s">
        <v>291</v>
      </c>
      <c r="E43" s="180"/>
      <c r="F43" s="185">
        <v>0</v>
      </c>
      <c r="G43" s="183"/>
      <c r="H43" s="186">
        <v>5690493</v>
      </c>
      <c r="I43" s="184"/>
      <c r="J43" s="168">
        <v>0</v>
      </c>
      <c r="K43" s="183"/>
      <c r="L43" s="167">
        <v>0</v>
      </c>
    </row>
    <row r="44" spans="1:12" s="145" customFormat="1" ht="15" customHeight="1" x14ac:dyDescent="0.2">
      <c r="A44" s="144" t="s">
        <v>151</v>
      </c>
      <c r="B44" s="144"/>
      <c r="D44" s="146">
        <v>27</v>
      </c>
      <c r="E44" s="180"/>
      <c r="F44" s="185">
        <v>194171887</v>
      </c>
      <c r="G44" s="183"/>
      <c r="H44" s="186">
        <v>139241442</v>
      </c>
      <c r="I44" s="184"/>
      <c r="J44" s="187">
        <v>6586189</v>
      </c>
      <c r="K44" s="183"/>
      <c r="L44" s="184">
        <v>6236097</v>
      </c>
    </row>
    <row r="45" spans="1:12" s="145" customFormat="1" ht="15" customHeight="1" x14ac:dyDescent="0.2">
      <c r="A45" s="188" t="s">
        <v>19</v>
      </c>
      <c r="B45" s="144"/>
      <c r="D45" s="146">
        <v>28</v>
      </c>
      <c r="E45" s="180"/>
      <c r="F45" s="189">
        <v>13457385</v>
      </c>
      <c r="G45" s="183"/>
      <c r="H45" s="190">
        <v>51624150</v>
      </c>
      <c r="I45" s="184"/>
      <c r="J45" s="191">
        <v>5574128</v>
      </c>
      <c r="K45" s="183"/>
      <c r="L45" s="192">
        <v>9318328</v>
      </c>
    </row>
    <row r="46" spans="1:12" s="145" customFormat="1" ht="9.9499999999999993" customHeight="1" x14ac:dyDescent="0.2">
      <c r="A46" s="144"/>
      <c r="B46" s="144"/>
      <c r="D46" s="146"/>
      <c r="E46" s="180"/>
      <c r="F46" s="193"/>
      <c r="G46" s="182"/>
      <c r="H46" s="194"/>
      <c r="I46" s="160"/>
      <c r="J46" s="193"/>
      <c r="K46" s="182"/>
      <c r="L46" s="194"/>
    </row>
    <row r="47" spans="1:12" s="145" customFormat="1" ht="15" customHeight="1" x14ac:dyDescent="0.2">
      <c r="A47" s="195" t="s">
        <v>10</v>
      </c>
      <c r="B47" s="158"/>
      <c r="D47" s="196"/>
      <c r="E47" s="180"/>
      <c r="F47" s="197">
        <f>SUM(F29:F45)</f>
        <v>9584490234</v>
      </c>
      <c r="G47" s="182"/>
      <c r="H47" s="198">
        <f>SUM(H29:H45)</f>
        <v>8867243714</v>
      </c>
      <c r="I47" s="160"/>
      <c r="J47" s="197">
        <f>SUM(J29:J45)</f>
        <v>5323986402</v>
      </c>
      <c r="K47" s="182"/>
      <c r="L47" s="198">
        <f>SUM(L29:L45)</f>
        <v>4381431058</v>
      </c>
    </row>
    <row r="48" spans="1:12" s="145" customFormat="1" ht="9.9499999999999993" customHeight="1" x14ac:dyDescent="0.2">
      <c r="A48" s="158"/>
      <c r="B48" s="158"/>
      <c r="D48" s="196"/>
      <c r="E48" s="180"/>
      <c r="F48" s="193"/>
      <c r="G48" s="182"/>
      <c r="H48" s="194"/>
      <c r="I48" s="160"/>
      <c r="J48" s="193"/>
      <c r="K48" s="182"/>
      <c r="L48" s="194"/>
    </row>
    <row r="49" spans="1:12" s="145" customFormat="1" ht="16.149999999999999" customHeight="1" thickBot="1" x14ac:dyDescent="0.25">
      <c r="A49" s="195" t="s">
        <v>11</v>
      </c>
      <c r="B49" s="158"/>
      <c r="D49" s="196"/>
      <c r="E49" s="180"/>
      <c r="F49" s="199">
        <f>F25+F47</f>
        <v>15404773974</v>
      </c>
      <c r="G49" s="160"/>
      <c r="H49" s="200">
        <f>H25+H47</f>
        <v>14032189440</v>
      </c>
      <c r="I49" s="160"/>
      <c r="J49" s="199">
        <f>J25+J47</f>
        <v>8110226361</v>
      </c>
      <c r="K49" s="182"/>
      <c r="L49" s="200">
        <f>L25+L47</f>
        <v>7878137674</v>
      </c>
    </row>
    <row r="50" spans="1:12" s="145" customFormat="1" ht="16.149999999999999" customHeight="1" thickTop="1" x14ac:dyDescent="0.2">
      <c r="A50" s="195"/>
      <c r="B50" s="158"/>
      <c r="D50" s="196"/>
      <c r="E50" s="180"/>
      <c r="F50" s="160"/>
      <c r="G50" s="160"/>
      <c r="H50" s="160"/>
      <c r="I50" s="160"/>
      <c r="J50" s="160"/>
      <c r="K50" s="182"/>
      <c r="L50" s="160"/>
    </row>
    <row r="51" spans="1:12" s="145" customFormat="1" ht="16.149999999999999" customHeight="1" x14ac:dyDescent="0.2">
      <c r="A51" s="195"/>
      <c r="B51" s="158"/>
      <c r="D51" s="196"/>
      <c r="E51" s="180"/>
      <c r="F51" s="160"/>
      <c r="G51" s="160"/>
      <c r="H51" s="160"/>
      <c r="I51" s="160"/>
      <c r="J51" s="160"/>
      <c r="K51" s="182"/>
      <c r="L51" s="160"/>
    </row>
    <row r="52" spans="1:12" s="145" customFormat="1" ht="16.149999999999999" customHeight="1" x14ac:dyDescent="0.2">
      <c r="A52" s="195"/>
      <c r="B52" s="158"/>
      <c r="D52" s="196"/>
      <c r="E52" s="180"/>
      <c r="F52" s="160"/>
      <c r="G52" s="160"/>
      <c r="H52" s="160"/>
      <c r="I52" s="160"/>
      <c r="J52" s="160"/>
      <c r="K52" s="182"/>
      <c r="L52" s="160"/>
    </row>
    <row r="53" spans="1:12" s="145" customFormat="1" ht="12.75" customHeight="1" x14ac:dyDescent="0.2">
      <c r="A53" s="195"/>
      <c r="B53" s="158"/>
      <c r="D53" s="196"/>
      <c r="E53" s="180"/>
      <c r="F53" s="160"/>
      <c r="G53" s="160"/>
      <c r="H53" s="160"/>
      <c r="I53" s="160"/>
      <c r="J53" s="160"/>
      <c r="K53" s="182"/>
      <c r="L53" s="160"/>
    </row>
    <row r="54" spans="1:12" ht="21.95" customHeight="1" x14ac:dyDescent="0.2">
      <c r="A54" s="201" t="s">
        <v>312</v>
      </c>
      <c r="B54" s="201"/>
      <c r="C54" s="202"/>
      <c r="D54" s="138"/>
      <c r="E54" s="202"/>
      <c r="F54" s="203"/>
      <c r="G54" s="203"/>
      <c r="H54" s="203"/>
      <c r="I54" s="203"/>
      <c r="J54" s="203"/>
      <c r="K54" s="203"/>
      <c r="L54" s="203"/>
    </row>
    <row r="55" spans="1:12" s="133" customFormat="1" ht="16.5" customHeight="1" x14ac:dyDescent="0.2">
      <c r="A55" s="127" t="str">
        <f>A1</f>
        <v>Eastern Polymer Group Public Company Limited</v>
      </c>
      <c r="B55" s="128"/>
      <c r="C55" s="129"/>
      <c r="D55" s="130"/>
      <c r="E55" s="131"/>
      <c r="F55" s="132"/>
      <c r="G55" s="132"/>
      <c r="H55" s="132"/>
      <c r="I55" s="132"/>
      <c r="J55" s="132"/>
      <c r="K55" s="132"/>
      <c r="L55" s="132"/>
    </row>
    <row r="56" spans="1:12" s="133" customFormat="1" ht="16.5" customHeight="1" x14ac:dyDescent="0.2">
      <c r="A56" s="127" t="str">
        <f>A2</f>
        <v>Statement of Financial Position</v>
      </c>
      <c r="B56" s="128"/>
      <c r="C56" s="129"/>
      <c r="D56" s="130"/>
      <c r="E56" s="131"/>
      <c r="F56" s="132"/>
      <c r="G56" s="132"/>
      <c r="H56" s="132"/>
      <c r="I56" s="132"/>
      <c r="J56" s="134"/>
      <c r="K56" s="132"/>
      <c r="L56" s="134"/>
    </row>
    <row r="57" spans="1:12" s="133" customFormat="1" ht="16.5" customHeight="1" x14ac:dyDescent="0.2">
      <c r="A57" s="135" t="str">
        <f>A3</f>
        <v>As at 31 March 2021</v>
      </c>
      <c r="B57" s="136"/>
      <c r="C57" s="137"/>
      <c r="D57" s="138"/>
      <c r="E57" s="139"/>
      <c r="F57" s="140"/>
      <c r="G57" s="140"/>
      <c r="H57" s="140"/>
      <c r="I57" s="140"/>
      <c r="J57" s="141"/>
      <c r="K57" s="140"/>
      <c r="L57" s="141"/>
    </row>
    <row r="58" spans="1:12" ht="16.149999999999999" customHeight="1" x14ac:dyDescent="0.2">
      <c r="C58" s="131"/>
      <c r="E58" s="131"/>
      <c r="F58" s="132"/>
      <c r="G58" s="132"/>
      <c r="H58" s="132"/>
      <c r="I58" s="132"/>
      <c r="J58" s="134"/>
      <c r="K58" s="132"/>
      <c r="L58" s="134"/>
    </row>
    <row r="59" spans="1:12" ht="16.149999999999999" customHeight="1" x14ac:dyDescent="0.2">
      <c r="C59" s="131"/>
      <c r="E59" s="131"/>
      <c r="F59" s="132"/>
      <c r="G59" s="132"/>
      <c r="H59" s="132"/>
      <c r="I59" s="132"/>
      <c r="J59" s="132"/>
      <c r="K59" s="132"/>
      <c r="L59" s="132"/>
    </row>
    <row r="60" spans="1:12" s="145" customFormat="1" ht="16.149999999999999" customHeight="1" x14ac:dyDescent="0.2">
      <c r="A60" s="144"/>
      <c r="B60" s="144"/>
      <c r="D60" s="146"/>
      <c r="F60" s="451" t="s">
        <v>152</v>
      </c>
      <c r="G60" s="451"/>
      <c r="H60" s="451"/>
      <c r="I60" s="147"/>
      <c r="J60" s="451" t="s">
        <v>153</v>
      </c>
      <c r="K60" s="451"/>
      <c r="L60" s="451"/>
    </row>
    <row r="61" spans="1:12" s="145" customFormat="1" ht="16.149999999999999" customHeight="1" x14ac:dyDescent="0.2">
      <c r="A61" s="144"/>
      <c r="B61" s="144"/>
      <c r="D61" s="148"/>
      <c r="E61" s="149"/>
      <c r="F61" s="150" t="s">
        <v>234</v>
      </c>
      <c r="G61" s="151"/>
      <c r="H61" s="150" t="s">
        <v>215</v>
      </c>
      <c r="I61" s="147"/>
      <c r="J61" s="150" t="s">
        <v>234</v>
      </c>
      <c r="K61" s="151"/>
      <c r="L61" s="150" t="s">
        <v>215</v>
      </c>
    </row>
    <row r="62" spans="1:12" s="145" customFormat="1" ht="16.149999999999999" customHeight="1" x14ac:dyDescent="0.2">
      <c r="A62" s="144"/>
      <c r="B62" s="144"/>
      <c r="D62" s="152" t="s">
        <v>2</v>
      </c>
      <c r="E62" s="149"/>
      <c r="F62" s="153" t="s">
        <v>3</v>
      </c>
      <c r="G62" s="151"/>
      <c r="H62" s="153" t="s">
        <v>3</v>
      </c>
      <c r="I62" s="147"/>
      <c r="J62" s="153" t="s">
        <v>3</v>
      </c>
      <c r="K62" s="154"/>
      <c r="L62" s="153" t="s">
        <v>3</v>
      </c>
    </row>
    <row r="63" spans="1:12" s="145" customFormat="1" ht="16.149999999999999" customHeight="1" x14ac:dyDescent="0.2">
      <c r="A63" s="144"/>
      <c r="B63" s="144"/>
      <c r="D63" s="155"/>
      <c r="E63" s="149"/>
      <c r="F63" s="156"/>
      <c r="G63" s="151"/>
      <c r="H63" s="157"/>
      <c r="I63" s="147"/>
      <c r="J63" s="156"/>
      <c r="K63" s="154"/>
      <c r="L63" s="157"/>
    </row>
    <row r="64" spans="1:12" s="145" customFormat="1" ht="16.149999999999999" customHeight="1" x14ac:dyDescent="0.2">
      <c r="A64" s="195" t="s">
        <v>154</v>
      </c>
      <c r="B64" s="158"/>
      <c r="D64" s="146"/>
      <c r="F64" s="162"/>
      <c r="G64" s="160"/>
      <c r="H64" s="160"/>
      <c r="I64" s="160"/>
      <c r="J64" s="162"/>
      <c r="K64" s="160"/>
      <c r="L64" s="160"/>
    </row>
    <row r="65" spans="1:12" s="145" customFormat="1" ht="16.149999999999999" customHeight="1" x14ac:dyDescent="0.2">
      <c r="A65" s="158"/>
      <c r="B65" s="158"/>
      <c r="D65" s="146"/>
      <c r="F65" s="162"/>
      <c r="G65" s="160"/>
      <c r="H65" s="160"/>
      <c r="I65" s="160"/>
      <c r="J65" s="162"/>
      <c r="K65" s="160"/>
      <c r="L65" s="160"/>
    </row>
    <row r="66" spans="1:12" s="145" customFormat="1" ht="16.149999999999999" customHeight="1" x14ac:dyDescent="0.2">
      <c r="A66" s="195" t="s">
        <v>12</v>
      </c>
      <c r="B66" s="158"/>
      <c r="D66" s="146"/>
      <c r="F66" s="162"/>
      <c r="G66" s="160"/>
      <c r="H66" s="160"/>
      <c r="I66" s="160"/>
      <c r="J66" s="162"/>
      <c r="K66" s="160"/>
      <c r="L66" s="160"/>
    </row>
    <row r="67" spans="1:12" s="145" customFormat="1" ht="16.149999999999999" customHeight="1" x14ac:dyDescent="0.2">
      <c r="A67" s="158"/>
      <c r="B67" s="158"/>
      <c r="D67" s="146"/>
      <c r="F67" s="162"/>
      <c r="G67" s="160"/>
      <c r="H67" s="160"/>
      <c r="I67" s="160"/>
      <c r="J67" s="162"/>
      <c r="K67" s="160"/>
      <c r="L67" s="160"/>
    </row>
    <row r="68" spans="1:12" s="145" customFormat="1" ht="16.149999999999999" customHeight="1" x14ac:dyDescent="0.2">
      <c r="A68" s="144" t="s">
        <v>84</v>
      </c>
      <c r="B68" s="158"/>
      <c r="F68" s="162"/>
      <c r="G68" s="160"/>
      <c r="H68" s="160"/>
      <c r="I68" s="160"/>
      <c r="J68" s="162"/>
      <c r="K68" s="160"/>
      <c r="L68" s="160"/>
    </row>
    <row r="69" spans="1:12" s="145" customFormat="1" ht="16.149999999999999" customHeight="1" x14ac:dyDescent="0.2">
      <c r="A69" s="144"/>
      <c r="B69" s="144" t="s">
        <v>20</v>
      </c>
      <c r="D69" s="146">
        <v>29</v>
      </c>
      <c r="F69" s="163">
        <v>875663791</v>
      </c>
      <c r="G69" s="170"/>
      <c r="H69" s="165">
        <v>917373157</v>
      </c>
      <c r="I69" s="170"/>
      <c r="J69" s="168">
        <v>0</v>
      </c>
      <c r="K69" s="170"/>
      <c r="L69" s="167">
        <v>0</v>
      </c>
    </row>
    <row r="70" spans="1:12" s="145" customFormat="1" ht="16.149999999999999" customHeight="1" x14ac:dyDescent="0.2">
      <c r="A70" s="144" t="s">
        <v>47</v>
      </c>
      <c r="B70" s="144"/>
      <c r="C70" s="204"/>
      <c r="D70" s="146">
        <v>30</v>
      </c>
      <c r="F70" s="163">
        <v>1331817497</v>
      </c>
      <c r="G70" s="170"/>
      <c r="H70" s="165">
        <v>1077487619</v>
      </c>
      <c r="I70" s="170"/>
      <c r="J70" s="168">
        <v>15268129</v>
      </c>
      <c r="K70" s="170"/>
      <c r="L70" s="164">
        <v>15059647</v>
      </c>
    </row>
    <row r="71" spans="1:12" s="145" customFormat="1" ht="16.149999999999999" customHeight="1" x14ac:dyDescent="0.2">
      <c r="A71" s="144" t="s">
        <v>100</v>
      </c>
      <c r="B71" s="144"/>
      <c r="C71" s="204"/>
      <c r="F71" s="168"/>
      <c r="G71" s="170"/>
      <c r="H71" s="167"/>
      <c r="I71" s="170"/>
      <c r="J71" s="168"/>
      <c r="K71" s="160"/>
      <c r="L71" s="170"/>
    </row>
    <row r="72" spans="1:12" s="145" customFormat="1" ht="16.149999999999999" customHeight="1" x14ac:dyDescent="0.2">
      <c r="A72" s="144"/>
      <c r="B72" s="171" t="s">
        <v>240</v>
      </c>
      <c r="C72" s="204"/>
      <c r="D72" s="146">
        <v>31</v>
      </c>
      <c r="F72" s="163">
        <v>56115233</v>
      </c>
      <c r="G72" s="170"/>
      <c r="H72" s="165">
        <v>108189382</v>
      </c>
      <c r="I72" s="170"/>
      <c r="J72" s="168">
        <v>0</v>
      </c>
      <c r="K72" s="170"/>
      <c r="L72" s="170" t="s">
        <v>195</v>
      </c>
    </row>
    <row r="73" spans="1:12" s="145" customFormat="1" ht="16.149999999999999" customHeight="1" x14ac:dyDescent="0.2">
      <c r="A73" s="144"/>
      <c r="B73" s="171" t="s">
        <v>241</v>
      </c>
      <c r="C73" s="204"/>
      <c r="D73" s="146">
        <v>33</v>
      </c>
      <c r="F73" s="168">
        <v>0</v>
      </c>
      <c r="G73" s="170"/>
      <c r="H73" s="167">
        <v>2694459</v>
      </c>
      <c r="I73" s="170"/>
      <c r="J73" s="168">
        <v>0</v>
      </c>
      <c r="K73" s="170"/>
      <c r="L73" s="170" t="s">
        <v>195</v>
      </c>
    </row>
    <row r="74" spans="1:12" s="145" customFormat="1" ht="16.149999999999999" customHeight="1" x14ac:dyDescent="0.2">
      <c r="A74" s="144"/>
      <c r="B74" s="171" t="s">
        <v>242</v>
      </c>
      <c r="C74" s="204"/>
      <c r="D74" s="146">
        <v>33</v>
      </c>
      <c r="F74" s="168">
        <v>123695986</v>
      </c>
      <c r="G74" s="170"/>
      <c r="H74" s="167">
        <v>0</v>
      </c>
      <c r="I74" s="170"/>
      <c r="J74" s="168">
        <v>6955094</v>
      </c>
      <c r="K74" s="170"/>
      <c r="L74" s="170" t="s">
        <v>195</v>
      </c>
    </row>
    <row r="75" spans="1:12" s="145" customFormat="1" ht="16.149999999999999" customHeight="1" x14ac:dyDescent="0.2">
      <c r="A75" s="144" t="s">
        <v>48</v>
      </c>
      <c r="B75" s="144"/>
      <c r="D75" s="146"/>
      <c r="F75" s="163">
        <v>21375293</v>
      </c>
      <c r="G75" s="170"/>
      <c r="H75" s="165">
        <v>14752244</v>
      </c>
      <c r="I75" s="170"/>
      <c r="J75" s="168">
        <v>3256124</v>
      </c>
      <c r="K75" s="170"/>
      <c r="L75" s="170" t="s">
        <v>195</v>
      </c>
    </row>
    <row r="76" spans="1:12" s="145" customFormat="1" ht="16.149999999999999" customHeight="1" x14ac:dyDescent="0.2">
      <c r="A76" s="144" t="s">
        <v>75</v>
      </c>
      <c r="B76" s="144"/>
      <c r="D76" s="146">
        <v>16</v>
      </c>
      <c r="F76" s="168">
        <v>14219496</v>
      </c>
      <c r="G76" s="170"/>
      <c r="H76" s="167">
        <v>6912674</v>
      </c>
      <c r="I76" s="170"/>
      <c r="J76" s="169">
        <v>429428</v>
      </c>
      <c r="K76" s="170"/>
      <c r="L76" s="170">
        <v>435798</v>
      </c>
    </row>
    <row r="77" spans="1:12" s="145" customFormat="1" ht="16.149999999999999" customHeight="1" x14ac:dyDescent="0.2">
      <c r="A77" s="144" t="s">
        <v>243</v>
      </c>
      <c r="B77" s="144"/>
      <c r="D77" s="146">
        <v>47</v>
      </c>
      <c r="F77" s="168">
        <v>1653093</v>
      </c>
      <c r="G77" s="170"/>
      <c r="H77" s="167">
        <v>0</v>
      </c>
      <c r="I77" s="170"/>
      <c r="J77" s="168">
        <v>0</v>
      </c>
      <c r="K77" s="170"/>
      <c r="L77" s="170" t="s">
        <v>195</v>
      </c>
    </row>
    <row r="78" spans="1:12" s="145" customFormat="1" ht="16.149999999999999" customHeight="1" x14ac:dyDescent="0.2">
      <c r="A78" s="188" t="s">
        <v>21</v>
      </c>
      <c r="B78" s="144"/>
      <c r="D78" s="146">
        <v>34</v>
      </c>
      <c r="F78" s="172">
        <v>64159563</v>
      </c>
      <c r="G78" s="170"/>
      <c r="H78" s="173">
        <v>15285588</v>
      </c>
      <c r="I78" s="170"/>
      <c r="J78" s="205">
        <v>580286</v>
      </c>
      <c r="K78" s="170"/>
      <c r="L78" s="206">
        <v>685576</v>
      </c>
    </row>
    <row r="79" spans="1:12" s="145" customFormat="1" ht="16.149999999999999" customHeight="1" x14ac:dyDescent="0.2">
      <c r="A79" s="144"/>
      <c r="B79" s="144"/>
      <c r="D79" s="146"/>
      <c r="F79" s="176"/>
      <c r="G79" s="207"/>
      <c r="H79" s="177"/>
      <c r="I79" s="207"/>
      <c r="J79" s="176"/>
      <c r="K79" s="207"/>
      <c r="L79" s="177"/>
    </row>
    <row r="80" spans="1:12" s="145" customFormat="1" ht="16.149999999999999" customHeight="1" x14ac:dyDescent="0.2">
      <c r="A80" s="195" t="s">
        <v>13</v>
      </c>
      <c r="B80" s="158"/>
      <c r="D80" s="146"/>
      <c r="F80" s="178">
        <f>SUM(F69:F78)</f>
        <v>2488699952</v>
      </c>
      <c r="G80" s="161"/>
      <c r="H80" s="179">
        <f>SUM(H69:H78)</f>
        <v>2142695123</v>
      </c>
      <c r="I80" s="207"/>
      <c r="J80" s="178">
        <f>SUM(J70:J78)</f>
        <v>26489061</v>
      </c>
      <c r="K80" s="207"/>
      <c r="L80" s="179">
        <f>SUM(L69:L78)</f>
        <v>16181021</v>
      </c>
    </row>
    <row r="81" spans="1:12" s="145" customFormat="1" ht="16.149999999999999" customHeight="1" x14ac:dyDescent="0.2">
      <c r="A81" s="158"/>
      <c r="B81" s="158"/>
      <c r="D81" s="146"/>
      <c r="F81" s="176"/>
      <c r="G81" s="207"/>
      <c r="H81" s="177"/>
      <c r="I81" s="207"/>
      <c r="J81" s="176"/>
      <c r="K81" s="207"/>
      <c r="L81" s="177"/>
    </row>
    <row r="82" spans="1:12" s="145" customFormat="1" ht="16.149999999999999" customHeight="1" x14ac:dyDescent="0.2">
      <c r="A82" s="195" t="s">
        <v>14</v>
      </c>
      <c r="B82" s="158"/>
      <c r="D82" s="146"/>
      <c r="F82" s="176"/>
      <c r="G82" s="207"/>
      <c r="H82" s="177"/>
      <c r="I82" s="207"/>
      <c r="J82" s="176"/>
      <c r="K82" s="207"/>
      <c r="L82" s="177"/>
    </row>
    <row r="83" spans="1:12" s="145" customFormat="1" ht="16.149999999999999" customHeight="1" x14ac:dyDescent="0.2">
      <c r="A83" s="158"/>
      <c r="B83" s="158"/>
      <c r="D83" s="146"/>
      <c r="F83" s="176"/>
      <c r="G83" s="207"/>
      <c r="H83" s="177"/>
      <c r="I83" s="207"/>
      <c r="J83" s="176"/>
      <c r="K83" s="207"/>
      <c r="L83" s="177"/>
    </row>
    <row r="84" spans="1:12" s="145" customFormat="1" ht="16.149999999999999" customHeight="1" x14ac:dyDescent="0.2">
      <c r="A84" s="144" t="s">
        <v>83</v>
      </c>
      <c r="B84" s="158"/>
      <c r="D84" s="146">
        <v>31</v>
      </c>
      <c r="F84" s="163">
        <v>237300136</v>
      </c>
      <c r="G84" s="170"/>
      <c r="H84" s="165">
        <v>187548366</v>
      </c>
      <c r="I84" s="170"/>
      <c r="J84" s="357">
        <v>0</v>
      </c>
      <c r="K84" s="170"/>
      <c r="L84" s="170" t="s">
        <v>195</v>
      </c>
    </row>
    <row r="85" spans="1:12" s="145" customFormat="1" ht="16.149999999999999" customHeight="1" x14ac:dyDescent="0.2">
      <c r="A85" s="144" t="s">
        <v>220</v>
      </c>
      <c r="B85" s="158"/>
      <c r="D85" s="146">
        <v>32</v>
      </c>
      <c r="F85" s="163">
        <v>798717778</v>
      </c>
      <c r="G85" s="170"/>
      <c r="H85" s="165">
        <v>797999061</v>
      </c>
      <c r="I85" s="170"/>
      <c r="J85" s="169">
        <v>798717778</v>
      </c>
      <c r="K85" s="170"/>
      <c r="L85" s="170">
        <v>797999061</v>
      </c>
    </row>
    <row r="86" spans="1:12" s="145" customFormat="1" ht="15.6" customHeight="1" x14ac:dyDescent="0.2">
      <c r="A86" s="144" t="s">
        <v>40</v>
      </c>
      <c r="B86" s="144"/>
      <c r="D86" s="146">
        <v>33</v>
      </c>
      <c r="F86" s="185">
        <v>0</v>
      </c>
      <c r="G86" s="170"/>
      <c r="H86" s="186">
        <v>4069333</v>
      </c>
      <c r="I86" s="170"/>
      <c r="J86" s="357">
        <v>0</v>
      </c>
      <c r="K86" s="170"/>
      <c r="L86" s="170" t="s">
        <v>195</v>
      </c>
    </row>
    <row r="87" spans="1:12" s="145" customFormat="1" ht="15.6" customHeight="1" x14ac:dyDescent="0.2">
      <c r="A87" s="144" t="s">
        <v>244</v>
      </c>
      <c r="B87" s="144"/>
      <c r="D87" s="146">
        <v>33</v>
      </c>
      <c r="F87" s="185">
        <v>518788326</v>
      </c>
      <c r="G87" s="170"/>
      <c r="H87" s="186">
        <v>0</v>
      </c>
      <c r="I87" s="170"/>
      <c r="J87" s="169">
        <v>63879767</v>
      </c>
      <c r="K87" s="170"/>
      <c r="L87" s="170" t="s">
        <v>195</v>
      </c>
    </row>
    <row r="88" spans="1:12" s="145" customFormat="1" ht="16.149999999999999" customHeight="1" x14ac:dyDescent="0.2">
      <c r="A88" s="144" t="s">
        <v>191</v>
      </c>
      <c r="B88" s="144"/>
      <c r="D88" s="146">
        <v>27</v>
      </c>
      <c r="F88" s="185">
        <v>73439030</v>
      </c>
      <c r="G88" s="170"/>
      <c r="H88" s="186">
        <v>66322576</v>
      </c>
      <c r="I88" s="170"/>
      <c r="J88" s="357">
        <v>0</v>
      </c>
      <c r="K88" s="170"/>
      <c r="L88" s="170" t="s">
        <v>195</v>
      </c>
    </row>
    <row r="89" spans="1:12" s="145" customFormat="1" ht="16.149999999999999" customHeight="1" x14ac:dyDescent="0.2">
      <c r="A89" s="144" t="s">
        <v>41</v>
      </c>
      <c r="B89" s="144"/>
      <c r="D89" s="146">
        <v>35</v>
      </c>
      <c r="F89" s="189">
        <v>247395807</v>
      </c>
      <c r="G89" s="170"/>
      <c r="H89" s="190">
        <v>259326371</v>
      </c>
      <c r="I89" s="170"/>
      <c r="J89" s="174">
        <v>26309765</v>
      </c>
      <c r="K89" s="170"/>
      <c r="L89" s="175">
        <v>26282231</v>
      </c>
    </row>
    <row r="90" spans="1:12" s="145" customFormat="1" ht="16.149999999999999" customHeight="1" x14ac:dyDescent="0.2">
      <c r="A90" s="144"/>
      <c r="B90" s="144"/>
      <c r="D90" s="146"/>
      <c r="F90" s="193"/>
      <c r="G90" s="207"/>
      <c r="H90" s="194"/>
      <c r="I90" s="207"/>
      <c r="J90" s="193"/>
      <c r="K90" s="207"/>
      <c r="L90" s="194"/>
    </row>
    <row r="91" spans="1:12" s="145" customFormat="1" ht="16.149999999999999" customHeight="1" x14ac:dyDescent="0.2">
      <c r="A91" s="195" t="s">
        <v>15</v>
      </c>
      <c r="B91" s="158"/>
      <c r="D91" s="146"/>
      <c r="F91" s="197">
        <f>SUM(F84:F89)</f>
        <v>1875641077</v>
      </c>
      <c r="G91" s="160"/>
      <c r="H91" s="198">
        <f>SUM(H84:H89)</f>
        <v>1315265707</v>
      </c>
      <c r="I91" s="207"/>
      <c r="J91" s="197">
        <f>SUM(J84:J89)</f>
        <v>888907310</v>
      </c>
      <c r="K91" s="207"/>
      <c r="L91" s="198">
        <f>SUM(L84:L89)</f>
        <v>824281292</v>
      </c>
    </row>
    <row r="92" spans="1:12" s="145" customFormat="1" ht="16.149999999999999" customHeight="1" x14ac:dyDescent="0.2">
      <c r="A92" s="158"/>
      <c r="B92" s="158"/>
      <c r="D92" s="146"/>
      <c r="F92" s="193"/>
      <c r="G92" s="207"/>
      <c r="H92" s="194"/>
      <c r="I92" s="207"/>
      <c r="J92" s="193"/>
      <c r="K92" s="207"/>
      <c r="L92" s="194"/>
    </row>
    <row r="93" spans="1:12" s="145" customFormat="1" ht="16.149999999999999" customHeight="1" x14ac:dyDescent="0.2">
      <c r="A93" s="195" t="s">
        <v>16</v>
      </c>
      <c r="B93" s="158"/>
      <c r="D93" s="146"/>
      <c r="F93" s="197">
        <f>SUM(F91,F80)</f>
        <v>4364341029</v>
      </c>
      <c r="G93" s="160"/>
      <c r="H93" s="198">
        <f>SUM(H91,H80)</f>
        <v>3457960830</v>
      </c>
      <c r="I93" s="160"/>
      <c r="J93" s="197">
        <f>SUM(J91,J80)</f>
        <v>915396371</v>
      </c>
      <c r="K93" s="161"/>
      <c r="L93" s="198">
        <f>SUM(L91,L80)</f>
        <v>840462313</v>
      </c>
    </row>
    <row r="94" spans="1:12" s="145" customFormat="1" ht="16.149999999999999" customHeight="1" x14ac:dyDescent="0.2">
      <c r="A94" s="195"/>
      <c r="B94" s="158"/>
      <c r="D94" s="146"/>
      <c r="F94" s="194"/>
      <c r="G94" s="160"/>
      <c r="H94" s="194"/>
      <c r="I94" s="160"/>
      <c r="J94" s="194"/>
      <c r="K94" s="161"/>
      <c r="L94" s="194"/>
    </row>
    <row r="95" spans="1:12" s="145" customFormat="1" ht="16.149999999999999" customHeight="1" x14ac:dyDescent="0.2">
      <c r="A95" s="195"/>
      <c r="B95" s="158"/>
      <c r="D95" s="146"/>
      <c r="F95" s="194"/>
      <c r="G95" s="160"/>
      <c r="H95" s="194"/>
      <c r="I95" s="160"/>
      <c r="J95" s="194"/>
      <c r="K95" s="161"/>
      <c r="L95" s="194"/>
    </row>
    <row r="96" spans="1:12" s="145" customFormat="1" ht="16.149999999999999" customHeight="1" x14ac:dyDescent="0.2">
      <c r="A96" s="195"/>
      <c r="B96" s="158"/>
      <c r="D96" s="146"/>
      <c r="F96" s="194"/>
      <c r="G96" s="160"/>
      <c r="H96" s="194"/>
      <c r="I96" s="160"/>
      <c r="J96" s="194"/>
      <c r="K96" s="161"/>
      <c r="L96" s="194"/>
    </row>
    <row r="97" spans="1:12" ht="16.149999999999999" customHeight="1" x14ac:dyDescent="0.2">
      <c r="A97" s="208"/>
      <c r="B97" s="209"/>
      <c r="F97" s="194"/>
      <c r="H97" s="194"/>
      <c r="J97" s="194"/>
      <c r="K97" s="161"/>
      <c r="L97" s="194"/>
    </row>
    <row r="98" spans="1:12" ht="16.149999999999999" customHeight="1" x14ac:dyDescent="0.2">
      <c r="A98" s="208"/>
      <c r="B98" s="209"/>
      <c r="F98" s="194"/>
      <c r="H98" s="194"/>
      <c r="J98" s="194"/>
      <c r="K98" s="161"/>
      <c r="L98" s="194"/>
    </row>
    <row r="99" spans="1:12" ht="16.149999999999999" customHeight="1" x14ac:dyDescent="0.2">
      <c r="A99" s="208"/>
      <c r="B99" s="209"/>
      <c r="F99" s="194"/>
      <c r="H99" s="194"/>
      <c r="J99" s="194"/>
      <c r="K99" s="161"/>
      <c r="L99" s="194"/>
    </row>
    <row r="100" spans="1:12" ht="16.149999999999999" customHeight="1" x14ac:dyDescent="0.2">
      <c r="A100" s="208"/>
      <c r="B100" s="209"/>
      <c r="F100" s="194"/>
      <c r="H100" s="194"/>
      <c r="J100" s="194"/>
      <c r="K100" s="161"/>
      <c r="L100" s="194"/>
    </row>
    <row r="101" spans="1:12" ht="13.5" customHeight="1" x14ac:dyDescent="0.2">
      <c r="A101" s="208"/>
      <c r="B101" s="209"/>
      <c r="F101" s="194"/>
      <c r="H101" s="194"/>
      <c r="J101" s="194"/>
      <c r="K101" s="161"/>
      <c r="L101" s="194"/>
    </row>
    <row r="102" spans="1:12" ht="8.25" customHeight="1" x14ac:dyDescent="0.2">
      <c r="A102" s="208"/>
      <c r="B102" s="209"/>
      <c r="F102" s="194"/>
      <c r="H102" s="194"/>
      <c r="J102" s="194"/>
      <c r="K102" s="161"/>
      <c r="L102" s="194"/>
    </row>
    <row r="103" spans="1:12" ht="21.95" customHeight="1" x14ac:dyDescent="0.2">
      <c r="A103" s="201" t="str">
        <f>+A54</f>
        <v>The accompanying notes on pages 18 to 111 are an integral part of these consolidated and separate financial statements.</v>
      </c>
      <c r="B103" s="210"/>
      <c r="C103" s="202"/>
      <c r="D103" s="138"/>
      <c r="E103" s="202"/>
      <c r="F103" s="198"/>
      <c r="G103" s="211"/>
      <c r="H103" s="198"/>
      <c r="I103" s="203"/>
      <c r="J103" s="198"/>
      <c r="K103" s="211"/>
      <c r="L103" s="198"/>
    </row>
    <row r="104" spans="1:12" s="133" customFormat="1" ht="16.5" customHeight="1" x14ac:dyDescent="0.2">
      <c r="A104" s="127" t="str">
        <f>+A1</f>
        <v>Eastern Polymer Group Public Company Limited</v>
      </c>
      <c r="B104" s="128"/>
      <c r="C104" s="129"/>
      <c r="D104" s="130"/>
      <c r="E104" s="131"/>
      <c r="F104" s="132"/>
      <c r="G104" s="132"/>
      <c r="H104" s="132"/>
      <c r="I104" s="132"/>
      <c r="J104" s="132"/>
      <c r="K104" s="132"/>
      <c r="L104" s="132"/>
    </row>
    <row r="105" spans="1:12" s="133" customFormat="1" ht="16.5" customHeight="1" x14ac:dyDescent="0.2">
      <c r="A105" s="127" t="str">
        <f>+A2</f>
        <v>Statement of Financial Position</v>
      </c>
      <c r="B105" s="128"/>
      <c r="C105" s="129"/>
      <c r="D105" s="130"/>
      <c r="E105" s="131"/>
      <c r="F105" s="132"/>
      <c r="G105" s="132"/>
      <c r="H105" s="132"/>
      <c r="I105" s="132"/>
      <c r="J105" s="134"/>
      <c r="K105" s="132"/>
      <c r="L105" s="134"/>
    </row>
    <row r="106" spans="1:12" s="133" customFormat="1" ht="16.5" customHeight="1" x14ac:dyDescent="0.2">
      <c r="A106" s="135" t="str">
        <f>+A3</f>
        <v>As at 31 March 2021</v>
      </c>
      <c r="B106" s="136"/>
      <c r="C106" s="137"/>
      <c r="D106" s="138"/>
      <c r="E106" s="139"/>
      <c r="F106" s="140"/>
      <c r="G106" s="140"/>
      <c r="H106" s="140"/>
      <c r="I106" s="140"/>
      <c r="J106" s="141"/>
      <c r="K106" s="140"/>
      <c r="L106" s="141"/>
    </row>
    <row r="107" spans="1:12" ht="16.5" customHeight="1" x14ac:dyDescent="0.2">
      <c r="C107" s="131"/>
      <c r="E107" s="131"/>
      <c r="F107" s="132"/>
      <c r="G107" s="132"/>
      <c r="H107" s="132"/>
      <c r="I107" s="132"/>
      <c r="J107" s="132"/>
      <c r="K107" s="132"/>
      <c r="L107" s="132"/>
    </row>
    <row r="108" spans="1:12" ht="16.5" customHeight="1" x14ac:dyDescent="0.2">
      <c r="C108" s="131"/>
      <c r="E108" s="131"/>
      <c r="F108" s="132"/>
      <c r="G108" s="132"/>
      <c r="H108" s="132"/>
      <c r="I108" s="132"/>
      <c r="J108" s="132"/>
      <c r="K108" s="132"/>
      <c r="L108" s="132"/>
    </row>
    <row r="109" spans="1:12" s="145" customFormat="1" ht="16.5" customHeight="1" x14ac:dyDescent="0.2">
      <c r="A109" s="144"/>
      <c r="B109" s="144"/>
      <c r="D109" s="146"/>
      <c r="F109" s="451" t="s">
        <v>152</v>
      </c>
      <c r="G109" s="451"/>
      <c r="H109" s="451"/>
      <c r="I109" s="147"/>
      <c r="J109" s="451" t="s">
        <v>153</v>
      </c>
      <c r="K109" s="451"/>
      <c r="L109" s="451"/>
    </row>
    <row r="110" spans="1:12" s="145" customFormat="1" ht="16.5" customHeight="1" x14ac:dyDescent="0.2">
      <c r="A110" s="144"/>
      <c r="B110" s="144"/>
      <c r="D110" s="148"/>
      <c r="E110" s="149"/>
      <c r="F110" s="150" t="s">
        <v>234</v>
      </c>
      <c r="G110" s="151"/>
      <c r="H110" s="150" t="s">
        <v>215</v>
      </c>
      <c r="I110" s="147"/>
      <c r="J110" s="150" t="s">
        <v>234</v>
      </c>
      <c r="K110" s="151"/>
      <c r="L110" s="150" t="s">
        <v>215</v>
      </c>
    </row>
    <row r="111" spans="1:12" s="145" customFormat="1" ht="16.5" customHeight="1" x14ac:dyDescent="0.2">
      <c r="A111" s="144"/>
      <c r="B111" s="144"/>
      <c r="D111" s="152" t="s">
        <v>2</v>
      </c>
      <c r="E111" s="149"/>
      <c r="F111" s="153" t="s">
        <v>3</v>
      </c>
      <c r="G111" s="151"/>
      <c r="H111" s="153" t="s">
        <v>3</v>
      </c>
      <c r="I111" s="147"/>
      <c r="J111" s="153" t="s">
        <v>3</v>
      </c>
      <c r="K111" s="154"/>
      <c r="L111" s="153" t="s">
        <v>3</v>
      </c>
    </row>
    <row r="112" spans="1:12" s="145" customFormat="1" ht="16.5" customHeight="1" x14ac:dyDescent="0.2">
      <c r="A112" s="144"/>
      <c r="B112" s="144"/>
      <c r="D112" s="155"/>
      <c r="E112" s="149"/>
      <c r="F112" s="156"/>
      <c r="G112" s="151"/>
      <c r="H112" s="157"/>
      <c r="I112" s="147"/>
      <c r="J112" s="156"/>
      <c r="K112" s="154"/>
      <c r="L112" s="157"/>
    </row>
    <row r="113" spans="1:12" s="145" customFormat="1" ht="16.5" customHeight="1" x14ac:dyDescent="0.2">
      <c r="A113" s="195" t="s">
        <v>155</v>
      </c>
      <c r="B113" s="144"/>
      <c r="D113" s="155"/>
      <c r="E113" s="149"/>
      <c r="F113" s="156"/>
      <c r="G113" s="151"/>
      <c r="H113" s="157"/>
      <c r="I113" s="147"/>
      <c r="J113" s="156"/>
      <c r="K113" s="154"/>
      <c r="L113" s="157"/>
    </row>
    <row r="114" spans="1:12" s="145" customFormat="1" ht="16.5" customHeight="1" x14ac:dyDescent="0.2">
      <c r="A114" s="158"/>
      <c r="B114" s="158"/>
      <c r="D114" s="146"/>
      <c r="F114" s="159"/>
      <c r="G114" s="161"/>
      <c r="H114" s="161"/>
      <c r="I114" s="160"/>
      <c r="J114" s="159"/>
      <c r="K114" s="161"/>
      <c r="L114" s="161"/>
    </row>
    <row r="115" spans="1:12" s="145" customFormat="1" ht="16.5" customHeight="1" x14ac:dyDescent="0.2">
      <c r="A115" s="195" t="s">
        <v>156</v>
      </c>
      <c r="B115" s="158"/>
      <c r="D115" s="146"/>
      <c r="F115" s="159"/>
      <c r="G115" s="161"/>
      <c r="H115" s="161"/>
      <c r="I115" s="160"/>
      <c r="J115" s="159"/>
      <c r="K115" s="161"/>
      <c r="L115" s="161"/>
    </row>
    <row r="116" spans="1:12" s="145" customFormat="1" ht="16.5" customHeight="1" x14ac:dyDescent="0.2">
      <c r="A116" s="158"/>
      <c r="B116" s="158"/>
      <c r="D116" s="146"/>
      <c r="F116" s="159"/>
      <c r="G116" s="161"/>
      <c r="H116" s="161"/>
      <c r="I116" s="160"/>
      <c r="J116" s="159"/>
      <c r="K116" s="161"/>
      <c r="L116" s="161"/>
    </row>
    <row r="117" spans="1:12" s="145" customFormat="1" ht="16.5" customHeight="1" x14ac:dyDescent="0.2">
      <c r="A117" s="144" t="s">
        <v>22</v>
      </c>
      <c r="B117" s="144"/>
      <c r="D117" s="146">
        <v>36</v>
      </c>
      <c r="F117" s="162"/>
      <c r="G117" s="160"/>
      <c r="H117" s="160"/>
      <c r="I117" s="160"/>
      <c r="J117" s="162"/>
      <c r="K117" s="160"/>
      <c r="L117" s="160"/>
    </row>
    <row r="118" spans="1:12" s="145" customFormat="1" ht="16.5" customHeight="1" x14ac:dyDescent="0.2">
      <c r="A118" s="212"/>
      <c r="B118" s="213" t="s">
        <v>23</v>
      </c>
      <c r="C118" s="204"/>
      <c r="D118" s="146"/>
      <c r="F118" s="162"/>
      <c r="G118" s="160"/>
      <c r="H118" s="160"/>
      <c r="I118" s="160"/>
      <c r="J118" s="162"/>
      <c r="K118" s="160"/>
      <c r="L118" s="160"/>
    </row>
    <row r="119" spans="1:12" s="145" customFormat="1" ht="16.5" customHeight="1" thickBot="1" x14ac:dyDescent="0.25">
      <c r="A119" s="212"/>
      <c r="B119" s="212"/>
      <c r="C119" s="213" t="s">
        <v>283</v>
      </c>
      <c r="D119" s="146"/>
      <c r="F119" s="215">
        <v>2800000000</v>
      </c>
      <c r="G119" s="160"/>
      <c r="H119" s="216">
        <v>2800000000</v>
      </c>
      <c r="I119" s="160"/>
      <c r="J119" s="215">
        <v>2800000000</v>
      </c>
      <c r="K119" s="161"/>
      <c r="L119" s="216">
        <v>2800000000</v>
      </c>
    </row>
    <row r="120" spans="1:12" s="145" customFormat="1" ht="16.5" customHeight="1" thickTop="1" x14ac:dyDescent="0.2">
      <c r="A120" s="212"/>
      <c r="B120" s="212"/>
      <c r="C120" s="204"/>
      <c r="D120" s="146"/>
      <c r="F120" s="176"/>
      <c r="G120" s="161"/>
      <c r="H120" s="177"/>
      <c r="I120" s="160"/>
      <c r="J120" s="176"/>
      <c r="K120" s="161"/>
      <c r="L120" s="177"/>
    </row>
    <row r="121" spans="1:12" s="145" customFormat="1" ht="16.5" customHeight="1" x14ac:dyDescent="0.2">
      <c r="A121" s="212"/>
      <c r="B121" s="213" t="s">
        <v>102</v>
      </c>
      <c r="C121" s="204"/>
      <c r="D121" s="146"/>
      <c r="F121" s="176"/>
      <c r="G121" s="161"/>
      <c r="H121" s="177"/>
      <c r="I121" s="160"/>
      <c r="J121" s="176"/>
      <c r="K121" s="161"/>
      <c r="L121" s="177"/>
    </row>
    <row r="122" spans="1:12" s="145" customFormat="1" ht="16.5" customHeight="1" x14ac:dyDescent="0.2">
      <c r="A122" s="212"/>
      <c r="B122" s="213"/>
      <c r="C122" s="213" t="s">
        <v>283</v>
      </c>
      <c r="D122" s="146"/>
      <c r="F122" s="163">
        <v>2800000000</v>
      </c>
      <c r="G122" s="161"/>
      <c r="H122" s="165">
        <v>2800000000</v>
      </c>
      <c r="I122" s="184"/>
      <c r="J122" s="217">
        <v>2800000000</v>
      </c>
      <c r="K122" s="164"/>
      <c r="L122" s="218">
        <v>2800000000</v>
      </c>
    </row>
    <row r="123" spans="1:12" s="145" customFormat="1" ht="16.5" customHeight="1" x14ac:dyDescent="0.2">
      <c r="A123" s="212" t="s">
        <v>123</v>
      </c>
      <c r="B123" s="213"/>
      <c r="C123" s="213"/>
      <c r="D123" s="146">
        <v>36</v>
      </c>
      <c r="F123" s="163">
        <v>3274182000</v>
      </c>
      <c r="G123" s="161"/>
      <c r="H123" s="165">
        <v>3274182000</v>
      </c>
      <c r="I123" s="184"/>
      <c r="J123" s="217">
        <v>3274182000</v>
      </c>
      <c r="K123" s="164"/>
      <c r="L123" s="218">
        <v>3274182000</v>
      </c>
    </row>
    <row r="124" spans="1:12" s="145" customFormat="1" ht="16.5" customHeight="1" x14ac:dyDescent="0.2">
      <c r="A124" s="144" t="s">
        <v>24</v>
      </c>
      <c r="B124" s="212"/>
      <c r="C124" s="204"/>
      <c r="D124" s="146"/>
      <c r="F124" s="163"/>
      <c r="G124" s="160"/>
      <c r="H124" s="165"/>
      <c r="I124" s="160"/>
      <c r="J124" s="217"/>
      <c r="K124" s="160"/>
      <c r="L124" s="160"/>
    </row>
    <row r="125" spans="1:12" s="145" customFormat="1" ht="16.5" customHeight="1" x14ac:dyDescent="0.2">
      <c r="A125" s="144"/>
      <c r="B125" s="144" t="s">
        <v>49</v>
      </c>
      <c r="D125" s="146">
        <v>37</v>
      </c>
      <c r="F125" s="163">
        <v>280000000</v>
      </c>
      <c r="G125" s="161"/>
      <c r="H125" s="165">
        <v>235618000</v>
      </c>
      <c r="I125" s="184"/>
      <c r="J125" s="162">
        <v>280000000</v>
      </c>
      <c r="K125" s="164"/>
      <c r="L125" s="218">
        <v>235618000</v>
      </c>
    </row>
    <row r="126" spans="1:12" s="145" customFormat="1" ht="16.5" customHeight="1" x14ac:dyDescent="0.2">
      <c r="A126" s="144"/>
      <c r="B126" s="144" t="s">
        <v>25</v>
      </c>
      <c r="D126" s="219"/>
      <c r="F126" s="163">
        <v>4183324206</v>
      </c>
      <c r="G126" s="161"/>
      <c r="H126" s="165">
        <v>3785512888</v>
      </c>
      <c r="I126" s="184"/>
      <c r="J126" s="217">
        <v>843824141</v>
      </c>
      <c r="K126" s="164"/>
      <c r="L126" s="218">
        <v>733155106</v>
      </c>
    </row>
    <row r="127" spans="1:12" s="145" customFormat="1" ht="16.5" customHeight="1" x14ac:dyDescent="0.2">
      <c r="B127" s="144" t="s">
        <v>225</v>
      </c>
      <c r="D127" s="219"/>
      <c r="F127" s="163"/>
      <c r="H127" s="165"/>
      <c r="I127" s="160"/>
      <c r="J127" s="217"/>
      <c r="K127" s="160"/>
    </row>
    <row r="128" spans="1:12" s="145" customFormat="1" ht="16.5" customHeight="1" x14ac:dyDescent="0.2">
      <c r="A128" s="144"/>
      <c r="B128" s="144" t="s">
        <v>276</v>
      </c>
      <c r="D128" s="219"/>
      <c r="F128" s="163">
        <v>-13702285</v>
      </c>
      <c r="G128" s="160"/>
      <c r="H128" s="165">
        <v>-43236736</v>
      </c>
      <c r="I128" s="184"/>
      <c r="J128" s="162">
        <v>-3176151</v>
      </c>
      <c r="K128" s="164"/>
      <c r="L128" s="160">
        <v>-5279745</v>
      </c>
    </row>
    <row r="129" spans="1:12" s="145" customFormat="1" ht="16.5" customHeight="1" x14ac:dyDescent="0.2">
      <c r="A129" s="144" t="s">
        <v>116</v>
      </c>
      <c r="B129" s="144"/>
      <c r="D129" s="219"/>
      <c r="F129" s="162"/>
      <c r="H129" s="160"/>
      <c r="I129" s="160"/>
      <c r="J129" s="162"/>
      <c r="K129" s="160"/>
      <c r="L129" s="160"/>
    </row>
    <row r="130" spans="1:12" s="145" customFormat="1" ht="16.5" customHeight="1" x14ac:dyDescent="0.2">
      <c r="A130" s="144"/>
      <c r="B130" s="144" t="s">
        <v>117</v>
      </c>
      <c r="D130" s="219"/>
      <c r="F130" s="163">
        <v>701719893</v>
      </c>
      <c r="G130" s="177"/>
      <c r="H130" s="165">
        <v>701719893</v>
      </c>
      <c r="I130" s="184"/>
      <c r="J130" s="162">
        <v>0</v>
      </c>
      <c r="K130" s="164"/>
      <c r="L130" s="220" t="s">
        <v>78</v>
      </c>
    </row>
    <row r="131" spans="1:12" s="145" customFormat="1" ht="16.5" customHeight="1" x14ac:dyDescent="0.2">
      <c r="A131" s="144" t="s">
        <v>245</v>
      </c>
      <c r="B131" s="144"/>
      <c r="D131" s="219"/>
      <c r="F131" s="163"/>
      <c r="G131" s="177"/>
      <c r="H131" s="165"/>
      <c r="I131" s="184"/>
      <c r="J131" s="162"/>
      <c r="K131" s="164"/>
      <c r="L131" s="220"/>
    </row>
    <row r="132" spans="1:12" s="145" customFormat="1" ht="16.5" customHeight="1" x14ac:dyDescent="0.2">
      <c r="A132" s="144"/>
      <c r="B132" s="144" t="s">
        <v>246</v>
      </c>
      <c r="D132" s="219"/>
      <c r="F132" s="163">
        <v>-6197998</v>
      </c>
      <c r="G132" s="177"/>
      <c r="H132" s="165">
        <v>0</v>
      </c>
      <c r="I132" s="184"/>
      <c r="J132" s="162">
        <v>0</v>
      </c>
      <c r="K132" s="164"/>
      <c r="L132" s="220" t="s">
        <v>78</v>
      </c>
    </row>
    <row r="133" spans="1:12" s="145" customFormat="1" ht="16.5" customHeight="1" x14ac:dyDescent="0.2">
      <c r="A133" s="144" t="s">
        <v>157</v>
      </c>
      <c r="B133" s="144"/>
      <c r="D133" s="219"/>
      <c r="F133" s="172">
        <v>-200043130</v>
      </c>
      <c r="G133" s="161"/>
      <c r="H133" s="173">
        <v>-198670268</v>
      </c>
      <c r="I133" s="184"/>
      <c r="J133" s="381">
        <v>0</v>
      </c>
      <c r="K133" s="164"/>
      <c r="L133" s="221" t="s">
        <v>78</v>
      </c>
    </row>
    <row r="134" spans="1:12" s="145" customFormat="1" ht="16.5" customHeight="1" x14ac:dyDescent="0.2">
      <c r="A134" s="144"/>
      <c r="B134" s="144"/>
      <c r="D134" s="219"/>
      <c r="F134" s="162"/>
      <c r="G134" s="160"/>
      <c r="H134" s="160"/>
      <c r="I134" s="160"/>
      <c r="J134" s="162"/>
      <c r="K134" s="160"/>
      <c r="L134" s="160"/>
    </row>
    <row r="135" spans="1:12" s="145" customFormat="1" ht="16.5" customHeight="1" x14ac:dyDescent="0.2">
      <c r="A135" s="158" t="s">
        <v>188</v>
      </c>
      <c r="B135" s="144"/>
      <c r="D135" s="219"/>
      <c r="F135" s="176">
        <f>SUM(F122:F133)</f>
        <v>11019282686</v>
      </c>
      <c r="G135" s="177"/>
      <c r="H135" s="177">
        <f>SUM(H122:H133)</f>
        <v>10555125777</v>
      </c>
      <c r="I135" s="177"/>
      <c r="J135" s="176">
        <f>SUM(J122:J133)</f>
        <v>7194829990</v>
      </c>
      <c r="K135" s="161"/>
      <c r="L135" s="177">
        <f>SUM(L122:L133)</f>
        <v>7037675361</v>
      </c>
    </row>
    <row r="136" spans="1:12" s="145" customFormat="1" ht="16.5" customHeight="1" x14ac:dyDescent="0.2">
      <c r="A136" s="144" t="s">
        <v>26</v>
      </c>
      <c r="B136" s="144"/>
      <c r="D136" s="219">
        <v>39</v>
      </c>
      <c r="F136" s="172">
        <v>21150259</v>
      </c>
      <c r="G136" s="161"/>
      <c r="H136" s="173">
        <v>19102833</v>
      </c>
      <c r="I136" s="184"/>
      <c r="J136" s="381">
        <v>0</v>
      </c>
      <c r="K136" s="164"/>
      <c r="L136" s="221" t="s">
        <v>195</v>
      </c>
    </row>
    <row r="137" spans="1:12" s="145" customFormat="1" ht="16.5" customHeight="1" x14ac:dyDescent="0.2">
      <c r="A137" s="144"/>
      <c r="B137" s="144"/>
      <c r="D137" s="219"/>
      <c r="F137" s="176"/>
      <c r="G137" s="161"/>
      <c r="H137" s="177"/>
      <c r="I137" s="160"/>
      <c r="J137" s="176"/>
      <c r="K137" s="161"/>
      <c r="L137" s="177"/>
    </row>
    <row r="138" spans="1:12" s="145" customFormat="1" ht="16.5" customHeight="1" x14ac:dyDescent="0.2">
      <c r="A138" s="195" t="s">
        <v>158</v>
      </c>
      <c r="B138" s="158"/>
      <c r="D138" s="219"/>
      <c r="F138" s="178">
        <f>SUM(F135:F136)</f>
        <v>11040432945</v>
      </c>
      <c r="G138" s="160"/>
      <c r="H138" s="179">
        <f>SUM(H135:H136)</f>
        <v>10574228610</v>
      </c>
      <c r="I138" s="160"/>
      <c r="J138" s="178">
        <f>SUM(J135:J136)</f>
        <v>7194829990</v>
      </c>
      <c r="K138" s="160"/>
      <c r="L138" s="179">
        <f>SUM(L135:L136)</f>
        <v>7037675361</v>
      </c>
    </row>
    <row r="139" spans="1:12" s="145" customFormat="1" ht="16.5" customHeight="1" x14ac:dyDescent="0.2">
      <c r="A139" s="158"/>
      <c r="B139" s="158"/>
      <c r="D139" s="219"/>
      <c r="F139" s="176"/>
      <c r="G139" s="160"/>
      <c r="H139" s="177"/>
      <c r="I139" s="160"/>
      <c r="J139" s="176"/>
      <c r="K139" s="160"/>
      <c r="L139" s="177"/>
    </row>
    <row r="140" spans="1:12" s="145" customFormat="1" ht="16.5" customHeight="1" thickBot="1" x14ac:dyDescent="0.25">
      <c r="A140" s="195" t="s">
        <v>159</v>
      </c>
      <c r="B140" s="195"/>
      <c r="C140" s="146"/>
      <c r="D140" s="146"/>
      <c r="F140" s="215">
        <f>F93+F138</f>
        <v>15404773974</v>
      </c>
      <c r="G140" s="160"/>
      <c r="H140" s="216">
        <f>H93+H138</f>
        <v>14032189440</v>
      </c>
      <c r="I140" s="160"/>
      <c r="J140" s="215">
        <f>J93+J138</f>
        <v>8110226361</v>
      </c>
      <c r="K140" s="160"/>
      <c r="L140" s="216">
        <f>L93+L138</f>
        <v>7878137674</v>
      </c>
    </row>
    <row r="141" spans="1:12" s="145" customFormat="1" ht="16.5" customHeight="1" thickTop="1" x14ac:dyDescent="0.2">
      <c r="A141" s="195"/>
      <c r="B141" s="195"/>
      <c r="C141" s="146"/>
      <c r="D141" s="146"/>
      <c r="F141" s="177"/>
      <c r="G141" s="160"/>
      <c r="H141" s="177"/>
      <c r="I141" s="160"/>
      <c r="J141" s="177"/>
      <c r="K141" s="160"/>
      <c r="L141" s="177"/>
    </row>
    <row r="142" spans="1:12" s="145" customFormat="1" ht="16.5" customHeight="1" x14ac:dyDescent="0.2">
      <c r="A142" s="144"/>
      <c r="B142" s="195"/>
      <c r="C142" s="146"/>
      <c r="D142" s="146"/>
      <c r="F142" s="177"/>
      <c r="G142" s="160"/>
      <c r="H142" s="177"/>
      <c r="I142" s="160"/>
      <c r="J142" s="177"/>
      <c r="K142" s="160"/>
      <c r="L142" s="177"/>
    </row>
    <row r="143" spans="1:12" s="145" customFormat="1" ht="16.5" customHeight="1" x14ac:dyDescent="0.2">
      <c r="A143" s="144"/>
      <c r="B143" s="195"/>
      <c r="C143" s="146"/>
      <c r="D143" s="146"/>
      <c r="F143" s="177"/>
      <c r="G143" s="160"/>
      <c r="H143" s="177"/>
      <c r="I143" s="160"/>
      <c r="J143" s="177"/>
      <c r="K143" s="160"/>
      <c r="L143" s="177"/>
    </row>
    <row r="144" spans="1:12" s="145" customFormat="1" ht="16.5" customHeight="1" x14ac:dyDescent="0.2">
      <c r="A144" s="144"/>
      <c r="B144" s="195"/>
      <c r="C144" s="146"/>
      <c r="D144" s="146"/>
      <c r="F144" s="177"/>
      <c r="G144" s="160"/>
      <c r="H144" s="177"/>
      <c r="I144" s="160"/>
      <c r="J144" s="177"/>
      <c r="K144" s="160"/>
      <c r="L144" s="177"/>
    </row>
    <row r="145" spans="1:12" s="145" customFormat="1" ht="16.5" customHeight="1" x14ac:dyDescent="0.2">
      <c r="A145" s="144"/>
      <c r="B145" s="195"/>
      <c r="C145" s="146"/>
      <c r="D145" s="146"/>
      <c r="F145" s="177"/>
      <c r="G145" s="160"/>
      <c r="H145" s="177"/>
      <c r="I145" s="160"/>
      <c r="J145" s="177"/>
      <c r="K145" s="160"/>
      <c r="L145" s="177"/>
    </row>
    <row r="146" spans="1:12" s="145" customFormat="1" ht="16.5" customHeight="1" x14ac:dyDescent="0.2">
      <c r="A146" s="144"/>
      <c r="B146" s="195"/>
      <c r="D146" s="146"/>
      <c r="F146" s="177"/>
      <c r="G146" s="160"/>
      <c r="H146" s="177"/>
      <c r="I146" s="160"/>
      <c r="J146" s="177"/>
      <c r="K146" s="160"/>
      <c r="L146" s="177"/>
    </row>
    <row r="147" spans="1:12" ht="18.75" customHeight="1" x14ac:dyDescent="0.2">
      <c r="B147" s="208"/>
      <c r="C147" s="130"/>
      <c r="F147" s="177"/>
      <c r="H147" s="177"/>
      <c r="J147" s="177"/>
      <c r="L147" s="177"/>
    </row>
    <row r="148" spans="1:12" ht="16.5" customHeight="1" x14ac:dyDescent="0.2">
      <c r="B148" s="208"/>
      <c r="C148" s="130"/>
      <c r="F148" s="177"/>
      <c r="H148" s="177"/>
      <c r="J148" s="177"/>
      <c r="L148" s="177"/>
    </row>
    <row r="149" spans="1:12" ht="18" customHeight="1" x14ac:dyDescent="0.2">
      <c r="A149" s="208"/>
      <c r="B149" s="208"/>
      <c r="C149" s="130"/>
      <c r="F149" s="177"/>
      <c r="H149" s="177"/>
      <c r="J149" s="177"/>
      <c r="L149" s="177"/>
    </row>
    <row r="150" spans="1:12" ht="21.95" customHeight="1" x14ac:dyDescent="0.2">
      <c r="A150" s="201" t="str">
        <f>+A54</f>
        <v>The accompanying notes on pages 18 to 111 are an integral part of these consolidated and separate financial statements.</v>
      </c>
      <c r="B150" s="210"/>
      <c r="C150" s="138"/>
      <c r="D150" s="138"/>
      <c r="E150" s="202"/>
      <c r="F150" s="222"/>
      <c r="G150" s="222"/>
      <c r="H150" s="222"/>
      <c r="I150" s="203"/>
      <c r="J150" s="222"/>
      <c r="K150" s="203"/>
      <c r="L150" s="222"/>
    </row>
  </sheetData>
  <mergeCells count="6">
    <mergeCell ref="F6:H6"/>
    <mergeCell ref="J6:L6"/>
    <mergeCell ref="F60:H60"/>
    <mergeCell ref="J60:L60"/>
    <mergeCell ref="F109:H109"/>
    <mergeCell ref="J109:L109"/>
  </mergeCells>
  <pageMargins left="0.8" right="0.5" top="0.5" bottom="0.6" header="0.49" footer="0.4"/>
  <pageSetup paperSize="9" scale="99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rgb="FF0070C0"/>
  </sheetPr>
  <dimension ref="A1:L106"/>
  <sheetViews>
    <sheetView zoomScale="115" zoomScaleNormal="115" zoomScaleSheetLayoutView="100" workbookViewId="0"/>
  </sheetViews>
  <sheetFormatPr defaultColWidth="9.140625" defaultRowHeight="16.5" customHeight="1" x14ac:dyDescent="0.2"/>
  <cols>
    <col min="1" max="2" width="1.28515625" style="144" customWidth="1"/>
    <col min="3" max="3" width="30.85546875" style="145" customWidth="1"/>
    <col min="4" max="4" width="6.28515625" style="146" customWidth="1"/>
    <col min="5" max="5" width="0.7109375" style="146" customWidth="1"/>
    <col min="6" max="6" width="12.28515625" style="184" customWidth="1"/>
    <col min="7" max="7" width="0.7109375" style="184" customWidth="1"/>
    <col min="8" max="8" width="12.28515625" style="184" customWidth="1"/>
    <col min="9" max="9" width="0.7109375" style="184" customWidth="1"/>
    <col min="10" max="10" width="11.28515625" style="184" customWidth="1"/>
    <col min="11" max="11" width="0.7109375" style="184" customWidth="1"/>
    <col min="12" max="12" width="11.28515625" style="184" customWidth="1"/>
    <col min="13" max="16384" width="9.140625" style="227"/>
  </cols>
  <sheetData>
    <row r="1" spans="1:12" ht="16.5" customHeight="1" x14ac:dyDescent="0.2">
      <c r="A1" s="358" t="s">
        <v>46</v>
      </c>
      <c r="B1" s="224"/>
      <c r="C1" s="225"/>
      <c r="F1" s="359"/>
      <c r="G1" s="359"/>
      <c r="H1" s="359"/>
      <c r="I1" s="359"/>
      <c r="J1" s="359"/>
      <c r="K1" s="359"/>
      <c r="L1" s="359"/>
    </row>
    <row r="2" spans="1:12" ht="16.5" customHeight="1" x14ac:dyDescent="0.2">
      <c r="A2" s="358" t="s">
        <v>214</v>
      </c>
      <c r="B2" s="224"/>
      <c r="C2" s="225"/>
      <c r="F2" s="359"/>
      <c r="G2" s="359"/>
      <c r="H2" s="359"/>
      <c r="I2" s="359"/>
      <c r="J2" s="359"/>
      <c r="K2" s="359"/>
      <c r="L2" s="359"/>
    </row>
    <row r="3" spans="1:12" ht="16.5" customHeight="1" x14ac:dyDescent="0.2">
      <c r="A3" s="360" t="s">
        <v>235</v>
      </c>
      <c r="B3" s="361"/>
      <c r="C3" s="362"/>
      <c r="D3" s="363"/>
      <c r="E3" s="363"/>
      <c r="F3" s="364"/>
      <c r="G3" s="364"/>
      <c r="H3" s="364"/>
      <c r="I3" s="364"/>
      <c r="J3" s="364"/>
      <c r="K3" s="364"/>
      <c r="L3" s="364"/>
    </row>
    <row r="4" spans="1:12" ht="16.5" customHeight="1" x14ac:dyDescent="0.2">
      <c r="A4" s="358"/>
      <c r="B4" s="224"/>
      <c r="C4" s="227"/>
      <c r="F4" s="359"/>
      <c r="G4" s="359"/>
      <c r="H4" s="359"/>
      <c r="I4" s="359"/>
      <c r="J4" s="359"/>
      <c r="K4" s="359"/>
      <c r="L4" s="359"/>
    </row>
    <row r="5" spans="1:12" ht="16.5" customHeight="1" x14ac:dyDescent="0.2">
      <c r="B5" s="224"/>
      <c r="C5" s="225"/>
      <c r="F5" s="359"/>
      <c r="G5" s="359"/>
      <c r="H5" s="359"/>
      <c r="I5" s="359"/>
      <c r="J5" s="359"/>
      <c r="K5" s="359"/>
      <c r="L5" s="359"/>
    </row>
    <row r="6" spans="1:12" ht="15" customHeight="1" x14ac:dyDescent="0.2">
      <c r="B6" s="224"/>
      <c r="C6" s="225"/>
      <c r="F6" s="451" t="s">
        <v>152</v>
      </c>
      <c r="G6" s="451"/>
      <c r="H6" s="451"/>
      <c r="I6" s="226"/>
      <c r="J6" s="451" t="s">
        <v>153</v>
      </c>
      <c r="K6" s="451"/>
      <c r="L6" s="451"/>
    </row>
    <row r="7" spans="1:12" ht="15" customHeight="1" x14ac:dyDescent="0.2">
      <c r="D7" s="148"/>
      <c r="E7" s="148"/>
      <c r="F7" s="228" t="s">
        <v>234</v>
      </c>
      <c r="G7" s="229"/>
      <c r="H7" s="228" t="s">
        <v>215</v>
      </c>
      <c r="I7" s="226"/>
      <c r="J7" s="228" t="s">
        <v>234</v>
      </c>
      <c r="K7" s="229"/>
      <c r="L7" s="228" t="s">
        <v>215</v>
      </c>
    </row>
    <row r="8" spans="1:12" ht="15" customHeight="1" x14ac:dyDescent="0.2">
      <c r="D8" s="152" t="s">
        <v>2</v>
      </c>
      <c r="E8" s="155"/>
      <c r="F8" s="230" t="s">
        <v>9</v>
      </c>
      <c r="G8" s="229"/>
      <c r="H8" s="230" t="s">
        <v>9</v>
      </c>
      <c r="I8" s="226"/>
      <c r="J8" s="230" t="s">
        <v>9</v>
      </c>
      <c r="K8" s="229"/>
      <c r="L8" s="230" t="s">
        <v>9</v>
      </c>
    </row>
    <row r="9" spans="1:12" ht="15" customHeight="1" x14ac:dyDescent="0.2">
      <c r="A9" s="158" t="s">
        <v>27</v>
      </c>
      <c r="D9" s="155"/>
      <c r="E9" s="155"/>
      <c r="F9" s="231"/>
      <c r="G9" s="229"/>
      <c r="H9" s="232"/>
      <c r="I9" s="226"/>
      <c r="J9" s="231"/>
      <c r="K9" s="229"/>
      <c r="L9" s="232"/>
    </row>
    <row r="10" spans="1:12" ht="9" customHeight="1" x14ac:dyDescent="0.2">
      <c r="D10" s="155"/>
      <c r="E10" s="155"/>
      <c r="F10" s="231"/>
      <c r="G10" s="229"/>
      <c r="H10" s="232"/>
      <c r="I10" s="226"/>
      <c r="J10" s="231"/>
      <c r="K10" s="229"/>
      <c r="L10" s="232"/>
    </row>
    <row r="11" spans="1:12" ht="15" customHeight="1" x14ac:dyDescent="0.2">
      <c r="A11" s="144" t="s">
        <v>91</v>
      </c>
      <c r="B11" s="233"/>
      <c r="C11" s="204"/>
      <c r="F11" s="159">
        <v>9569239251</v>
      </c>
      <c r="G11" s="207"/>
      <c r="H11" s="161">
        <v>10217408973</v>
      </c>
      <c r="I11" s="207"/>
      <c r="J11" s="234">
        <v>0</v>
      </c>
      <c r="K11" s="207"/>
      <c r="L11" s="207">
        <v>0</v>
      </c>
    </row>
    <row r="12" spans="1:12" ht="15" customHeight="1" x14ac:dyDescent="0.2">
      <c r="A12" s="144" t="s">
        <v>92</v>
      </c>
      <c r="B12" s="233"/>
      <c r="C12" s="204"/>
      <c r="F12" s="159">
        <v>12448675</v>
      </c>
      <c r="G12" s="207"/>
      <c r="H12" s="161">
        <v>10055840</v>
      </c>
      <c r="I12" s="207"/>
      <c r="J12" s="159">
        <v>112607026</v>
      </c>
      <c r="K12" s="207"/>
      <c r="L12" s="161">
        <v>117962624</v>
      </c>
    </row>
    <row r="13" spans="1:12" ht="15" customHeight="1" x14ac:dyDescent="0.2">
      <c r="A13" s="144" t="s">
        <v>50</v>
      </c>
      <c r="F13" s="159">
        <v>-6585997668</v>
      </c>
      <c r="G13" s="207"/>
      <c r="H13" s="161">
        <v>-7243844245</v>
      </c>
      <c r="I13" s="207"/>
      <c r="J13" s="234">
        <v>0</v>
      </c>
      <c r="K13" s="207"/>
      <c r="L13" s="207">
        <v>0</v>
      </c>
    </row>
    <row r="14" spans="1:12" ht="15" customHeight="1" x14ac:dyDescent="0.2">
      <c r="A14" s="144" t="s">
        <v>51</v>
      </c>
      <c r="F14" s="365">
        <v>-8120696</v>
      </c>
      <c r="G14" s="207"/>
      <c r="H14" s="366">
        <v>-6947309</v>
      </c>
      <c r="I14" s="207"/>
      <c r="J14" s="121">
        <v>-75707887</v>
      </c>
      <c r="K14" s="207"/>
      <c r="L14" s="211">
        <v>-86456285</v>
      </c>
    </row>
    <row r="15" spans="1:12" ht="9" customHeight="1" x14ac:dyDescent="0.2">
      <c r="A15" s="158"/>
      <c r="B15" s="158"/>
      <c r="F15" s="187"/>
      <c r="J15" s="187"/>
    </row>
    <row r="16" spans="1:12" ht="15" customHeight="1" x14ac:dyDescent="0.2">
      <c r="A16" s="158" t="s">
        <v>52</v>
      </c>
      <c r="F16" s="176">
        <f>SUM(F11:F14)</f>
        <v>2987569562</v>
      </c>
      <c r="G16" s="170"/>
      <c r="H16" s="218">
        <f>SUM(H11:H15)</f>
        <v>2976673259</v>
      </c>
      <c r="I16" s="170"/>
      <c r="J16" s="176">
        <f>SUM(J11:J14)</f>
        <v>36899139</v>
      </c>
      <c r="K16" s="170"/>
      <c r="L16" s="218">
        <f>SUM(L11:L15)</f>
        <v>31506339</v>
      </c>
    </row>
    <row r="17" spans="1:12" ht="15" customHeight="1" x14ac:dyDescent="0.2">
      <c r="A17" s="144" t="s">
        <v>280</v>
      </c>
      <c r="F17" s="234">
        <v>21359150</v>
      </c>
      <c r="G17" s="207"/>
      <c r="H17" s="207">
        <v>3146813</v>
      </c>
      <c r="I17" s="207"/>
      <c r="J17" s="234">
        <v>-1824494</v>
      </c>
      <c r="K17" s="207"/>
      <c r="L17" s="207">
        <v>904289</v>
      </c>
    </row>
    <row r="18" spans="1:12" ht="15" customHeight="1" x14ac:dyDescent="0.2">
      <c r="A18" s="144" t="s">
        <v>71</v>
      </c>
      <c r="D18" s="146" t="s">
        <v>293</v>
      </c>
      <c r="F18" s="234">
        <v>0</v>
      </c>
      <c r="G18" s="207"/>
      <c r="H18" s="207">
        <v>0</v>
      </c>
      <c r="I18" s="207"/>
      <c r="J18" s="159">
        <v>705900887</v>
      </c>
      <c r="K18" s="207"/>
      <c r="L18" s="161">
        <v>750739865</v>
      </c>
    </row>
    <row r="19" spans="1:12" ht="15" customHeight="1" x14ac:dyDescent="0.2">
      <c r="A19" s="144" t="s">
        <v>28</v>
      </c>
      <c r="D19" s="146">
        <v>40</v>
      </c>
      <c r="F19" s="365">
        <v>158458380</v>
      </c>
      <c r="G19" s="207"/>
      <c r="H19" s="366">
        <v>42337061</v>
      </c>
      <c r="I19" s="207"/>
      <c r="J19" s="121">
        <v>82081618</v>
      </c>
      <c r="K19" s="207"/>
      <c r="L19" s="211">
        <v>78685898</v>
      </c>
    </row>
    <row r="20" spans="1:12" ht="9" customHeight="1" x14ac:dyDescent="0.2">
      <c r="F20" s="217"/>
      <c r="G20" s="170"/>
      <c r="H20" s="218"/>
      <c r="I20" s="170"/>
      <c r="J20" s="217"/>
      <c r="K20" s="170"/>
      <c r="L20" s="218"/>
    </row>
    <row r="21" spans="1:12" ht="15" customHeight="1" x14ac:dyDescent="0.2">
      <c r="A21" s="158" t="s">
        <v>53</v>
      </c>
      <c r="F21" s="178">
        <f>SUM(F16:F19)</f>
        <v>3167387092</v>
      </c>
      <c r="G21" s="170"/>
      <c r="H21" s="235">
        <f>SUM(H16:H20)</f>
        <v>3022157133</v>
      </c>
      <c r="I21" s="170"/>
      <c r="J21" s="178">
        <f>SUM(J16:J19)</f>
        <v>823057150</v>
      </c>
      <c r="K21" s="170"/>
      <c r="L21" s="235">
        <f>SUM(L16:L20)</f>
        <v>861836391</v>
      </c>
    </row>
    <row r="22" spans="1:12" ht="9" customHeight="1" x14ac:dyDescent="0.2">
      <c r="A22" s="158"/>
      <c r="B22" s="158"/>
      <c r="F22" s="187"/>
      <c r="J22" s="187"/>
    </row>
    <row r="23" spans="1:12" ht="15" customHeight="1" x14ac:dyDescent="0.2">
      <c r="A23" s="144" t="s">
        <v>29</v>
      </c>
      <c r="F23" s="159">
        <v>-890513574</v>
      </c>
      <c r="G23" s="161"/>
      <c r="H23" s="161">
        <v>-912055368</v>
      </c>
      <c r="I23" s="160"/>
      <c r="J23" s="159">
        <v>0</v>
      </c>
      <c r="K23" s="161"/>
      <c r="L23" s="161">
        <v>0</v>
      </c>
    </row>
    <row r="24" spans="1:12" ht="15" customHeight="1" x14ac:dyDescent="0.2">
      <c r="A24" s="144" t="s">
        <v>31</v>
      </c>
      <c r="C24" s="236"/>
      <c r="F24" s="159">
        <v>-1036616933</v>
      </c>
      <c r="G24" s="161"/>
      <c r="H24" s="161">
        <v>-1138494437</v>
      </c>
      <c r="I24" s="160"/>
      <c r="J24" s="159">
        <v>-49988842</v>
      </c>
      <c r="K24" s="161"/>
      <c r="L24" s="161">
        <v>-54977347</v>
      </c>
    </row>
    <row r="25" spans="1:12" ht="15" customHeight="1" x14ac:dyDescent="0.2">
      <c r="A25" s="144" t="s">
        <v>247</v>
      </c>
      <c r="C25" s="236"/>
      <c r="F25" s="159">
        <v>-11990298</v>
      </c>
      <c r="G25" s="161"/>
      <c r="H25" s="161">
        <v>0</v>
      </c>
      <c r="I25" s="160"/>
      <c r="J25" s="159">
        <v>0</v>
      </c>
      <c r="K25" s="161"/>
      <c r="L25" s="161">
        <v>0</v>
      </c>
    </row>
    <row r="26" spans="1:12" ht="15" customHeight="1" x14ac:dyDescent="0.2">
      <c r="A26" s="144" t="s">
        <v>248</v>
      </c>
      <c r="C26" s="236"/>
      <c r="D26" s="146">
        <v>41</v>
      </c>
      <c r="F26" s="162">
        <v>-2946655</v>
      </c>
      <c r="G26" s="160"/>
      <c r="H26" s="160">
        <v>-685979</v>
      </c>
      <c r="I26" s="160"/>
      <c r="J26" s="159">
        <v>-12182</v>
      </c>
      <c r="K26" s="161"/>
      <c r="L26" s="207">
        <v>-116520</v>
      </c>
    </row>
    <row r="27" spans="1:12" ht="15" customHeight="1" x14ac:dyDescent="0.2">
      <c r="A27" s="144" t="s">
        <v>30</v>
      </c>
      <c r="C27" s="236"/>
      <c r="D27" s="146">
        <v>43</v>
      </c>
      <c r="F27" s="159">
        <v>-61279201</v>
      </c>
      <c r="G27" s="161"/>
      <c r="H27" s="161">
        <v>-30119212</v>
      </c>
      <c r="I27" s="160"/>
      <c r="J27" s="234">
        <v>-20566689</v>
      </c>
      <c r="K27" s="161"/>
      <c r="L27" s="161">
        <v>-3017254</v>
      </c>
    </row>
    <row r="28" spans="1:12" ht="15" customHeight="1" x14ac:dyDescent="0.2">
      <c r="A28" s="144" t="s">
        <v>111</v>
      </c>
      <c r="C28" s="236"/>
      <c r="F28" s="367"/>
      <c r="G28" s="227"/>
      <c r="H28" s="144"/>
      <c r="I28" s="227"/>
      <c r="J28" s="237"/>
      <c r="K28" s="227"/>
      <c r="L28" s="227"/>
    </row>
    <row r="29" spans="1:12" ht="15" customHeight="1" x14ac:dyDescent="0.2">
      <c r="B29" s="144" t="s">
        <v>207</v>
      </c>
      <c r="C29" s="236"/>
      <c r="D29" s="146" t="s">
        <v>294</v>
      </c>
      <c r="F29" s="365">
        <v>92560554</v>
      </c>
      <c r="G29" s="161"/>
      <c r="H29" s="366">
        <v>126798357</v>
      </c>
      <c r="I29" s="160"/>
      <c r="J29" s="238">
        <v>0</v>
      </c>
      <c r="K29" s="161"/>
      <c r="L29" s="239">
        <v>0</v>
      </c>
    </row>
    <row r="30" spans="1:12" ht="9" customHeight="1" x14ac:dyDescent="0.2">
      <c r="C30" s="236"/>
      <c r="F30" s="240"/>
      <c r="G30" s="164"/>
      <c r="H30" s="220"/>
      <c r="J30" s="217"/>
      <c r="K30" s="164"/>
      <c r="L30" s="218"/>
    </row>
    <row r="31" spans="1:12" ht="15" customHeight="1" x14ac:dyDescent="0.2">
      <c r="A31" s="158" t="s">
        <v>93</v>
      </c>
      <c r="B31" s="158"/>
      <c r="C31" s="236"/>
      <c r="F31" s="176">
        <f>SUM(F21:F29)</f>
        <v>1256600985</v>
      </c>
      <c r="G31" s="164"/>
      <c r="H31" s="218">
        <f>SUM(H21,H23:H29)</f>
        <v>1067600494</v>
      </c>
      <c r="J31" s="176">
        <f>SUM(J21:J29)</f>
        <v>752489437</v>
      </c>
      <c r="K31" s="164"/>
      <c r="L31" s="218">
        <f>SUM(L21,L23:L29)</f>
        <v>803725270</v>
      </c>
    </row>
    <row r="32" spans="1:12" ht="15" customHeight="1" x14ac:dyDescent="0.2">
      <c r="A32" s="144" t="s">
        <v>94</v>
      </c>
      <c r="B32" s="233"/>
      <c r="C32" s="236"/>
      <c r="D32" s="146">
        <v>44</v>
      </c>
      <c r="F32" s="368">
        <v>-35357616</v>
      </c>
      <c r="G32" s="160"/>
      <c r="H32" s="369">
        <v>-68260104</v>
      </c>
      <c r="I32" s="160"/>
      <c r="J32" s="238">
        <v>-9448384</v>
      </c>
      <c r="K32" s="160"/>
      <c r="L32" s="203">
        <v>-11125811</v>
      </c>
    </row>
    <row r="33" spans="1:12" ht="9" customHeight="1" x14ac:dyDescent="0.2">
      <c r="C33" s="236"/>
      <c r="F33" s="217"/>
      <c r="G33" s="164"/>
      <c r="H33" s="218"/>
      <c r="J33" s="217"/>
      <c r="K33" s="164"/>
      <c r="L33" s="218"/>
    </row>
    <row r="34" spans="1:12" ht="15" customHeight="1" x14ac:dyDescent="0.2">
      <c r="A34" s="158" t="s">
        <v>129</v>
      </c>
      <c r="C34" s="236"/>
      <c r="F34" s="178">
        <f>SUM(F31:F32)</f>
        <v>1221243369</v>
      </c>
      <c r="G34" s="145"/>
      <c r="H34" s="241">
        <f>SUM(H31:H32)</f>
        <v>999340390</v>
      </c>
      <c r="I34" s="145"/>
      <c r="J34" s="178">
        <f>SUM(J31:J32)</f>
        <v>743041053</v>
      </c>
      <c r="K34" s="145"/>
      <c r="L34" s="241">
        <f>SUM(L31:L32)</f>
        <v>792599459</v>
      </c>
    </row>
    <row r="35" spans="1:12" ht="9" customHeight="1" x14ac:dyDescent="0.2">
      <c r="A35" s="158"/>
      <c r="C35" s="236"/>
      <c r="F35" s="214"/>
      <c r="G35" s="145"/>
      <c r="H35" s="145"/>
      <c r="I35" s="145"/>
      <c r="J35" s="214"/>
      <c r="K35" s="145"/>
      <c r="L35" s="145"/>
    </row>
    <row r="36" spans="1:12" s="145" customFormat="1" ht="15" customHeight="1" x14ac:dyDescent="0.2">
      <c r="A36" s="158" t="s">
        <v>103</v>
      </c>
      <c r="B36" s="144"/>
      <c r="C36" s="236"/>
      <c r="D36" s="146"/>
      <c r="E36" s="146"/>
      <c r="F36" s="166"/>
      <c r="G36" s="164"/>
      <c r="H36" s="164"/>
      <c r="I36" s="184"/>
      <c r="J36" s="166"/>
      <c r="K36" s="164"/>
      <c r="L36" s="164"/>
    </row>
    <row r="37" spans="1:12" s="145" customFormat="1" ht="15" customHeight="1" x14ac:dyDescent="0.2">
      <c r="A37" s="144" t="s">
        <v>226</v>
      </c>
      <c r="B37" s="236"/>
      <c r="D37" s="146"/>
      <c r="E37" s="146"/>
      <c r="F37" s="166"/>
      <c r="G37" s="164"/>
      <c r="H37" s="164"/>
      <c r="I37" s="184"/>
      <c r="J37" s="166"/>
      <c r="K37" s="164"/>
      <c r="L37" s="164"/>
    </row>
    <row r="38" spans="1:12" s="145" customFormat="1" ht="15" customHeight="1" x14ac:dyDescent="0.2">
      <c r="A38" s="144"/>
      <c r="B38" s="171" t="s">
        <v>205</v>
      </c>
      <c r="D38" s="146"/>
      <c r="E38" s="146"/>
      <c r="F38" s="166"/>
      <c r="G38" s="164"/>
      <c r="H38" s="164"/>
      <c r="I38" s="184"/>
      <c r="J38" s="166"/>
      <c r="K38" s="164"/>
      <c r="L38" s="164"/>
    </row>
    <row r="39" spans="1:12" s="145" customFormat="1" ht="15" customHeight="1" x14ac:dyDescent="0.2">
      <c r="A39" s="144"/>
      <c r="B39" s="171" t="s">
        <v>141</v>
      </c>
      <c r="D39" s="146">
        <v>35</v>
      </c>
      <c r="E39" s="146"/>
      <c r="F39" s="159">
        <v>34265036</v>
      </c>
      <c r="G39" s="161"/>
      <c r="H39" s="161">
        <v>-14759525</v>
      </c>
      <c r="I39" s="160"/>
      <c r="J39" s="159">
        <v>2629492</v>
      </c>
      <c r="K39" s="161"/>
      <c r="L39" s="161">
        <v>-948508</v>
      </c>
    </row>
    <row r="40" spans="1:12" s="145" customFormat="1" ht="15" customHeight="1" x14ac:dyDescent="0.2">
      <c r="A40" s="144"/>
      <c r="B40" s="171" t="s">
        <v>198</v>
      </c>
      <c r="D40" s="146"/>
      <c r="E40" s="146"/>
      <c r="F40" s="162"/>
      <c r="G40" s="161"/>
      <c r="H40" s="160"/>
      <c r="I40" s="160"/>
      <c r="J40" s="159"/>
      <c r="K40" s="161"/>
      <c r="L40" s="242"/>
    </row>
    <row r="41" spans="1:12" s="145" customFormat="1" ht="15" customHeight="1" x14ac:dyDescent="0.2">
      <c r="A41" s="144"/>
      <c r="B41" s="144"/>
      <c r="C41" s="145" t="s">
        <v>199</v>
      </c>
      <c r="D41" s="146">
        <v>27</v>
      </c>
      <c r="E41" s="146"/>
      <c r="F41" s="159">
        <v>-4730585</v>
      </c>
      <c r="G41" s="161"/>
      <c r="H41" s="161">
        <v>3133069</v>
      </c>
      <c r="I41" s="160"/>
      <c r="J41" s="159">
        <v>-525898</v>
      </c>
      <c r="K41" s="161"/>
      <c r="L41" s="161">
        <v>189702</v>
      </c>
    </row>
    <row r="42" spans="1:12" s="145" customFormat="1" ht="15" customHeight="1" x14ac:dyDescent="0.2">
      <c r="A42" s="144" t="s">
        <v>231</v>
      </c>
      <c r="B42" s="236"/>
      <c r="D42" s="146"/>
      <c r="E42" s="146"/>
      <c r="F42" s="159"/>
      <c r="G42" s="164"/>
      <c r="H42" s="161"/>
      <c r="I42" s="184"/>
      <c r="J42" s="166"/>
      <c r="K42" s="164"/>
      <c r="L42" s="164"/>
    </row>
    <row r="43" spans="1:12" s="145" customFormat="1" ht="15" customHeight="1" x14ac:dyDescent="0.2">
      <c r="A43" s="144"/>
      <c r="B43" s="171" t="s">
        <v>142</v>
      </c>
      <c r="D43" s="146"/>
      <c r="E43" s="146"/>
      <c r="F43" s="159"/>
      <c r="G43" s="164"/>
      <c r="H43" s="161"/>
      <c r="I43" s="184"/>
      <c r="J43" s="166"/>
      <c r="K43" s="164"/>
      <c r="L43" s="164"/>
    </row>
    <row r="44" spans="1:12" s="145" customFormat="1" ht="15" customHeight="1" x14ac:dyDescent="0.2">
      <c r="B44" s="171" t="s">
        <v>149</v>
      </c>
      <c r="D44" s="146"/>
      <c r="E44" s="146"/>
      <c r="F44" s="159">
        <v>-6802532</v>
      </c>
      <c r="G44" s="161"/>
      <c r="H44" s="161">
        <v>-38237243</v>
      </c>
      <c r="I44" s="160"/>
      <c r="J44" s="159">
        <v>0</v>
      </c>
      <c r="K44" s="161"/>
      <c r="L44" s="161">
        <v>0</v>
      </c>
    </row>
    <row r="45" spans="1:12" s="145" customFormat="1" ht="15" customHeight="1" x14ac:dyDescent="0.2">
      <c r="B45" s="171" t="s">
        <v>140</v>
      </c>
      <c r="D45" s="146"/>
      <c r="E45" s="146"/>
      <c r="F45" s="159"/>
      <c r="G45" s="161"/>
      <c r="H45" s="161"/>
      <c r="I45" s="160"/>
      <c r="J45" s="159"/>
      <c r="K45" s="161"/>
      <c r="L45" s="161"/>
    </row>
    <row r="46" spans="1:12" s="145" customFormat="1" ht="15" customHeight="1" x14ac:dyDescent="0.2">
      <c r="A46" s="144"/>
      <c r="B46" s="144" t="s">
        <v>208</v>
      </c>
      <c r="F46" s="159"/>
      <c r="H46" s="161"/>
      <c r="J46" s="214"/>
    </row>
    <row r="47" spans="1:12" s="145" customFormat="1" ht="15" customHeight="1" x14ac:dyDescent="0.2">
      <c r="A47" s="144"/>
      <c r="B47" s="144" t="s">
        <v>160</v>
      </c>
      <c r="D47" s="146" t="s">
        <v>295</v>
      </c>
      <c r="E47" s="146"/>
      <c r="F47" s="370">
        <v>5370770</v>
      </c>
      <c r="G47" s="161"/>
      <c r="H47" s="371">
        <v>-18525282</v>
      </c>
      <c r="I47" s="160"/>
      <c r="J47" s="121">
        <v>0</v>
      </c>
      <c r="K47" s="161"/>
      <c r="L47" s="211">
        <v>0</v>
      </c>
    </row>
    <row r="48" spans="1:12" s="145" customFormat="1" ht="9" customHeight="1" x14ac:dyDescent="0.2">
      <c r="A48" s="144"/>
      <c r="B48" s="144"/>
      <c r="C48" s="236"/>
      <c r="D48" s="146"/>
      <c r="E48" s="146"/>
      <c r="F48" s="217"/>
      <c r="G48" s="164"/>
      <c r="H48" s="218"/>
      <c r="I48" s="184"/>
      <c r="J48" s="217"/>
      <c r="K48" s="164"/>
      <c r="L48" s="218"/>
    </row>
    <row r="49" spans="1:12" s="145" customFormat="1" ht="15" customHeight="1" x14ac:dyDescent="0.2">
      <c r="A49" s="158" t="s">
        <v>103</v>
      </c>
      <c r="B49" s="144"/>
      <c r="C49" s="236"/>
      <c r="D49" s="146"/>
      <c r="E49" s="146"/>
      <c r="F49" s="214"/>
      <c r="J49" s="214"/>
    </row>
    <row r="50" spans="1:12" s="145" customFormat="1" ht="15" customHeight="1" x14ac:dyDescent="0.2">
      <c r="A50" s="158"/>
      <c r="B50" s="245" t="s">
        <v>130</v>
      </c>
      <c r="C50" s="236"/>
      <c r="D50" s="146"/>
      <c r="E50" s="146"/>
      <c r="F50" s="205">
        <f>SUM(F39:F47)</f>
        <v>28102689</v>
      </c>
      <c r="G50" s="164"/>
      <c r="H50" s="206">
        <f>SUM(H39:H47)</f>
        <v>-68388981</v>
      </c>
      <c r="I50" s="184"/>
      <c r="J50" s="205">
        <f>SUM(J39:J47)</f>
        <v>2103594</v>
      </c>
      <c r="K50" s="164"/>
      <c r="L50" s="206">
        <f>SUM(L39:L47)</f>
        <v>-758806</v>
      </c>
    </row>
    <row r="51" spans="1:12" s="145" customFormat="1" ht="9" customHeight="1" x14ac:dyDescent="0.2">
      <c r="A51" s="144"/>
      <c r="B51" s="144"/>
      <c r="C51" s="236"/>
      <c r="D51" s="146"/>
      <c r="E51" s="146"/>
      <c r="F51" s="217"/>
      <c r="G51" s="164"/>
      <c r="H51" s="218"/>
      <c r="I51" s="184"/>
      <c r="J51" s="217"/>
      <c r="K51" s="164"/>
      <c r="L51" s="218"/>
    </row>
    <row r="52" spans="1:12" s="145" customFormat="1" ht="15" customHeight="1" thickBot="1" x14ac:dyDescent="0.25">
      <c r="A52" s="158" t="s">
        <v>131</v>
      </c>
      <c r="B52" s="144"/>
      <c r="C52" s="236"/>
      <c r="D52" s="146"/>
      <c r="E52" s="146"/>
      <c r="F52" s="246">
        <f>SUM(F34,F50)</f>
        <v>1249346058</v>
      </c>
      <c r="G52" s="164"/>
      <c r="H52" s="247">
        <f>SUM(H34,H50)</f>
        <v>930951409</v>
      </c>
      <c r="I52" s="184"/>
      <c r="J52" s="246">
        <f>SUM(J34,J50)</f>
        <v>745144647</v>
      </c>
      <c r="K52" s="164"/>
      <c r="L52" s="247">
        <f>SUM(L34,L50)</f>
        <v>791840653</v>
      </c>
    </row>
    <row r="53" spans="1:12" s="145" customFormat="1" ht="12.75" customHeight="1" thickTop="1" x14ac:dyDescent="0.2">
      <c r="A53" s="158"/>
      <c r="B53" s="144"/>
      <c r="C53" s="236"/>
      <c r="D53" s="227"/>
      <c r="E53" s="227"/>
      <c r="F53" s="227"/>
      <c r="G53" s="227"/>
      <c r="H53" s="227"/>
      <c r="I53" s="227"/>
      <c r="J53" s="227"/>
      <c r="K53" s="227"/>
      <c r="L53" s="227"/>
    </row>
    <row r="54" spans="1:12" s="145" customFormat="1" ht="11.25" customHeight="1" x14ac:dyDescent="0.2">
      <c r="A54" s="158"/>
      <c r="B54" s="144"/>
      <c r="C54" s="236"/>
      <c r="D54" s="227"/>
      <c r="E54" s="227"/>
      <c r="F54" s="227"/>
      <c r="G54" s="227"/>
      <c r="H54" s="227"/>
      <c r="I54" s="227"/>
      <c r="J54" s="227"/>
      <c r="K54" s="227"/>
      <c r="L54" s="227"/>
    </row>
    <row r="55" spans="1:12" ht="21.95" customHeight="1" x14ac:dyDescent="0.2">
      <c r="A55" s="372" t="str">
        <f>'5-7'!A54</f>
        <v>The accompanying notes on pages 18 to 111 are an integral part of these consolidated and separate financial statements.</v>
      </c>
      <c r="B55" s="373"/>
      <c r="C55" s="374"/>
      <c r="D55" s="363"/>
      <c r="E55" s="363"/>
      <c r="F55" s="206"/>
      <c r="G55" s="206"/>
      <c r="H55" s="206"/>
      <c r="I55" s="192"/>
      <c r="J55" s="206"/>
      <c r="K55" s="206"/>
      <c r="L55" s="206"/>
    </row>
    <row r="56" spans="1:12" ht="16.5" customHeight="1" x14ac:dyDescent="0.2">
      <c r="A56" s="358" t="str">
        <f>+A1</f>
        <v>Eastern Polymer Group Public Company Limited</v>
      </c>
      <c r="B56" s="224"/>
      <c r="C56" s="225"/>
      <c r="F56" s="359"/>
      <c r="G56" s="359"/>
      <c r="H56" s="359"/>
      <c r="I56" s="359"/>
      <c r="J56" s="359"/>
      <c r="K56" s="359"/>
      <c r="L56" s="359"/>
    </row>
    <row r="57" spans="1:12" ht="16.5" customHeight="1" x14ac:dyDescent="0.2">
      <c r="A57" s="358" t="s">
        <v>101</v>
      </c>
      <c r="B57" s="224"/>
      <c r="C57" s="225"/>
      <c r="F57" s="359"/>
      <c r="G57" s="359"/>
      <c r="H57" s="359"/>
      <c r="I57" s="359"/>
      <c r="J57" s="359"/>
      <c r="K57" s="359"/>
      <c r="L57" s="359"/>
    </row>
    <row r="58" spans="1:12" ht="16.5" customHeight="1" x14ac:dyDescent="0.2">
      <c r="A58" s="360" t="str">
        <f>+A3</f>
        <v>For the year ended 31 March 2021</v>
      </c>
      <c r="B58" s="361"/>
      <c r="C58" s="375"/>
      <c r="D58" s="363"/>
      <c r="E58" s="363"/>
      <c r="F58" s="364"/>
      <c r="G58" s="364"/>
      <c r="H58" s="364"/>
      <c r="I58" s="364"/>
      <c r="J58" s="364"/>
      <c r="K58" s="364"/>
      <c r="L58" s="364"/>
    </row>
    <row r="59" spans="1:12" ht="16.5" customHeight="1" x14ac:dyDescent="0.2">
      <c r="A59" s="145"/>
      <c r="C59" s="236"/>
      <c r="F59" s="164"/>
      <c r="G59" s="164"/>
      <c r="H59" s="164"/>
      <c r="J59" s="164"/>
      <c r="K59" s="164"/>
      <c r="L59" s="164"/>
    </row>
    <row r="60" spans="1:12" ht="16.5" customHeight="1" x14ac:dyDescent="0.2">
      <c r="A60" s="145"/>
      <c r="C60" s="236"/>
      <c r="F60" s="164"/>
      <c r="G60" s="164"/>
      <c r="H60" s="164"/>
      <c r="J60" s="164"/>
      <c r="K60" s="164"/>
      <c r="L60" s="164"/>
    </row>
    <row r="61" spans="1:12" ht="15" customHeight="1" x14ac:dyDescent="0.2">
      <c r="A61" s="224"/>
      <c r="B61" s="224"/>
      <c r="C61" s="225"/>
      <c r="F61" s="451" t="s">
        <v>152</v>
      </c>
      <c r="G61" s="451"/>
      <c r="H61" s="451"/>
      <c r="I61" s="226"/>
      <c r="J61" s="451" t="s">
        <v>153</v>
      </c>
      <c r="K61" s="451"/>
      <c r="L61" s="451"/>
    </row>
    <row r="62" spans="1:12" ht="15" customHeight="1" x14ac:dyDescent="0.2">
      <c r="D62" s="148"/>
      <c r="E62" s="148"/>
      <c r="F62" s="228" t="s">
        <v>234</v>
      </c>
      <c r="G62" s="229"/>
      <c r="H62" s="228" t="s">
        <v>215</v>
      </c>
      <c r="I62" s="226"/>
      <c r="J62" s="228" t="s">
        <v>234</v>
      </c>
      <c r="K62" s="229"/>
      <c r="L62" s="228" t="s">
        <v>215</v>
      </c>
    </row>
    <row r="63" spans="1:12" ht="15" customHeight="1" x14ac:dyDescent="0.2">
      <c r="D63" s="152" t="s">
        <v>2</v>
      </c>
      <c r="E63" s="155"/>
      <c r="F63" s="230" t="s">
        <v>9</v>
      </c>
      <c r="G63" s="229"/>
      <c r="H63" s="230" t="s">
        <v>9</v>
      </c>
      <c r="I63" s="226"/>
      <c r="J63" s="230" t="s">
        <v>9</v>
      </c>
      <c r="K63" s="229"/>
      <c r="L63" s="230" t="s">
        <v>9</v>
      </c>
    </row>
    <row r="64" spans="1:12" ht="15" customHeight="1" x14ac:dyDescent="0.2">
      <c r="C64" s="236"/>
      <c r="F64" s="166"/>
      <c r="G64" s="164"/>
      <c r="H64" s="164"/>
      <c r="J64" s="166"/>
      <c r="K64" s="164"/>
      <c r="L64" s="164"/>
    </row>
    <row r="65" spans="1:12" s="145" customFormat="1" ht="15" customHeight="1" x14ac:dyDescent="0.2">
      <c r="A65" s="158" t="s">
        <v>227</v>
      </c>
      <c r="B65" s="158"/>
      <c r="C65" s="236"/>
      <c r="D65" s="146"/>
      <c r="E65" s="146"/>
      <c r="F65" s="217"/>
      <c r="G65" s="164"/>
      <c r="H65" s="218"/>
      <c r="I65" s="184"/>
      <c r="J65" s="217"/>
      <c r="K65" s="164"/>
      <c r="L65" s="218"/>
    </row>
    <row r="66" spans="1:12" s="145" customFormat="1" ht="15" customHeight="1" x14ac:dyDescent="0.2">
      <c r="A66" s="144" t="s">
        <v>161</v>
      </c>
      <c r="B66" s="144"/>
      <c r="C66" s="236"/>
      <c r="D66" s="146"/>
      <c r="E66" s="146"/>
      <c r="F66" s="159">
        <v>1218890244</v>
      </c>
      <c r="G66" s="164"/>
      <c r="H66" s="161">
        <v>1002795963</v>
      </c>
      <c r="I66" s="160"/>
      <c r="J66" s="176">
        <f>J34</f>
        <v>743041053</v>
      </c>
      <c r="K66" s="161"/>
      <c r="L66" s="177">
        <v>792599459</v>
      </c>
    </row>
    <row r="67" spans="1:12" s="145" customFormat="1" ht="15" customHeight="1" x14ac:dyDescent="0.2">
      <c r="A67" s="144" t="s">
        <v>26</v>
      </c>
      <c r="B67" s="144"/>
      <c r="C67" s="236"/>
      <c r="D67" s="146"/>
      <c r="E67" s="146"/>
      <c r="F67" s="365">
        <v>2353125</v>
      </c>
      <c r="G67" s="164"/>
      <c r="H67" s="366">
        <v>-3455573</v>
      </c>
      <c r="I67" s="160"/>
      <c r="J67" s="243">
        <v>0</v>
      </c>
      <c r="K67" s="161"/>
      <c r="L67" s="244">
        <v>0</v>
      </c>
    </row>
    <row r="68" spans="1:12" s="145" customFormat="1" ht="15" customHeight="1" x14ac:dyDescent="0.2">
      <c r="A68" s="144"/>
      <c r="B68" s="144"/>
      <c r="C68" s="236"/>
      <c r="D68" s="146"/>
      <c r="E68" s="146"/>
      <c r="F68" s="217"/>
      <c r="G68" s="164"/>
      <c r="H68" s="218"/>
      <c r="I68" s="184"/>
      <c r="J68" s="217"/>
      <c r="K68" s="164"/>
      <c r="L68" s="218"/>
    </row>
    <row r="69" spans="1:12" s="145" customFormat="1" ht="15" customHeight="1" thickBot="1" x14ac:dyDescent="0.25">
      <c r="B69" s="144"/>
      <c r="C69" s="236"/>
      <c r="D69" s="146"/>
      <c r="E69" s="146"/>
      <c r="F69" s="249">
        <f>SUM(F66:F67)</f>
        <v>1221243369</v>
      </c>
      <c r="G69" s="164"/>
      <c r="H69" s="250">
        <f>SUM(H66:H67)</f>
        <v>999340390</v>
      </c>
      <c r="I69" s="184"/>
      <c r="J69" s="249">
        <f>SUM(J66:J67)</f>
        <v>743041053</v>
      </c>
      <c r="K69" s="164"/>
      <c r="L69" s="250">
        <f>SUM(L66:L67)</f>
        <v>792599459</v>
      </c>
    </row>
    <row r="70" spans="1:12" s="145" customFormat="1" ht="15" customHeight="1" thickTop="1" x14ac:dyDescent="0.2">
      <c r="A70" s="144"/>
      <c r="B70" s="144"/>
      <c r="C70" s="236"/>
      <c r="D70" s="146"/>
      <c r="E70" s="146"/>
      <c r="F70" s="217"/>
      <c r="G70" s="164"/>
      <c r="H70" s="218"/>
      <c r="I70" s="184"/>
      <c r="J70" s="217"/>
      <c r="K70" s="164"/>
      <c r="L70" s="218"/>
    </row>
    <row r="71" spans="1:12" s="145" customFormat="1" ht="15" customHeight="1" x14ac:dyDescent="0.2">
      <c r="A71" s="158" t="s">
        <v>228</v>
      </c>
      <c r="B71" s="144"/>
      <c r="C71" s="236"/>
      <c r="D71" s="146"/>
      <c r="E71" s="146"/>
      <c r="F71" s="217"/>
      <c r="G71" s="164"/>
      <c r="H71" s="218"/>
      <c r="I71" s="184"/>
      <c r="J71" s="217"/>
      <c r="K71" s="164"/>
      <c r="L71" s="218"/>
    </row>
    <row r="72" spans="1:12" s="145" customFormat="1" ht="15" customHeight="1" x14ac:dyDescent="0.2">
      <c r="A72" s="144" t="s">
        <v>161</v>
      </c>
      <c r="B72" s="144"/>
      <c r="C72" s="236"/>
      <c r="D72" s="146"/>
      <c r="E72" s="146"/>
      <c r="F72" s="159">
        <v>1247096630</v>
      </c>
      <c r="G72" s="164"/>
      <c r="H72" s="161">
        <v>934579613</v>
      </c>
      <c r="I72" s="160"/>
      <c r="J72" s="159">
        <f>J52</f>
        <v>745144647</v>
      </c>
      <c r="K72" s="161"/>
      <c r="L72" s="161">
        <v>791840653</v>
      </c>
    </row>
    <row r="73" spans="1:12" s="145" customFormat="1" ht="15" customHeight="1" x14ac:dyDescent="0.2">
      <c r="A73" s="144" t="s">
        <v>26</v>
      </c>
      <c r="B73" s="144"/>
      <c r="C73" s="236"/>
      <c r="D73" s="146">
        <v>39</v>
      </c>
      <c r="E73" s="146"/>
      <c r="F73" s="365">
        <v>2249428</v>
      </c>
      <c r="G73" s="164"/>
      <c r="H73" s="366">
        <v>-3628204</v>
      </c>
      <c r="I73" s="160"/>
      <c r="J73" s="243">
        <v>0</v>
      </c>
      <c r="K73" s="161"/>
      <c r="L73" s="244">
        <v>0</v>
      </c>
    </row>
    <row r="74" spans="1:12" s="145" customFormat="1" ht="15" customHeight="1" x14ac:dyDescent="0.2">
      <c r="A74" s="144"/>
      <c r="B74" s="144"/>
      <c r="C74" s="236"/>
      <c r="D74" s="146"/>
      <c r="E74" s="146"/>
      <c r="F74" s="217"/>
      <c r="G74" s="164"/>
      <c r="H74" s="218"/>
      <c r="I74" s="184"/>
      <c r="J74" s="217"/>
      <c r="K74" s="164"/>
      <c r="L74" s="218"/>
    </row>
    <row r="75" spans="1:12" s="145" customFormat="1" ht="15" customHeight="1" thickBot="1" x14ac:dyDescent="0.25">
      <c r="A75" s="144"/>
      <c r="B75" s="144"/>
      <c r="C75" s="236"/>
      <c r="D75" s="146"/>
      <c r="E75" s="146"/>
      <c r="F75" s="249">
        <f>SUM(F72:F73)</f>
        <v>1249346058</v>
      </c>
      <c r="G75" s="164"/>
      <c r="H75" s="250">
        <f>SUM(H72:H73)</f>
        <v>930951409</v>
      </c>
      <c r="I75" s="184"/>
      <c r="J75" s="249">
        <f>SUM(J72:J73)</f>
        <v>745144647</v>
      </c>
      <c r="K75" s="164"/>
      <c r="L75" s="250">
        <f>SUM(L72:L73)</f>
        <v>791840653</v>
      </c>
    </row>
    <row r="76" spans="1:12" s="145" customFormat="1" ht="15" customHeight="1" thickTop="1" x14ac:dyDescent="0.2">
      <c r="A76" s="144"/>
      <c r="B76" s="144"/>
      <c r="C76" s="236"/>
      <c r="D76" s="146"/>
      <c r="E76" s="146"/>
      <c r="F76" s="217"/>
      <c r="G76" s="164"/>
      <c r="H76" s="218"/>
      <c r="I76" s="184"/>
      <c r="J76" s="217"/>
      <c r="K76" s="164"/>
      <c r="L76" s="218"/>
    </row>
    <row r="77" spans="1:12" s="145" customFormat="1" ht="15" customHeight="1" x14ac:dyDescent="0.2">
      <c r="A77" s="144"/>
      <c r="B77" s="144"/>
      <c r="C77" s="236"/>
      <c r="D77" s="146"/>
      <c r="E77" s="146"/>
      <c r="F77" s="217"/>
      <c r="G77" s="164"/>
      <c r="H77" s="218"/>
      <c r="I77" s="184"/>
      <c r="J77" s="217"/>
      <c r="K77" s="164"/>
      <c r="L77" s="218"/>
    </row>
    <row r="78" spans="1:12" s="145" customFormat="1" ht="15" customHeight="1" x14ac:dyDescent="0.2">
      <c r="A78" s="158" t="s">
        <v>162</v>
      </c>
      <c r="B78" s="158"/>
      <c r="C78" s="236"/>
      <c r="F78" s="217"/>
      <c r="G78" s="164"/>
      <c r="H78" s="218"/>
      <c r="I78" s="184"/>
      <c r="J78" s="217"/>
      <c r="K78" s="164"/>
      <c r="L78" s="218"/>
    </row>
    <row r="79" spans="1:12" s="145" customFormat="1" ht="15" customHeight="1" x14ac:dyDescent="0.2">
      <c r="A79" s="158"/>
      <c r="B79" s="158" t="s">
        <v>115</v>
      </c>
      <c r="C79" s="236"/>
      <c r="D79" s="146">
        <v>45</v>
      </c>
      <c r="E79" s="146"/>
      <c r="F79" s="217"/>
      <c r="G79" s="164"/>
      <c r="H79" s="218"/>
      <c r="I79" s="184"/>
      <c r="J79" s="217"/>
      <c r="K79" s="164"/>
      <c r="L79" s="218"/>
    </row>
    <row r="80" spans="1:12" s="145" customFormat="1" ht="15" customHeight="1" x14ac:dyDescent="0.2">
      <c r="A80" s="144"/>
      <c r="B80" s="144"/>
      <c r="C80" s="236"/>
      <c r="D80" s="146"/>
      <c r="E80" s="146"/>
      <c r="F80" s="217"/>
      <c r="G80" s="164"/>
      <c r="H80" s="218"/>
      <c r="I80" s="184"/>
      <c r="J80" s="217"/>
      <c r="K80" s="164"/>
      <c r="L80" s="218"/>
    </row>
    <row r="81" spans="1:12" s="145" customFormat="1" ht="15" customHeight="1" thickBot="1" x14ac:dyDescent="0.25">
      <c r="A81" s="144" t="s">
        <v>54</v>
      </c>
      <c r="B81" s="144"/>
      <c r="C81" s="251"/>
      <c r="D81" s="251"/>
      <c r="E81" s="251"/>
      <c r="F81" s="252">
        <v>0.435</v>
      </c>
      <c r="G81" s="164"/>
      <c r="H81" s="253">
        <v>0.35799999999999998</v>
      </c>
      <c r="I81" s="160"/>
      <c r="J81" s="377">
        <f>J66/2800000000</f>
        <v>0.26537180464285715</v>
      </c>
      <c r="K81" s="161"/>
      <c r="L81" s="253">
        <f>L66/2800000000</f>
        <v>0.28307123535714285</v>
      </c>
    </row>
    <row r="82" spans="1:12" s="145" customFormat="1" ht="15" customHeight="1" thickTop="1" x14ac:dyDescent="0.2">
      <c r="A82" s="144"/>
      <c r="B82" s="144"/>
      <c r="C82" s="236"/>
      <c r="D82" s="146"/>
      <c r="E82" s="146"/>
      <c r="F82" s="218"/>
      <c r="G82" s="164"/>
      <c r="H82" s="218"/>
      <c r="I82" s="184"/>
      <c r="J82" s="218"/>
      <c r="K82" s="164"/>
      <c r="L82" s="218"/>
    </row>
    <row r="83" spans="1:12" s="145" customFormat="1" ht="15" customHeight="1" x14ac:dyDescent="0.2">
      <c r="A83" s="144"/>
      <c r="B83" s="144"/>
      <c r="C83" s="236"/>
      <c r="D83" s="146"/>
      <c r="E83" s="146"/>
      <c r="F83" s="218"/>
      <c r="G83" s="164"/>
      <c r="H83" s="218"/>
      <c r="I83" s="184"/>
      <c r="J83" s="218"/>
      <c r="K83" s="164"/>
      <c r="L83" s="218"/>
    </row>
    <row r="84" spans="1:12" s="145" customFormat="1" ht="15" customHeight="1" x14ac:dyDescent="0.2">
      <c r="A84" s="144"/>
      <c r="B84" s="144"/>
      <c r="C84" s="236"/>
      <c r="D84" s="146"/>
      <c r="E84" s="146"/>
      <c r="F84" s="218"/>
      <c r="G84" s="164"/>
      <c r="H84" s="218"/>
      <c r="I84" s="184"/>
      <c r="J84" s="218"/>
      <c r="K84" s="164"/>
      <c r="L84" s="218"/>
    </row>
    <row r="85" spans="1:12" s="145" customFormat="1" ht="15" customHeight="1" x14ac:dyDescent="0.2">
      <c r="A85" s="144"/>
      <c r="B85" s="144"/>
      <c r="C85" s="236"/>
      <c r="D85" s="146"/>
      <c r="E85" s="146"/>
      <c r="F85" s="218"/>
      <c r="G85" s="164"/>
      <c r="H85" s="218"/>
      <c r="I85" s="184"/>
      <c r="J85" s="218"/>
      <c r="K85" s="164"/>
      <c r="L85" s="218"/>
    </row>
    <row r="86" spans="1:12" s="145" customFormat="1" ht="15" customHeight="1" x14ac:dyDescent="0.2">
      <c r="A86" s="144"/>
      <c r="B86" s="144"/>
      <c r="C86" s="236"/>
      <c r="D86" s="146"/>
      <c r="E86" s="146"/>
      <c r="F86" s="218"/>
      <c r="G86" s="164"/>
      <c r="H86" s="218"/>
      <c r="I86" s="184"/>
      <c r="J86" s="218"/>
      <c r="K86" s="164"/>
      <c r="L86" s="218"/>
    </row>
    <row r="87" spans="1:12" s="145" customFormat="1" ht="15" customHeight="1" x14ac:dyDescent="0.2">
      <c r="A87" s="144"/>
      <c r="B87" s="144"/>
      <c r="C87" s="236"/>
      <c r="D87" s="146"/>
      <c r="E87" s="146"/>
      <c r="F87" s="218"/>
      <c r="G87" s="164"/>
      <c r="H87" s="218"/>
      <c r="I87" s="184"/>
      <c r="J87" s="218"/>
      <c r="K87" s="164"/>
      <c r="L87" s="218"/>
    </row>
    <row r="88" spans="1:12" s="145" customFormat="1" ht="15" customHeight="1" x14ac:dyDescent="0.2">
      <c r="A88" s="144"/>
      <c r="B88" s="144"/>
      <c r="C88" s="236"/>
      <c r="D88" s="146"/>
      <c r="E88" s="146"/>
      <c r="F88" s="218"/>
      <c r="G88" s="164"/>
      <c r="H88" s="218"/>
      <c r="I88" s="184"/>
      <c r="J88" s="218"/>
      <c r="K88" s="164"/>
      <c r="L88" s="218"/>
    </row>
    <row r="89" spans="1:12" s="145" customFormat="1" ht="15" customHeight="1" x14ac:dyDescent="0.2">
      <c r="A89" s="144"/>
      <c r="B89" s="144"/>
      <c r="C89" s="236"/>
      <c r="D89" s="146"/>
      <c r="E89" s="146"/>
      <c r="F89" s="218"/>
      <c r="G89" s="164"/>
      <c r="H89" s="218"/>
      <c r="I89" s="184"/>
      <c r="J89" s="218"/>
      <c r="K89" s="164"/>
      <c r="L89" s="218"/>
    </row>
    <row r="90" spans="1:12" s="145" customFormat="1" ht="15" customHeight="1" x14ac:dyDescent="0.2">
      <c r="A90" s="144"/>
      <c r="B90" s="144"/>
      <c r="C90" s="236"/>
      <c r="D90" s="146"/>
      <c r="E90" s="146"/>
      <c r="F90" s="218"/>
      <c r="G90" s="164"/>
      <c r="H90" s="218"/>
      <c r="I90" s="184"/>
      <c r="J90" s="218"/>
      <c r="K90" s="164"/>
      <c r="L90" s="218"/>
    </row>
    <row r="91" spans="1:12" s="145" customFormat="1" ht="15" customHeight="1" x14ac:dyDescent="0.2">
      <c r="A91" s="144"/>
      <c r="B91" s="144"/>
      <c r="C91" s="236"/>
      <c r="D91" s="146"/>
      <c r="E91" s="146"/>
      <c r="F91" s="218"/>
      <c r="G91" s="164"/>
      <c r="H91" s="218"/>
      <c r="I91" s="184"/>
      <c r="J91" s="218"/>
      <c r="K91" s="164"/>
      <c r="L91" s="218"/>
    </row>
    <row r="92" spans="1:12" s="145" customFormat="1" ht="15" customHeight="1" x14ac:dyDescent="0.2">
      <c r="A92" s="144"/>
      <c r="B92" s="144"/>
      <c r="C92" s="236"/>
      <c r="D92" s="146"/>
      <c r="E92" s="146"/>
      <c r="F92" s="218"/>
      <c r="G92" s="164"/>
      <c r="H92" s="218"/>
      <c r="I92" s="184"/>
      <c r="J92" s="218"/>
      <c r="K92" s="164"/>
      <c r="L92" s="218"/>
    </row>
    <row r="93" spans="1:12" s="145" customFormat="1" ht="15" customHeight="1" x14ac:dyDescent="0.2">
      <c r="A93" s="144"/>
      <c r="B93" s="144"/>
      <c r="C93" s="236"/>
      <c r="D93" s="146"/>
      <c r="E93" s="146"/>
      <c r="F93" s="218"/>
      <c r="G93" s="164"/>
      <c r="H93" s="218"/>
      <c r="I93" s="184"/>
      <c r="J93" s="218"/>
      <c r="K93" s="164"/>
      <c r="L93" s="218"/>
    </row>
    <row r="94" spans="1:12" s="145" customFormat="1" ht="15" customHeight="1" x14ac:dyDescent="0.2">
      <c r="A94" s="144"/>
      <c r="B94" s="144"/>
      <c r="C94" s="236"/>
      <c r="D94" s="146"/>
      <c r="E94" s="146"/>
      <c r="F94" s="218"/>
      <c r="G94" s="164"/>
      <c r="H94" s="218"/>
      <c r="I94" s="184"/>
      <c r="J94" s="218"/>
      <c r="K94" s="164"/>
      <c r="L94" s="218"/>
    </row>
    <row r="95" spans="1:12" s="145" customFormat="1" ht="15" customHeight="1" x14ac:dyDescent="0.2">
      <c r="A95" s="144"/>
      <c r="B95" s="144"/>
      <c r="C95" s="236"/>
      <c r="D95" s="146"/>
      <c r="E95" s="146"/>
      <c r="F95" s="218"/>
      <c r="G95" s="164"/>
      <c r="H95" s="218"/>
      <c r="I95" s="184"/>
      <c r="J95" s="218"/>
      <c r="K95" s="164"/>
      <c r="L95" s="218"/>
    </row>
    <row r="96" spans="1:12" s="145" customFormat="1" ht="15" customHeight="1" x14ac:dyDescent="0.2">
      <c r="A96" s="144"/>
      <c r="B96" s="144"/>
      <c r="C96" s="236"/>
      <c r="D96" s="146"/>
      <c r="E96" s="146"/>
      <c r="F96" s="218"/>
      <c r="G96" s="164"/>
      <c r="H96" s="218"/>
      <c r="I96" s="184"/>
      <c r="J96" s="218"/>
      <c r="K96" s="164"/>
      <c r="L96" s="218"/>
    </row>
    <row r="97" spans="1:12" s="145" customFormat="1" ht="15" customHeight="1" x14ac:dyDescent="0.2">
      <c r="A97" s="144"/>
      <c r="B97" s="144"/>
      <c r="C97" s="236"/>
      <c r="D97" s="146"/>
      <c r="E97" s="146"/>
      <c r="F97" s="218"/>
      <c r="G97" s="164"/>
      <c r="H97" s="218"/>
      <c r="I97" s="184"/>
      <c r="J97" s="218"/>
      <c r="K97" s="164"/>
      <c r="L97" s="218"/>
    </row>
    <row r="98" spans="1:12" s="145" customFormat="1" ht="15" customHeight="1" x14ac:dyDescent="0.2">
      <c r="A98" s="144"/>
      <c r="B98" s="144"/>
      <c r="C98" s="236"/>
      <c r="D98" s="146"/>
      <c r="E98" s="146"/>
      <c r="F98" s="218"/>
      <c r="G98" s="164"/>
      <c r="H98" s="218"/>
      <c r="I98" s="184"/>
      <c r="J98" s="218"/>
      <c r="K98" s="164"/>
      <c r="L98" s="218"/>
    </row>
    <row r="99" spans="1:12" s="145" customFormat="1" ht="15" customHeight="1" x14ac:dyDescent="0.2">
      <c r="A99" s="144"/>
      <c r="B99" s="144"/>
      <c r="C99" s="236"/>
      <c r="D99" s="146"/>
      <c r="E99" s="146"/>
      <c r="F99" s="218"/>
      <c r="G99" s="164"/>
      <c r="H99" s="218"/>
      <c r="I99" s="184"/>
      <c r="J99" s="218"/>
      <c r="K99" s="164"/>
      <c r="L99" s="218"/>
    </row>
    <row r="100" spans="1:12" s="145" customFormat="1" ht="15" customHeight="1" x14ac:dyDescent="0.2">
      <c r="A100" s="144"/>
      <c r="B100" s="144"/>
      <c r="C100" s="236"/>
      <c r="D100" s="146"/>
      <c r="E100" s="146"/>
      <c r="F100" s="218"/>
      <c r="G100" s="164"/>
      <c r="H100" s="218"/>
      <c r="I100" s="184"/>
      <c r="J100" s="218"/>
      <c r="K100" s="164"/>
      <c r="L100" s="218"/>
    </row>
    <row r="101" spans="1:12" s="145" customFormat="1" ht="15" customHeight="1" x14ac:dyDescent="0.2">
      <c r="A101" s="144"/>
      <c r="B101" s="144"/>
      <c r="C101" s="236"/>
      <c r="D101" s="146"/>
      <c r="E101" s="146"/>
      <c r="F101" s="218"/>
      <c r="G101" s="164"/>
      <c r="H101" s="218"/>
      <c r="I101" s="184"/>
      <c r="J101" s="218"/>
      <c r="K101" s="164"/>
      <c r="L101" s="218"/>
    </row>
    <row r="102" spans="1:12" s="145" customFormat="1" ht="15" customHeight="1" x14ac:dyDescent="0.2">
      <c r="A102" s="144"/>
      <c r="B102" s="144"/>
      <c r="C102" s="236"/>
      <c r="D102" s="146"/>
      <c r="E102" s="146"/>
      <c r="F102" s="218"/>
      <c r="G102" s="164"/>
      <c r="H102" s="218"/>
      <c r="I102" s="184"/>
      <c r="J102" s="218"/>
      <c r="K102" s="164"/>
      <c r="L102" s="218"/>
    </row>
    <row r="103" spans="1:12" s="145" customFormat="1" ht="15" customHeight="1" x14ac:dyDescent="0.2">
      <c r="A103" s="144"/>
      <c r="B103" s="144"/>
      <c r="C103" s="236"/>
      <c r="D103" s="146"/>
      <c r="E103" s="146"/>
      <c r="F103" s="218"/>
      <c r="G103" s="164"/>
      <c r="H103" s="218"/>
      <c r="I103" s="184"/>
      <c r="J103" s="218"/>
      <c r="K103" s="164"/>
      <c r="L103" s="218"/>
    </row>
    <row r="104" spans="1:12" s="145" customFormat="1" ht="15" customHeight="1" x14ac:dyDescent="0.2">
      <c r="A104" s="144"/>
      <c r="B104" s="144"/>
      <c r="C104" s="236"/>
      <c r="D104" s="146"/>
      <c r="E104" s="146"/>
      <c r="F104" s="218"/>
      <c r="G104" s="164"/>
      <c r="H104" s="218"/>
      <c r="I104" s="184"/>
      <c r="J104" s="218"/>
      <c r="K104" s="164"/>
      <c r="L104" s="218"/>
    </row>
    <row r="105" spans="1:12" s="145" customFormat="1" ht="14.25" customHeight="1" x14ac:dyDescent="0.2">
      <c r="A105" s="144"/>
      <c r="B105" s="144"/>
      <c r="C105" s="236"/>
      <c r="D105" s="146"/>
      <c r="E105" s="146"/>
      <c r="F105" s="218"/>
      <c r="G105" s="164"/>
      <c r="H105" s="218"/>
      <c r="I105" s="184"/>
      <c r="J105" s="218"/>
      <c r="K105" s="164"/>
      <c r="L105" s="218"/>
    </row>
    <row r="106" spans="1:12" ht="21.95" customHeight="1" x14ac:dyDescent="0.2">
      <c r="A106" s="376" t="str">
        <f>A55</f>
        <v>The accompanying notes on pages 18 to 111 are an integral part of these consolidated and separate financial statements.</v>
      </c>
      <c r="B106" s="373"/>
      <c r="C106" s="374"/>
      <c r="D106" s="363"/>
      <c r="E106" s="363"/>
      <c r="F106" s="206"/>
      <c r="G106" s="192"/>
      <c r="H106" s="206"/>
      <c r="I106" s="192"/>
      <c r="J106" s="206"/>
      <c r="K106" s="206"/>
      <c r="L106" s="206"/>
    </row>
  </sheetData>
  <mergeCells count="4">
    <mergeCell ref="F6:H6"/>
    <mergeCell ref="J6:L6"/>
    <mergeCell ref="F61:H61"/>
    <mergeCell ref="J61:L6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Y43"/>
  <sheetViews>
    <sheetView zoomScale="140" zoomScaleNormal="140" zoomScaleSheetLayoutView="100" workbookViewId="0">
      <selection activeCell="A11" sqref="A11"/>
    </sheetView>
  </sheetViews>
  <sheetFormatPr defaultColWidth="9.140625" defaultRowHeight="16.5" customHeight="1" x14ac:dyDescent="0.2"/>
  <cols>
    <col min="1" max="1" width="22.5703125" style="1" customWidth="1"/>
    <col min="2" max="2" width="4.28515625" style="1" customWidth="1"/>
    <col min="3" max="3" width="0.7109375" style="1" customWidth="1"/>
    <col min="4" max="4" width="10.28515625" style="39" customWidth="1"/>
    <col min="5" max="5" width="0.7109375" style="39" customWidth="1"/>
    <col min="6" max="6" width="10" style="39" customWidth="1"/>
    <col min="7" max="7" width="0.7109375" style="39" customWidth="1"/>
    <col min="8" max="8" width="10.28515625" style="39" customWidth="1"/>
    <col min="9" max="9" width="0.7109375" style="39" customWidth="1"/>
    <col min="10" max="10" width="10.85546875" style="39" customWidth="1"/>
    <col min="11" max="11" width="0.7109375" style="39" customWidth="1"/>
    <col min="12" max="12" width="13.85546875" style="39" customWidth="1"/>
    <col min="13" max="13" width="0.7109375" style="39" customWidth="1"/>
    <col min="14" max="14" width="10.28515625" style="39" customWidth="1"/>
    <col min="15" max="15" width="0.7109375" style="39" customWidth="1"/>
    <col min="16" max="16" width="10" style="39" customWidth="1"/>
    <col min="17" max="17" width="0.7109375" style="39" customWidth="1"/>
    <col min="18" max="18" width="13.28515625" style="39" customWidth="1"/>
    <col min="19" max="19" width="0.7109375" style="39" customWidth="1"/>
    <col min="20" max="20" width="10.28515625" style="39" customWidth="1"/>
    <col min="21" max="21" width="0.7109375" style="39" customWidth="1"/>
    <col min="22" max="22" width="10.42578125" style="39" customWidth="1"/>
    <col min="23" max="23" width="0.7109375" style="39" customWidth="1"/>
    <col min="24" max="24" width="9.5703125" style="39" customWidth="1"/>
    <col min="25" max="25" width="0.7109375" style="39" customWidth="1"/>
    <col min="26" max="26" width="10.42578125" style="39" customWidth="1"/>
    <col min="27" max="16384" width="9.140625" style="66"/>
  </cols>
  <sheetData>
    <row r="1" spans="1:26" s="32" customFormat="1" ht="16.5" customHeight="1" x14ac:dyDescent="0.2">
      <c r="A1" s="15" t="s">
        <v>46</v>
      </c>
      <c r="B1" s="16"/>
      <c r="C1" s="1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5"/>
      <c r="Q1" s="35"/>
      <c r="R1" s="35"/>
      <c r="S1" s="35"/>
      <c r="T1" s="35"/>
      <c r="U1" s="35"/>
      <c r="V1" s="34"/>
      <c r="W1" s="34"/>
      <c r="X1" s="36"/>
      <c r="Y1" s="35"/>
      <c r="Z1" s="35"/>
    </row>
    <row r="2" spans="1:26" s="32" customFormat="1" ht="16.5" customHeight="1" x14ac:dyDescent="0.2">
      <c r="A2" s="17" t="s">
        <v>163</v>
      </c>
      <c r="B2" s="16"/>
      <c r="C2" s="1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35"/>
      <c r="Q2" s="35"/>
      <c r="R2" s="35"/>
      <c r="S2" s="35"/>
      <c r="T2" s="35"/>
      <c r="U2" s="35"/>
      <c r="V2" s="34"/>
      <c r="W2" s="34"/>
      <c r="X2" s="36"/>
      <c r="Y2" s="35"/>
      <c r="Z2" s="35"/>
    </row>
    <row r="3" spans="1:26" s="32" customFormat="1" ht="16.5" customHeight="1" x14ac:dyDescent="0.2">
      <c r="A3" s="18" t="str">
        <f>'P&amp;L 8-9'!A3</f>
        <v>For the year ended 31 March 2021</v>
      </c>
      <c r="B3" s="19"/>
      <c r="C3" s="19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  <c r="Y3" s="37"/>
      <c r="Z3" s="37"/>
    </row>
    <row r="6" spans="1:26" s="70" customFormat="1" ht="14.1" customHeight="1" x14ac:dyDescent="0.15">
      <c r="A6" s="5"/>
      <c r="B6" s="6"/>
      <c r="C6" s="6"/>
      <c r="D6" s="453" t="s">
        <v>164</v>
      </c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</row>
    <row r="7" spans="1:26" s="70" customFormat="1" ht="14.1" customHeight="1" x14ac:dyDescent="0.15">
      <c r="A7" s="5"/>
      <c r="B7" s="6"/>
      <c r="C7" s="6"/>
      <c r="D7" s="452" t="s">
        <v>32</v>
      </c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0"/>
      <c r="X7" s="40"/>
      <c r="Y7" s="40"/>
      <c r="Z7" s="40"/>
    </row>
    <row r="8" spans="1:26" s="70" customFormat="1" ht="14.1" customHeight="1" x14ac:dyDescent="0.15">
      <c r="A8" s="5"/>
      <c r="B8" s="6"/>
      <c r="C8" s="6"/>
      <c r="D8" s="40"/>
      <c r="E8" s="40"/>
      <c r="F8" s="41"/>
      <c r="G8" s="40"/>
      <c r="H8" s="41"/>
      <c r="I8" s="41"/>
      <c r="J8" s="41"/>
      <c r="K8" s="41"/>
      <c r="L8" s="41"/>
      <c r="M8" s="41"/>
      <c r="N8" s="41"/>
      <c r="O8" s="41"/>
      <c r="P8" s="452" t="s">
        <v>157</v>
      </c>
      <c r="Q8" s="452"/>
      <c r="R8" s="452"/>
      <c r="S8" s="452"/>
      <c r="T8" s="452"/>
      <c r="U8" s="40"/>
      <c r="V8" s="40"/>
      <c r="W8" s="40"/>
      <c r="X8" s="40"/>
      <c r="Y8" s="40"/>
      <c r="Z8" s="40"/>
    </row>
    <row r="9" spans="1:26" s="70" customFormat="1" ht="14.1" customHeight="1" x14ac:dyDescent="0.15">
      <c r="A9" s="26"/>
      <c r="B9" s="21"/>
      <c r="C9" s="7"/>
      <c r="D9" s="42"/>
      <c r="E9" s="43"/>
      <c r="F9" s="42"/>
      <c r="G9" s="43"/>
      <c r="H9" s="453" t="s">
        <v>42</v>
      </c>
      <c r="I9" s="453"/>
      <c r="J9" s="453"/>
      <c r="K9" s="453"/>
      <c r="L9" s="453"/>
      <c r="M9" s="44"/>
      <c r="N9" s="44"/>
      <c r="O9" s="40"/>
      <c r="P9" s="452" t="s">
        <v>103</v>
      </c>
      <c r="Q9" s="452"/>
      <c r="R9" s="452"/>
      <c r="S9" s="40"/>
      <c r="T9" s="43"/>
      <c r="U9" s="40"/>
      <c r="V9" s="42"/>
      <c r="W9" s="45"/>
      <c r="X9" s="46"/>
      <c r="Y9" s="43"/>
      <c r="Z9" s="45"/>
    </row>
    <row r="10" spans="1:26" s="70" customFormat="1" ht="14.1" customHeight="1" x14ac:dyDescent="0.15">
      <c r="A10" s="26"/>
      <c r="B10" s="21"/>
      <c r="C10" s="7"/>
      <c r="D10" s="71"/>
      <c r="E10" s="71"/>
      <c r="F10" s="71"/>
      <c r="G10" s="71"/>
      <c r="H10" s="71"/>
      <c r="I10" s="40"/>
      <c r="J10" s="40"/>
      <c r="K10" s="40"/>
      <c r="L10" s="40"/>
      <c r="M10" s="40"/>
      <c r="N10" s="43" t="s">
        <v>86</v>
      </c>
      <c r="O10" s="40"/>
      <c r="P10" s="40"/>
      <c r="Q10" s="40"/>
      <c r="R10" s="48" t="s">
        <v>107</v>
      </c>
      <c r="S10" s="40"/>
      <c r="T10" s="71"/>
      <c r="U10" s="40"/>
      <c r="V10" s="45"/>
      <c r="W10" s="47"/>
      <c r="X10" s="46"/>
      <c r="Y10" s="43"/>
      <c r="Z10" s="45"/>
    </row>
    <row r="11" spans="1:26" s="70" customFormat="1" ht="14.1" customHeight="1" x14ac:dyDescent="0.15">
      <c r="A11" s="26"/>
      <c r="B11" s="21"/>
      <c r="C11" s="7"/>
      <c r="D11" s="47" t="s">
        <v>43</v>
      </c>
      <c r="E11" s="47"/>
      <c r="F11" s="40"/>
      <c r="G11" s="47"/>
      <c r="H11" s="40"/>
      <c r="I11" s="45"/>
      <c r="J11" s="46"/>
      <c r="K11" s="46"/>
      <c r="L11" s="71"/>
      <c r="M11" s="71"/>
      <c r="N11" s="43" t="s">
        <v>68</v>
      </c>
      <c r="O11" s="71"/>
      <c r="P11" s="71"/>
      <c r="Q11" s="46"/>
      <c r="R11" s="48" t="s">
        <v>104</v>
      </c>
      <c r="S11" s="46"/>
      <c r="T11" s="71"/>
      <c r="U11" s="71"/>
      <c r="V11" s="71"/>
      <c r="W11" s="71"/>
      <c r="X11" s="71"/>
      <c r="Y11" s="71"/>
      <c r="Z11" s="71"/>
    </row>
    <row r="12" spans="1:26" s="70" customFormat="1" ht="14.1" customHeight="1" x14ac:dyDescent="0.15">
      <c r="A12" s="26"/>
      <c r="B12" s="21"/>
      <c r="C12" s="7"/>
      <c r="D12" s="47" t="s">
        <v>44</v>
      </c>
      <c r="E12" s="47"/>
      <c r="F12" s="46"/>
      <c r="G12" s="47"/>
      <c r="H12" s="46"/>
      <c r="I12" s="45"/>
      <c r="J12" s="43"/>
      <c r="K12" s="43"/>
      <c r="L12" s="43" t="s">
        <v>145</v>
      </c>
      <c r="M12" s="46"/>
      <c r="N12" s="43" t="s">
        <v>69</v>
      </c>
      <c r="O12" s="43"/>
      <c r="P12" s="48"/>
      <c r="Q12" s="43"/>
      <c r="R12" s="43" t="s">
        <v>112</v>
      </c>
      <c r="S12" s="43"/>
      <c r="T12" s="48" t="s">
        <v>74</v>
      </c>
      <c r="U12" s="46"/>
      <c r="V12" s="43" t="s">
        <v>17</v>
      </c>
      <c r="W12" s="43"/>
      <c r="X12" s="43" t="s">
        <v>55</v>
      </c>
      <c r="Y12" s="43"/>
      <c r="Z12" s="46"/>
    </row>
    <row r="13" spans="1:26" s="70" customFormat="1" ht="14.1" customHeight="1" x14ac:dyDescent="0.15">
      <c r="A13" s="26"/>
      <c r="B13" s="21"/>
      <c r="C13" s="7"/>
      <c r="D13" s="47" t="s">
        <v>56</v>
      </c>
      <c r="E13" s="47"/>
      <c r="F13" s="43" t="s">
        <v>124</v>
      </c>
      <c r="G13" s="47"/>
      <c r="H13" s="43" t="s">
        <v>57</v>
      </c>
      <c r="I13" s="45"/>
      <c r="J13" s="43"/>
      <c r="K13" s="43"/>
      <c r="L13" s="48" t="s">
        <v>144</v>
      </c>
      <c r="M13" s="43"/>
      <c r="N13" s="43" t="s">
        <v>87</v>
      </c>
      <c r="O13" s="43"/>
      <c r="P13" s="43" t="s">
        <v>34</v>
      </c>
      <c r="Q13" s="43"/>
      <c r="R13" s="43" t="s">
        <v>108</v>
      </c>
      <c r="S13" s="43"/>
      <c r="T13" s="48" t="s">
        <v>73</v>
      </c>
      <c r="U13" s="43"/>
      <c r="V13" s="43" t="s">
        <v>58</v>
      </c>
      <c r="W13" s="43"/>
      <c r="X13" s="43" t="s">
        <v>59</v>
      </c>
      <c r="Y13" s="43"/>
      <c r="Z13" s="48" t="s">
        <v>17</v>
      </c>
    </row>
    <row r="14" spans="1:26" s="70" customFormat="1" ht="14.1" customHeight="1" x14ac:dyDescent="0.15">
      <c r="A14" s="26"/>
      <c r="B14" s="8" t="s">
        <v>2</v>
      </c>
      <c r="C14" s="27"/>
      <c r="D14" s="49" t="s">
        <v>33</v>
      </c>
      <c r="E14" s="43"/>
      <c r="F14" s="49" t="s">
        <v>33</v>
      </c>
      <c r="G14" s="43"/>
      <c r="H14" s="49" t="s">
        <v>60</v>
      </c>
      <c r="I14" s="42"/>
      <c r="J14" s="49" t="s">
        <v>25</v>
      </c>
      <c r="K14" s="43"/>
      <c r="L14" s="49" t="s">
        <v>146</v>
      </c>
      <c r="M14" s="43"/>
      <c r="N14" s="49" t="s">
        <v>85</v>
      </c>
      <c r="O14" s="46"/>
      <c r="P14" s="49" t="s">
        <v>61</v>
      </c>
      <c r="Q14" s="43"/>
      <c r="R14" s="49" t="s">
        <v>207</v>
      </c>
      <c r="S14" s="43"/>
      <c r="T14" s="49" t="s">
        <v>72</v>
      </c>
      <c r="U14" s="43"/>
      <c r="V14" s="49" t="s">
        <v>62</v>
      </c>
      <c r="W14" s="43"/>
      <c r="X14" s="49" t="s">
        <v>35</v>
      </c>
      <c r="Y14" s="46"/>
      <c r="Z14" s="49" t="s">
        <v>72</v>
      </c>
    </row>
    <row r="15" spans="1:26" s="70" customFormat="1" ht="14.1" customHeight="1" x14ac:dyDescent="0.15">
      <c r="A15" s="26"/>
      <c r="B15" s="20"/>
      <c r="C15" s="27"/>
      <c r="D15" s="43"/>
      <c r="E15" s="43"/>
      <c r="F15" s="43"/>
      <c r="G15" s="43"/>
      <c r="H15" s="43"/>
      <c r="I15" s="42"/>
      <c r="J15" s="43"/>
      <c r="K15" s="43"/>
      <c r="L15" s="43"/>
      <c r="M15" s="43"/>
      <c r="N15" s="43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6"/>
      <c r="Z15" s="43"/>
    </row>
    <row r="16" spans="1:26" s="70" customFormat="1" ht="14.1" customHeight="1" x14ac:dyDescent="0.15">
      <c r="A16" s="9" t="s">
        <v>216</v>
      </c>
      <c r="B16" s="25"/>
      <c r="C16" s="28"/>
      <c r="D16" s="50">
        <v>2800000000</v>
      </c>
      <c r="E16" s="50"/>
      <c r="F16" s="50">
        <v>3274182000</v>
      </c>
      <c r="G16" s="50"/>
      <c r="H16" s="50">
        <v>205638348</v>
      </c>
      <c r="I16" s="50"/>
      <c r="J16" s="50">
        <v>3484695781</v>
      </c>
      <c r="K16" s="50"/>
      <c r="L16" s="54">
        <v>-31610280</v>
      </c>
      <c r="M16" s="50"/>
      <c r="N16" s="50">
        <v>701719893</v>
      </c>
      <c r="O16" s="51"/>
      <c r="P16" s="50">
        <v>-94381843</v>
      </c>
      <c r="Q16" s="50"/>
      <c r="R16" s="50">
        <v>-47698531</v>
      </c>
      <c r="S16" s="50"/>
      <c r="T16" s="50">
        <v>-142080374</v>
      </c>
      <c r="U16" s="51"/>
      <c r="V16" s="50">
        <v>10292545368</v>
      </c>
      <c r="W16" s="51"/>
      <c r="X16" s="50">
        <v>22731037</v>
      </c>
      <c r="Y16" s="51"/>
      <c r="Z16" s="50">
        <v>10315276405</v>
      </c>
    </row>
    <row r="17" spans="1:26" s="70" customFormat="1" ht="14.1" customHeight="1" x14ac:dyDescent="0.15">
      <c r="A17" s="4" t="s">
        <v>189</v>
      </c>
      <c r="B17" s="21"/>
      <c r="C17" s="29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0"/>
      <c r="U17" s="53"/>
      <c r="V17" s="52"/>
      <c r="W17" s="53"/>
      <c r="X17" s="54"/>
      <c r="Y17" s="53"/>
      <c r="Z17" s="53"/>
    </row>
    <row r="18" spans="1:26" s="70" customFormat="1" ht="14.1" customHeight="1" x14ac:dyDescent="0.15">
      <c r="A18" s="21" t="s">
        <v>201</v>
      </c>
      <c r="B18" s="30">
        <v>37</v>
      </c>
      <c r="C18" s="29"/>
      <c r="D18" s="54">
        <v>0</v>
      </c>
      <c r="E18" s="53"/>
      <c r="F18" s="54">
        <v>0</v>
      </c>
      <c r="G18" s="53"/>
      <c r="H18" s="53">
        <v>29979652</v>
      </c>
      <c r="I18" s="53"/>
      <c r="J18" s="53">
        <v>-29979652</v>
      </c>
      <c r="K18" s="53"/>
      <c r="L18" s="54">
        <v>0</v>
      </c>
      <c r="M18" s="53"/>
      <c r="N18" s="54">
        <v>0</v>
      </c>
      <c r="O18" s="50"/>
      <c r="P18" s="54">
        <v>0</v>
      </c>
      <c r="Q18" s="54"/>
      <c r="R18" s="54">
        <v>0</v>
      </c>
      <c r="S18" s="54"/>
      <c r="T18" s="50">
        <v>0</v>
      </c>
      <c r="U18" s="50"/>
      <c r="V18" s="50">
        <v>0</v>
      </c>
      <c r="W18" s="50"/>
      <c r="X18" s="54">
        <v>0</v>
      </c>
      <c r="Y18" s="71"/>
      <c r="Z18" s="50">
        <v>0</v>
      </c>
    </row>
    <row r="19" spans="1:26" s="70" customFormat="1" ht="14.1" customHeight="1" x14ac:dyDescent="0.15">
      <c r="A19" s="21" t="s">
        <v>202</v>
      </c>
      <c r="B19" s="30">
        <v>38</v>
      </c>
      <c r="C19" s="29"/>
      <c r="D19" s="54">
        <v>0</v>
      </c>
      <c r="E19" s="53"/>
      <c r="F19" s="54">
        <v>0</v>
      </c>
      <c r="G19" s="53"/>
      <c r="H19" s="54">
        <v>0</v>
      </c>
      <c r="I19" s="53"/>
      <c r="J19" s="54">
        <v>-671999204</v>
      </c>
      <c r="K19" s="53"/>
      <c r="L19" s="54">
        <v>0</v>
      </c>
      <c r="M19" s="53"/>
      <c r="N19" s="54">
        <v>0</v>
      </c>
      <c r="O19" s="50"/>
      <c r="P19" s="54">
        <v>0</v>
      </c>
      <c r="Q19" s="54"/>
      <c r="R19" s="54">
        <v>0</v>
      </c>
      <c r="S19" s="54"/>
      <c r="T19" s="50">
        <v>0</v>
      </c>
      <c r="U19" s="50"/>
      <c r="V19" s="50">
        <v>-671999204</v>
      </c>
      <c r="W19" s="50"/>
      <c r="X19" s="54">
        <v>0</v>
      </c>
      <c r="Y19" s="71"/>
      <c r="Z19" s="50">
        <f t="shared" ref="Z19" si="0">SUM(V19:Y19)</f>
        <v>-671999204</v>
      </c>
    </row>
    <row r="20" spans="1:26" s="70" customFormat="1" ht="14.1" customHeight="1" x14ac:dyDescent="0.15">
      <c r="A20" s="21" t="s">
        <v>129</v>
      </c>
      <c r="B20" s="30"/>
      <c r="C20" s="29"/>
      <c r="D20" s="54">
        <v>0</v>
      </c>
      <c r="E20" s="53"/>
      <c r="F20" s="54">
        <v>0</v>
      </c>
      <c r="G20" s="53"/>
      <c r="H20" s="54">
        <v>0</v>
      </c>
      <c r="I20" s="53"/>
      <c r="J20" s="54">
        <v>1002795963</v>
      </c>
      <c r="K20" s="53"/>
      <c r="L20" s="54">
        <v>0</v>
      </c>
      <c r="M20" s="53"/>
      <c r="N20" s="54">
        <v>0</v>
      </c>
      <c r="O20" s="50"/>
      <c r="P20" s="54">
        <v>0</v>
      </c>
      <c r="Q20" s="54"/>
      <c r="R20" s="54">
        <v>0</v>
      </c>
      <c r="S20" s="54"/>
      <c r="T20" s="54">
        <v>0</v>
      </c>
      <c r="U20" s="50"/>
      <c r="V20" s="50">
        <v>1002795963</v>
      </c>
      <c r="W20" s="50"/>
      <c r="X20" s="50">
        <v>-3455573</v>
      </c>
      <c r="Y20" s="71"/>
      <c r="Z20" s="50">
        <f>SUM(V20:Y20)</f>
        <v>999340390</v>
      </c>
    </row>
    <row r="21" spans="1:26" s="70" customFormat="1" ht="14.1" customHeight="1" x14ac:dyDescent="0.15">
      <c r="A21" s="21" t="s">
        <v>103</v>
      </c>
      <c r="B21" s="30"/>
      <c r="C21" s="29"/>
      <c r="D21" s="54"/>
      <c r="E21" s="71"/>
      <c r="F21" s="54"/>
      <c r="G21" s="71"/>
      <c r="H21" s="54"/>
      <c r="I21" s="71"/>
      <c r="J21" s="71"/>
      <c r="K21" s="71"/>
      <c r="L21" s="71"/>
      <c r="M21" s="71"/>
      <c r="N21" s="54"/>
      <c r="O21" s="71"/>
      <c r="P21" s="71"/>
      <c r="Q21" s="71"/>
      <c r="R21" s="71"/>
      <c r="S21" s="71"/>
      <c r="T21" s="50"/>
      <c r="U21" s="71"/>
      <c r="V21" s="71"/>
      <c r="W21" s="71"/>
      <c r="X21" s="71"/>
      <c r="Y21" s="71"/>
      <c r="Z21" s="50"/>
    </row>
    <row r="22" spans="1:26" s="33" customFormat="1" ht="14.1" customHeight="1" x14ac:dyDescent="0.2">
      <c r="A22" s="21" t="s">
        <v>203</v>
      </c>
      <c r="B22" s="21"/>
      <c r="C22" s="10"/>
      <c r="D22" s="56">
        <v>0</v>
      </c>
      <c r="E22" s="52"/>
      <c r="F22" s="57">
        <v>0</v>
      </c>
      <c r="G22" s="52"/>
      <c r="H22" s="57">
        <v>0</v>
      </c>
      <c r="I22" s="68"/>
      <c r="J22" s="57">
        <v>0</v>
      </c>
      <c r="K22" s="54"/>
      <c r="L22" s="57">
        <v>-11626456</v>
      </c>
      <c r="M22" s="68"/>
      <c r="N22" s="57">
        <v>0</v>
      </c>
      <c r="O22" s="68"/>
      <c r="P22" s="57">
        <v>-38064612</v>
      </c>
      <c r="Q22" s="68"/>
      <c r="R22" s="57">
        <v>-18525282</v>
      </c>
      <c r="S22" s="68"/>
      <c r="T22" s="58">
        <v>-56589894</v>
      </c>
      <c r="U22" s="68"/>
      <c r="V22" s="59">
        <v>-68216350</v>
      </c>
      <c r="W22" s="53"/>
      <c r="X22" s="57">
        <v>-172631</v>
      </c>
      <c r="Y22" s="67"/>
      <c r="Z22" s="58">
        <f>SUM(V22:X22)</f>
        <v>-68388981</v>
      </c>
    </row>
    <row r="23" spans="1:26" s="70" customFormat="1" ht="14.1" customHeight="1" x14ac:dyDescent="0.15">
      <c r="A23" s="21"/>
      <c r="B23" s="11"/>
      <c r="C23" s="31"/>
      <c r="D23" s="53"/>
      <c r="E23" s="53"/>
      <c r="F23" s="53"/>
      <c r="G23" s="53"/>
      <c r="H23" s="53"/>
      <c r="I23" s="60"/>
      <c r="J23" s="60"/>
      <c r="K23" s="60"/>
      <c r="L23" s="60"/>
      <c r="M23" s="60"/>
      <c r="N23" s="60"/>
      <c r="O23" s="61"/>
      <c r="P23" s="61"/>
      <c r="Q23" s="61"/>
      <c r="R23" s="45"/>
      <c r="S23" s="61"/>
      <c r="T23" s="45"/>
      <c r="U23" s="61"/>
      <c r="V23" s="45"/>
      <c r="W23" s="61"/>
      <c r="X23" s="45"/>
      <c r="Y23" s="60"/>
      <c r="Z23" s="60"/>
    </row>
    <row r="24" spans="1:26" s="70" customFormat="1" ht="14.1" customHeight="1" thickBot="1" x14ac:dyDescent="0.2">
      <c r="A24" s="4" t="s">
        <v>217</v>
      </c>
      <c r="B24" s="21"/>
      <c r="C24" s="29"/>
      <c r="D24" s="62">
        <f>SUM(D16:D22)</f>
        <v>2800000000</v>
      </c>
      <c r="E24" s="63"/>
      <c r="F24" s="62">
        <f>SUM(F16:F22)</f>
        <v>3274182000</v>
      </c>
      <c r="G24" s="63"/>
      <c r="H24" s="62">
        <f>SUM(H16:H22)</f>
        <v>235618000</v>
      </c>
      <c r="I24" s="63"/>
      <c r="J24" s="62">
        <f>SUM(J16:J22)</f>
        <v>3785512888</v>
      </c>
      <c r="K24" s="63"/>
      <c r="L24" s="62">
        <f>SUM(L16:L22)</f>
        <v>-43236736</v>
      </c>
      <c r="M24" s="63"/>
      <c r="N24" s="62">
        <f>SUM(N16:N22)</f>
        <v>701719893</v>
      </c>
      <c r="O24" s="63"/>
      <c r="P24" s="62">
        <f>SUM(P16:P22)</f>
        <v>-132446455</v>
      </c>
      <c r="Q24" s="63"/>
      <c r="R24" s="62">
        <f>SUM(R16:R22)</f>
        <v>-66223813</v>
      </c>
      <c r="S24" s="63"/>
      <c r="T24" s="62">
        <f>SUM(T16:T22)</f>
        <v>-198670268</v>
      </c>
      <c r="U24" s="63"/>
      <c r="V24" s="62">
        <f>SUM(V16:V22)</f>
        <v>10555125777</v>
      </c>
      <c r="W24" s="63"/>
      <c r="X24" s="62">
        <f>SUM(X16:X22)</f>
        <v>19102833</v>
      </c>
      <c r="Y24" s="63"/>
      <c r="Z24" s="62">
        <f>SUM(Z16:Z22)</f>
        <v>10574228610</v>
      </c>
    </row>
    <row r="25" spans="1:26" s="33" customFormat="1" ht="14.1" customHeight="1" thickTop="1" x14ac:dyDescent="0.2">
      <c r="A25" s="4"/>
      <c r="B25" s="21"/>
      <c r="C25" s="29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s="33" customFormat="1" ht="14.1" customHeight="1" x14ac:dyDescent="0.2">
      <c r="A26" s="4"/>
      <c r="B26" s="21"/>
      <c r="C26" s="29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s="33" customFormat="1" ht="14.1" customHeight="1" x14ac:dyDescent="0.2">
      <c r="A27" s="4"/>
      <c r="B27" s="21"/>
      <c r="C27" s="2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s="33" customFormat="1" ht="14.1" customHeight="1" x14ac:dyDescent="0.2">
      <c r="A28" s="4"/>
      <c r="B28" s="21"/>
      <c r="C28" s="29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s="33" customFormat="1" ht="14.1" customHeight="1" x14ac:dyDescent="0.2">
      <c r="A29" s="4"/>
      <c r="B29" s="21"/>
      <c r="C29" s="2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s="33" customFormat="1" ht="14.1" customHeight="1" x14ac:dyDescent="0.2">
      <c r="A30" s="4"/>
      <c r="B30" s="21"/>
      <c r="C30" s="29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s="33" customFormat="1" ht="14.1" customHeight="1" x14ac:dyDescent="0.2">
      <c r="A31" s="4"/>
      <c r="B31" s="21"/>
      <c r="C31" s="29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s="33" customFormat="1" ht="14.1" customHeight="1" x14ac:dyDescent="0.2">
      <c r="A32" s="4"/>
      <c r="B32" s="21"/>
      <c r="C32" s="29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77" s="33" customFormat="1" ht="14.1" customHeight="1" x14ac:dyDescent="0.2">
      <c r="A33" s="4"/>
      <c r="B33" s="21"/>
      <c r="C33" s="2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77" s="33" customFormat="1" ht="14.1" customHeight="1" x14ac:dyDescent="0.2">
      <c r="A34" s="4"/>
      <c r="B34" s="21"/>
      <c r="C34" s="29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77" s="33" customFormat="1" ht="14.1" customHeight="1" x14ac:dyDescent="0.2">
      <c r="A35" s="4"/>
      <c r="B35" s="21"/>
      <c r="C35" s="29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77" s="33" customFormat="1" ht="14.1" customHeight="1" x14ac:dyDescent="0.2">
      <c r="A36" s="4"/>
      <c r="B36" s="21"/>
      <c r="C36" s="29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77" s="33" customFormat="1" ht="14.1" customHeight="1" x14ac:dyDescent="0.2">
      <c r="A37" s="4"/>
      <c r="B37" s="21"/>
      <c r="C37" s="29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77" s="33" customFormat="1" ht="14.1" customHeight="1" x14ac:dyDescent="0.2">
      <c r="A38" s="4"/>
      <c r="B38" s="21"/>
      <c r="C38" s="29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77" s="33" customFormat="1" ht="14.1" customHeight="1" x14ac:dyDescent="0.2">
      <c r="A39" s="4"/>
      <c r="B39" s="21"/>
      <c r="C39" s="29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77" s="33" customFormat="1" ht="14.1" customHeight="1" x14ac:dyDescent="0.2">
      <c r="A40" s="4"/>
      <c r="B40" s="21"/>
      <c r="C40" s="29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spans="1:77" s="33" customFormat="1" ht="14.1" customHeight="1" x14ac:dyDescent="0.2">
      <c r="A41" s="21"/>
      <c r="B41" s="30"/>
      <c r="C41" s="10"/>
      <c r="D41" s="53"/>
      <c r="E41" s="60"/>
      <c r="F41" s="55"/>
      <c r="G41" s="60"/>
      <c r="H41" s="55"/>
      <c r="I41" s="42"/>
      <c r="J41" s="55"/>
      <c r="K41" s="55"/>
      <c r="L41" s="55"/>
      <c r="M41" s="55"/>
      <c r="N41" s="55"/>
      <c r="O41" s="42"/>
      <c r="P41" s="55"/>
      <c r="Q41" s="55"/>
      <c r="R41" s="55"/>
      <c r="S41" s="55"/>
      <c r="T41" s="55"/>
      <c r="U41" s="42"/>
      <c r="V41" s="55"/>
      <c r="W41" s="53"/>
      <c r="X41" s="55"/>
      <c r="Y41" s="53"/>
      <c r="Z41" s="51"/>
    </row>
    <row r="42" spans="1:77" s="33" customFormat="1" ht="7.5" customHeight="1" x14ac:dyDescent="0.2">
      <c r="A42" s="21"/>
      <c r="B42" s="30"/>
      <c r="C42" s="10"/>
      <c r="D42" s="55"/>
      <c r="E42" s="60"/>
      <c r="F42" s="55"/>
      <c r="G42" s="60"/>
      <c r="H42" s="55"/>
      <c r="I42" s="42"/>
      <c r="J42" s="55"/>
      <c r="K42" s="55"/>
      <c r="L42" s="55"/>
      <c r="M42" s="55"/>
      <c r="N42" s="55"/>
      <c r="O42" s="60"/>
      <c r="P42" s="55"/>
      <c r="Q42" s="55"/>
      <c r="R42" s="55"/>
      <c r="S42" s="55"/>
      <c r="T42" s="55"/>
      <c r="U42" s="42"/>
      <c r="V42" s="55"/>
      <c r="W42" s="53"/>
      <c r="X42" s="65"/>
      <c r="Y42" s="53"/>
      <c r="Z42" s="53"/>
    </row>
    <row r="43" spans="1:77" s="69" customFormat="1" ht="21.95" customHeight="1" x14ac:dyDescent="0.2">
      <c r="A43" s="3" t="str">
        <f>'P&amp;L 8-9'!A55</f>
        <v>The accompanying notes on pages 18 to 111 are an integral part of these consolidated and separate financial statements.</v>
      </c>
      <c r="B43" s="2"/>
      <c r="C43" s="2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2"/>
      <c r="AQ43" s="13"/>
      <c r="AR43" s="13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2"/>
      <c r="BM43" s="13"/>
      <c r="BN43" s="13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</row>
  </sheetData>
  <mergeCells count="5">
    <mergeCell ref="D7:V7"/>
    <mergeCell ref="P8:T8"/>
    <mergeCell ref="H9:L9"/>
    <mergeCell ref="P9:R9"/>
    <mergeCell ref="D6:Z6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rgb="FF00B050"/>
  </sheetPr>
  <dimension ref="A1:CA43"/>
  <sheetViews>
    <sheetView zoomScale="115" zoomScaleNormal="115" zoomScaleSheetLayoutView="100" workbookViewId="0">
      <selection activeCell="A11" sqref="A11"/>
    </sheetView>
  </sheetViews>
  <sheetFormatPr defaultColWidth="9.140625" defaultRowHeight="16.5" customHeight="1" x14ac:dyDescent="0.2"/>
  <cols>
    <col min="1" max="1" width="24" style="1" customWidth="1"/>
    <col min="2" max="2" width="4" style="1" customWidth="1"/>
    <col min="3" max="3" width="0.5703125" style="1" customWidth="1"/>
    <col min="4" max="4" width="10.28515625" style="39" customWidth="1"/>
    <col min="5" max="5" width="0.5703125" style="39" customWidth="1"/>
    <col min="6" max="6" width="10.140625" style="39" customWidth="1"/>
    <col min="7" max="7" width="0.5703125" style="39" customWidth="1"/>
    <col min="8" max="8" width="10.28515625" style="39" customWidth="1"/>
    <col min="9" max="9" width="0.5703125" style="39" customWidth="1"/>
    <col min="10" max="10" width="10.85546875" style="39" customWidth="1"/>
    <col min="11" max="11" width="0.5703125" style="39" customWidth="1"/>
    <col min="12" max="12" width="13.85546875" style="39" customWidth="1"/>
    <col min="13" max="13" width="0.5703125" style="39" customWidth="1"/>
    <col min="14" max="14" width="10.42578125" style="39" customWidth="1"/>
    <col min="15" max="15" width="0.5703125" style="39" customWidth="1"/>
    <col min="16" max="16" width="10.42578125" style="39" customWidth="1"/>
    <col min="17" max="17" width="0.5703125" style="39" customWidth="1"/>
    <col min="18" max="18" width="12.140625" style="39" customWidth="1"/>
    <col min="19" max="19" width="0.5703125" style="39" customWidth="1"/>
    <col min="20" max="20" width="10.7109375" style="39" customWidth="1"/>
    <col min="21" max="21" width="0.5703125" style="39" customWidth="1"/>
    <col min="22" max="22" width="10.7109375" style="39" customWidth="1"/>
    <col min="23" max="23" width="0.5703125" style="39" customWidth="1"/>
    <col min="24" max="24" width="11" style="39" customWidth="1"/>
    <col min="25" max="25" width="0.5703125" style="39" customWidth="1"/>
    <col min="26" max="26" width="9.85546875" style="39" customWidth="1"/>
    <col min="27" max="27" width="0.5703125" style="438" customWidth="1"/>
    <col min="28" max="28" width="11" style="438" customWidth="1"/>
    <col min="29" max="16384" width="9.140625" style="438"/>
  </cols>
  <sheetData>
    <row r="1" spans="1:28" s="436" customFormat="1" ht="16.5" customHeight="1" x14ac:dyDescent="0.2">
      <c r="A1" s="15" t="s">
        <v>46</v>
      </c>
      <c r="B1" s="16"/>
      <c r="C1" s="1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5"/>
      <c r="Q1" s="35"/>
      <c r="R1" s="35"/>
      <c r="S1" s="35"/>
      <c r="T1" s="35"/>
      <c r="U1" s="35"/>
      <c r="V1" s="34"/>
      <c r="W1" s="34"/>
      <c r="X1" s="36"/>
      <c r="Y1" s="35"/>
      <c r="Z1" s="35"/>
      <c r="AB1" s="1"/>
    </row>
    <row r="2" spans="1:28" s="436" customFormat="1" ht="16.5" customHeight="1" x14ac:dyDescent="0.2">
      <c r="A2" s="17" t="s">
        <v>163</v>
      </c>
      <c r="B2" s="16"/>
      <c r="C2" s="1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35"/>
      <c r="Q2" s="35"/>
      <c r="R2" s="35"/>
      <c r="S2" s="35"/>
      <c r="T2" s="35"/>
      <c r="U2" s="35"/>
      <c r="V2" s="34"/>
      <c r="W2" s="34"/>
      <c r="X2" s="36"/>
      <c r="Y2" s="35"/>
      <c r="Z2" s="35"/>
    </row>
    <row r="3" spans="1:28" s="436" customFormat="1" ht="16.5" customHeight="1" x14ac:dyDescent="0.2">
      <c r="A3" s="18" t="str">
        <f>'P&amp;L 8-9'!A3</f>
        <v>For the year ended 31 March 2021</v>
      </c>
      <c r="B3" s="19"/>
      <c r="C3" s="19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  <c r="Y3" s="37"/>
      <c r="Z3" s="37"/>
      <c r="AA3" s="437"/>
      <c r="AB3" s="437"/>
    </row>
    <row r="4" spans="1:28" ht="15" customHeight="1" x14ac:dyDescent="0.2"/>
    <row r="5" spans="1:28" ht="15" customHeight="1" x14ac:dyDescent="0.2"/>
    <row r="6" spans="1:28" s="21" customFormat="1" ht="15" customHeight="1" x14ac:dyDescent="0.2">
      <c r="A6" s="5"/>
      <c r="B6" s="72"/>
      <c r="C6" s="72"/>
      <c r="D6" s="455" t="s">
        <v>249</v>
      </c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</row>
    <row r="7" spans="1:28" s="21" customFormat="1" ht="15" customHeight="1" x14ac:dyDescent="0.2">
      <c r="A7" s="5"/>
      <c r="B7" s="72"/>
      <c r="C7" s="72"/>
      <c r="D7" s="454" t="s">
        <v>32</v>
      </c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73"/>
      <c r="Z7" s="73"/>
      <c r="AA7" s="73"/>
      <c r="AB7" s="73"/>
    </row>
    <row r="8" spans="1:28" s="21" customFormat="1" ht="15" customHeight="1" x14ac:dyDescent="0.2">
      <c r="A8" s="26"/>
      <c r="B8" s="72"/>
      <c r="C8" s="72"/>
      <c r="D8" s="73"/>
      <c r="E8" s="73"/>
      <c r="F8" s="74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454" t="s">
        <v>157</v>
      </c>
      <c r="S8" s="454"/>
      <c r="T8" s="454"/>
      <c r="U8" s="454"/>
      <c r="V8" s="454"/>
      <c r="W8" s="73"/>
      <c r="X8" s="73"/>
      <c r="Y8" s="73"/>
      <c r="Z8" s="73"/>
      <c r="AA8" s="73"/>
      <c r="AB8" s="73"/>
    </row>
    <row r="9" spans="1:28" s="21" customFormat="1" ht="15" customHeight="1" x14ac:dyDescent="0.2">
      <c r="A9" s="26"/>
      <c r="B9" s="75"/>
      <c r="C9" s="76"/>
      <c r="D9" s="77"/>
      <c r="E9" s="78"/>
      <c r="F9" s="77"/>
      <c r="G9" s="78"/>
      <c r="H9" s="79"/>
      <c r="I9" s="79"/>
      <c r="J9" s="79"/>
      <c r="K9" s="79"/>
      <c r="L9" s="79"/>
      <c r="M9" s="79"/>
      <c r="N9" s="79"/>
      <c r="O9" s="79"/>
      <c r="P9" s="73"/>
      <c r="Q9" s="73"/>
      <c r="R9" s="454" t="s">
        <v>103</v>
      </c>
      <c r="S9" s="454"/>
      <c r="T9" s="454"/>
      <c r="U9" s="73"/>
      <c r="V9" s="78"/>
      <c r="W9" s="73"/>
      <c r="X9" s="77"/>
      <c r="Y9" s="77"/>
      <c r="Z9" s="80"/>
      <c r="AA9" s="78"/>
      <c r="AB9" s="77"/>
    </row>
    <row r="10" spans="1:28" s="21" customFormat="1" ht="15" customHeight="1" x14ac:dyDescent="0.2">
      <c r="A10" s="26"/>
      <c r="B10" s="75"/>
      <c r="C10" s="76"/>
      <c r="D10" s="77"/>
      <c r="E10" s="78"/>
      <c r="F10" s="73"/>
      <c r="G10" s="78"/>
      <c r="H10" s="73"/>
      <c r="I10" s="73"/>
      <c r="J10" s="73"/>
      <c r="K10" s="73"/>
      <c r="L10" s="73"/>
      <c r="M10" s="73"/>
      <c r="N10" s="78" t="s">
        <v>86</v>
      </c>
      <c r="O10" s="73"/>
      <c r="P10" s="75"/>
      <c r="Q10" s="73"/>
      <c r="R10" s="73"/>
      <c r="S10" s="73"/>
      <c r="T10" s="81" t="s">
        <v>107</v>
      </c>
      <c r="U10" s="73"/>
      <c r="V10" s="78"/>
      <c r="W10" s="73"/>
      <c r="X10" s="77"/>
      <c r="Y10" s="77"/>
      <c r="Z10" s="80"/>
      <c r="AA10" s="78"/>
      <c r="AB10" s="77"/>
    </row>
    <row r="11" spans="1:28" s="21" customFormat="1" ht="15" customHeight="1" x14ac:dyDescent="0.2">
      <c r="A11" s="26"/>
      <c r="B11" s="75"/>
      <c r="C11" s="76"/>
      <c r="D11" s="78" t="s">
        <v>43</v>
      </c>
      <c r="E11" s="78"/>
      <c r="F11" s="73"/>
      <c r="G11" s="78"/>
      <c r="H11" s="455" t="s">
        <v>42</v>
      </c>
      <c r="I11" s="455"/>
      <c r="J11" s="455"/>
      <c r="K11" s="455"/>
      <c r="L11" s="455"/>
      <c r="M11" s="73"/>
      <c r="N11" s="78" t="s">
        <v>68</v>
      </c>
      <c r="O11" s="73"/>
      <c r="P11" s="78" t="s">
        <v>250</v>
      </c>
      <c r="Q11" s="73"/>
      <c r="R11" s="73"/>
      <c r="S11" s="73"/>
      <c r="T11" s="81" t="s">
        <v>104</v>
      </c>
      <c r="U11" s="73"/>
      <c r="V11" s="81"/>
      <c r="W11" s="73"/>
      <c r="X11" s="77"/>
      <c r="Y11" s="78"/>
      <c r="Z11" s="80"/>
      <c r="AA11" s="78"/>
      <c r="AB11" s="77"/>
    </row>
    <row r="12" spans="1:28" s="21" customFormat="1" ht="15" customHeight="1" x14ac:dyDescent="0.2">
      <c r="A12" s="26"/>
      <c r="B12" s="75"/>
      <c r="C12" s="76"/>
      <c r="D12" s="78" t="s">
        <v>44</v>
      </c>
      <c r="E12" s="78"/>
      <c r="F12" s="80"/>
      <c r="G12" s="78"/>
      <c r="H12" s="80"/>
      <c r="I12" s="77"/>
      <c r="J12" s="80"/>
      <c r="K12" s="80"/>
      <c r="L12" s="78" t="s">
        <v>145</v>
      </c>
      <c r="M12" s="80"/>
      <c r="N12" s="78" t="s">
        <v>69</v>
      </c>
      <c r="O12" s="80"/>
      <c r="P12" s="78" t="s">
        <v>251</v>
      </c>
      <c r="Q12" s="80"/>
      <c r="R12" s="81"/>
      <c r="S12" s="80"/>
      <c r="T12" s="78" t="s">
        <v>112</v>
      </c>
      <c r="U12" s="80"/>
      <c r="V12" s="81" t="s">
        <v>74</v>
      </c>
      <c r="W12" s="80"/>
      <c r="X12" s="78" t="s">
        <v>17</v>
      </c>
      <c r="Y12" s="78"/>
      <c r="Z12" s="78" t="s">
        <v>55</v>
      </c>
      <c r="AA12" s="78"/>
      <c r="AB12" s="80"/>
    </row>
    <row r="13" spans="1:28" s="21" customFormat="1" ht="15" customHeight="1" x14ac:dyDescent="0.2">
      <c r="A13" s="26"/>
      <c r="B13" s="75"/>
      <c r="C13" s="76"/>
      <c r="D13" s="78" t="s">
        <v>56</v>
      </c>
      <c r="E13" s="78"/>
      <c r="F13" s="78" t="s">
        <v>124</v>
      </c>
      <c r="G13" s="78"/>
      <c r="H13" s="78" t="s">
        <v>57</v>
      </c>
      <c r="I13" s="77"/>
      <c r="J13" s="78"/>
      <c r="K13" s="78"/>
      <c r="L13" s="81" t="s">
        <v>144</v>
      </c>
      <c r="M13" s="78"/>
      <c r="N13" s="78" t="s">
        <v>87</v>
      </c>
      <c r="O13" s="78"/>
      <c r="P13" s="78" t="s">
        <v>252</v>
      </c>
      <c r="Q13" s="78"/>
      <c r="R13" s="78" t="s">
        <v>34</v>
      </c>
      <c r="S13" s="78"/>
      <c r="T13" s="78" t="s">
        <v>253</v>
      </c>
      <c r="U13" s="78"/>
      <c r="V13" s="81" t="s">
        <v>73</v>
      </c>
      <c r="W13" s="78"/>
      <c r="X13" s="78" t="s">
        <v>58</v>
      </c>
      <c r="Y13" s="78"/>
      <c r="Z13" s="78" t="s">
        <v>59</v>
      </c>
      <c r="AA13" s="78"/>
      <c r="AB13" s="78" t="s">
        <v>17</v>
      </c>
    </row>
    <row r="14" spans="1:28" s="21" customFormat="1" ht="15" customHeight="1" x14ac:dyDescent="0.2">
      <c r="A14" s="26"/>
      <c r="B14" s="82" t="s">
        <v>2</v>
      </c>
      <c r="C14" s="83"/>
      <c r="D14" s="84" t="s">
        <v>33</v>
      </c>
      <c r="E14" s="78"/>
      <c r="F14" s="84" t="s">
        <v>33</v>
      </c>
      <c r="G14" s="78"/>
      <c r="H14" s="84" t="s">
        <v>60</v>
      </c>
      <c r="I14" s="77"/>
      <c r="J14" s="84" t="s">
        <v>25</v>
      </c>
      <c r="K14" s="78"/>
      <c r="L14" s="84" t="s">
        <v>146</v>
      </c>
      <c r="M14" s="78"/>
      <c r="N14" s="84" t="s">
        <v>85</v>
      </c>
      <c r="O14" s="78"/>
      <c r="P14" s="84" t="s">
        <v>254</v>
      </c>
      <c r="Q14" s="78"/>
      <c r="R14" s="84" t="s">
        <v>61</v>
      </c>
      <c r="S14" s="78"/>
      <c r="T14" s="84" t="s">
        <v>255</v>
      </c>
      <c r="U14" s="78"/>
      <c r="V14" s="84" t="s">
        <v>72</v>
      </c>
      <c r="W14" s="78"/>
      <c r="X14" s="84" t="s">
        <v>62</v>
      </c>
      <c r="Y14" s="78"/>
      <c r="Z14" s="84" t="s">
        <v>35</v>
      </c>
      <c r="AA14" s="80"/>
      <c r="AB14" s="84" t="s">
        <v>72</v>
      </c>
    </row>
    <row r="15" spans="1:28" s="21" customFormat="1" ht="15" customHeight="1" x14ac:dyDescent="0.2">
      <c r="B15" s="85"/>
      <c r="C15" s="83"/>
      <c r="D15" s="86"/>
      <c r="E15" s="78"/>
      <c r="F15" s="86"/>
      <c r="G15" s="78"/>
      <c r="H15" s="86"/>
      <c r="I15" s="77"/>
      <c r="J15" s="86"/>
      <c r="K15" s="78"/>
      <c r="L15" s="86"/>
      <c r="M15" s="78"/>
      <c r="N15" s="86"/>
      <c r="O15" s="78"/>
      <c r="P15" s="86"/>
      <c r="Q15" s="78"/>
      <c r="R15" s="86"/>
      <c r="S15" s="78"/>
      <c r="T15" s="86"/>
      <c r="U15" s="78"/>
      <c r="V15" s="86"/>
      <c r="W15" s="78"/>
      <c r="X15" s="86"/>
      <c r="Y15" s="78"/>
      <c r="Z15" s="86"/>
      <c r="AA15" s="80"/>
      <c r="AB15" s="86"/>
    </row>
    <row r="16" spans="1:28" s="21" customFormat="1" ht="15" customHeight="1" x14ac:dyDescent="0.2">
      <c r="A16" s="9" t="s">
        <v>258</v>
      </c>
      <c r="B16" s="87"/>
      <c r="C16" s="83"/>
      <c r="D16" s="88">
        <v>2800000000</v>
      </c>
      <c r="E16" s="89"/>
      <c r="F16" s="88">
        <v>3274182000</v>
      </c>
      <c r="G16" s="89"/>
      <c r="H16" s="88">
        <v>235618000</v>
      </c>
      <c r="I16" s="89"/>
      <c r="J16" s="88">
        <v>3785512888</v>
      </c>
      <c r="K16" s="89"/>
      <c r="L16" s="88">
        <v>-43236736</v>
      </c>
      <c r="M16" s="89"/>
      <c r="N16" s="88">
        <v>701719893</v>
      </c>
      <c r="O16" s="89"/>
      <c r="P16" s="88">
        <v>0</v>
      </c>
      <c r="Q16" s="89"/>
      <c r="R16" s="88">
        <v>-132446455</v>
      </c>
      <c r="S16" s="89"/>
      <c r="T16" s="88">
        <v>-66223813</v>
      </c>
      <c r="U16" s="89"/>
      <c r="V16" s="88">
        <f>SUM(R16:T16)</f>
        <v>-198670268</v>
      </c>
      <c r="W16" s="90"/>
      <c r="X16" s="88">
        <f>SUM(V16,N16,L16,J16,H16,F16,D16)</f>
        <v>10555125777</v>
      </c>
      <c r="Y16" s="90"/>
      <c r="Z16" s="88">
        <v>19102833</v>
      </c>
      <c r="AA16" s="90"/>
      <c r="AB16" s="88">
        <f>SUM(Z16,X16)</f>
        <v>10574228610</v>
      </c>
    </row>
    <row r="17" spans="1:28" s="21" customFormat="1" ht="15" customHeight="1" x14ac:dyDescent="0.2">
      <c r="A17" s="21" t="s">
        <v>256</v>
      </c>
      <c r="B17" s="87"/>
      <c r="C17" s="83"/>
      <c r="D17" s="86"/>
      <c r="E17" s="78"/>
      <c r="F17" s="86"/>
      <c r="G17" s="78"/>
      <c r="H17" s="86"/>
      <c r="I17" s="77"/>
      <c r="J17" s="86"/>
      <c r="K17" s="78"/>
      <c r="L17" s="86"/>
      <c r="M17" s="78"/>
      <c r="N17" s="86"/>
      <c r="O17" s="78"/>
      <c r="P17" s="86"/>
      <c r="Q17" s="78"/>
      <c r="R17" s="86"/>
      <c r="S17" s="78"/>
      <c r="T17" s="86"/>
      <c r="U17" s="78"/>
      <c r="V17" s="86"/>
      <c r="W17" s="78"/>
      <c r="X17" s="86"/>
      <c r="Y17" s="78"/>
      <c r="Z17" s="86"/>
      <c r="AA17" s="80"/>
      <c r="AB17" s="86"/>
    </row>
    <row r="18" spans="1:28" s="21" customFormat="1" ht="15" customHeight="1" x14ac:dyDescent="0.2">
      <c r="A18" s="21" t="s">
        <v>257</v>
      </c>
      <c r="B18" s="91">
        <v>5</v>
      </c>
      <c r="C18" s="83"/>
      <c r="D18" s="119">
        <v>0</v>
      </c>
      <c r="E18" s="78"/>
      <c r="F18" s="119">
        <v>0</v>
      </c>
      <c r="G18" s="78"/>
      <c r="H18" s="119">
        <v>0</v>
      </c>
      <c r="I18" s="77"/>
      <c r="J18" s="92">
        <v>-188706908</v>
      </c>
      <c r="K18" s="78"/>
      <c r="L18" s="119">
        <v>0</v>
      </c>
      <c r="M18" s="78"/>
      <c r="N18" s="119">
        <v>0</v>
      </c>
      <c r="O18" s="78"/>
      <c r="P18" s="119">
        <v>0</v>
      </c>
      <c r="Q18" s="78"/>
      <c r="R18" s="92">
        <v>-44797</v>
      </c>
      <c r="S18" s="78"/>
      <c r="T18" s="119">
        <v>0</v>
      </c>
      <c r="U18" s="78"/>
      <c r="V18" s="92">
        <f>SUM(R18)</f>
        <v>-44797</v>
      </c>
      <c r="W18" s="78"/>
      <c r="X18" s="92">
        <f>SUM(D18:R18)</f>
        <v>-188751705</v>
      </c>
      <c r="Y18" s="78"/>
      <c r="Z18" s="119">
        <v>0</v>
      </c>
      <c r="AA18" s="80"/>
      <c r="AB18" s="92">
        <f>SUM(X18:Z18)</f>
        <v>-188751705</v>
      </c>
    </row>
    <row r="19" spans="1:28" s="21" customFormat="1" ht="15" customHeight="1" x14ac:dyDescent="0.2">
      <c r="B19" s="75"/>
      <c r="C19" s="83"/>
      <c r="D19" s="86"/>
      <c r="E19" s="78"/>
      <c r="F19" s="86"/>
      <c r="G19" s="78"/>
      <c r="H19" s="86"/>
      <c r="I19" s="77"/>
      <c r="J19" s="86"/>
      <c r="K19" s="78"/>
      <c r="L19" s="86"/>
      <c r="M19" s="78"/>
      <c r="N19" s="86"/>
      <c r="O19" s="78"/>
      <c r="P19" s="86"/>
      <c r="Q19" s="78"/>
      <c r="R19" s="86"/>
      <c r="S19" s="78"/>
      <c r="T19" s="86"/>
      <c r="U19" s="78"/>
      <c r="V19" s="86"/>
      <c r="W19" s="78"/>
      <c r="X19" s="86"/>
      <c r="Y19" s="78"/>
      <c r="Z19" s="86"/>
      <c r="AA19" s="80"/>
      <c r="AB19" s="86"/>
    </row>
    <row r="20" spans="1:28" s="21" customFormat="1" ht="15" customHeight="1" x14ac:dyDescent="0.2">
      <c r="A20" s="4" t="s">
        <v>284</v>
      </c>
      <c r="B20" s="75"/>
      <c r="C20" s="83"/>
      <c r="D20" s="86"/>
      <c r="E20" s="78"/>
      <c r="F20" s="86"/>
      <c r="G20" s="78"/>
      <c r="H20" s="86"/>
      <c r="I20" s="77"/>
      <c r="J20" s="86"/>
      <c r="K20" s="78"/>
      <c r="L20" s="86"/>
      <c r="M20" s="78"/>
      <c r="N20" s="86"/>
      <c r="O20" s="78"/>
      <c r="P20" s="86"/>
      <c r="Q20" s="78"/>
      <c r="R20" s="86"/>
      <c r="S20" s="78"/>
      <c r="T20" s="86"/>
      <c r="U20" s="78"/>
      <c r="V20" s="86"/>
      <c r="W20" s="78"/>
      <c r="X20" s="86"/>
      <c r="Y20" s="78"/>
      <c r="Z20" s="86"/>
      <c r="AA20" s="80"/>
      <c r="AB20" s="86"/>
    </row>
    <row r="21" spans="1:28" s="21" customFormat="1" ht="15" customHeight="1" x14ac:dyDescent="0.2">
      <c r="A21" s="4" t="s">
        <v>285</v>
      </c>
      <c r="B21" s="75"/>
      <c r="C21" s="93"/>
      <c r="D21" s="88">
        <f>SUM(D16:D18)</f>
        <v>2800000000</v>
      </c>
      <c r="E21" s="89"/>
      <c r="F21" s="88">
        <f>SUM(F16:F18)</f>
        <v>3274182000</v>
      </c>
      <c r="G21" s="89"/>
      <c r="H21" s="88">
        <f>SUM(H16:H18)</f>
        <v>235618000</v>
      </c>
      <c r="I21" s="89"/>
      <c r="J21" s="88">
        <f>SUM(J16:J18)</f>
        <v>3596805980</v>
      </c>
      <c r="K21" s="89"/>
      <c r="L21" s="88">
        <f>SUM(L16:L18)</f>
        <v>-43236736</v>
      </c>
      <c r="M21" s="89"/>
      <c r="N21" s="88">
        <f>SUM(N16:N18)</f>
        <v>701719893</v>
      </c>
      <c r="O21" s="89"/>
      <c r="P21" s="88">
        <f>SUM(P16:P18)</f>
        <v>0</v>
      </c>
      <c r="Q21" s="89"/>
      <c r="R21" s="88">
        <f>SUM(R16:R18)</f>
        <v>-132491252</v>
      </c>
      <c r="S21" s="89"/>
      <c r="T21" s="88">
        <f>SUM(T16:T18)</f>
        <v>-66223813</v>
      </c>
      <c r="U21" s="89"/>
      <c r="V21" s="88">
        <f>SUM(V16:V18)</f>
        <v>-198715065</v>
      </c>
      <c r="W21" s="90"/>
      <c r="X21" s="88">
        <f>SUM(X16:X18)</f>
        <v>10366374072</v>
      </c>
      <c r="Y21" s="90"/>
      <c r="Z21" s="88">
        <f>SUM(Z16:Z18)</f>
        <v>19102833</v>
      </c>
      <c r="AA21" s="90"/>
      <c r="AB21" s="88">
        <f>SUM(AB16:AB18)</f>
        <v>10385476905</v>
      </c>
    </row>
    <row r="22" spans="1:28" s="21" customFormat="1" ht="15" customHeight="1" x14ac:dyDescent="0.2">
      <c r="A22" s="4" t="s">
        <v>166</v>
      </c>
      <c r="B22" s="75"/>
      <c r="C22" s="93"/>
      <c r="D22" s="88"/>
      <c r="E22" s="89"/>
      <c r="F22" s="88"/>
      <c r="G22" s="89"/>
      <c r="H22" s="88"/>
      <c r="I22" s="89"/>
      <c r="J22" s="88"/>
      <c r="K22" s="89"/>
      <c r="L22" s="88"/>
      <c r="M22" s="89"/>
      <c r="N22" s="88"/>
      <c r="O22" s="89"/>
      <c r="P22" s="88"/>
      <c r="Q22" s="89"/>
      <c r="R22" s="88"/>
      <c r="S22" s="89"/>
      <c r="T22" s="88"/>
      <c r="U22" s="89"/>
      <c r="V22" s="88"/>
      <c r="W22" s="90"/>
      <c r="X22" s="88"/>
      <c r="Y22" s="90"/>
      <c r="Z22" s="88"/>
      <c r="AA22" s="90"/>
      <c r="AB22" s="88"/>
    </row>
    <row r="23" spans="1:28" s="21" customFormat="1" ht="15" customHeight="1" x14ac:dyDescent="0.2">
      <c r="A23" s="21" t="s">
        <v>201</v>
      </c>
      <c r="B23" s="99">
        <v>37</v>
      </c>
      <c r="C23" s="94"/>
      <c r="D23" s="95">
        <v>0</v>
      </c>
      <c r="E23" s="96"/>
      <c r="F23" s="95">
        <v>0</v>
      </c>
      <c r="G23" s="96"/>
      <c r="H23" s="95">
        <v>44382000</v>
      </c>
      <c r="I23" s="96"/>
      <c r="J23" s="95">
        <v>-44382000</v>
      </c>
      <c r="K23" s="96"/>
      <c r="L23" s="95">
        <v>0</v>
      </c>
      <c r="M23" s="96"/>
      <c r="N23" s="95">
        <v>0</v>
      </c>
      <c r="O23" s="96"/>
      <c r="P23" s="95">
        <v>0</v>
      </c>
      <c r="Q23" s="96"/>
      <c r="R23" s="95">
        <v>0</v>
      </c>
      <c r="S23" s="96"/>
      <c r="T23" s="95">
        <v>0</v>
      </c>
      <c r="U23" s="96"/>
      <c r="V23" s="95">
        <v>0</v>
      </c>
      <c r="W23" s="96"/>
      <c r="X23" s="97">
        <f>SUM(D23:P23,V23)</f>
        <v>0</v>
      </c>
      <c r="Y23" s="96"/>
      <c r="Z23" s="98">
        <v>0</v>
      </c>
      <c r="AA23" s="96"/>
      <c r="AB23" s="95">
        <v>0</v>
      </c>
    </row>
    <row r="24" spans="1:28" s="21" customFormat="1" ht="15" customHeight="1" x14ac:dyDescent="0.2">
      <c r="A24" s="21" t="s">
        <v>202</v>
      </c>
      <c r="B24" s="99">
        <v>38</v>
      </c>
      <c r="C24" s="94"/>
      <c r="D24" s="95">
        <v>0</v>
      </c>
      <c r="E24" s="96"/>
      <c r="F24" s="95">
        <v>0</v>
      </c>
      <c r="G24" s="96"/>
      <c r="H24" s="95">
        <v>0</v>
      </c>
      <c r="I24" s="96"/>
      <c r="J24" s="95">
        <v>-587990018</v>
      </c>
      <c r="K24" s="96"/>
      <c r="L24" s="95">
        <v>0</v>
      </c>
      <c r="M24" s="96"/>
      <c r="N24" s="95">
        <v>0</v>
      </c>
      <c r="O24" s="96"/>
      <c r="P24" s="95">
        <v>0</v>
      </c>
      <c r="Q24" s="96"/>
      <c r="R24" s="95">
        <v>0</v>
      </c>
      <c r="S24" s="96"/>
      <c r="T24" s="95">
        <v>0</v>
      </c>
      <c r="U24" s="96"/>
      <c r="V24" s="95">
        <v>0</v>
      </c>
      <c r="W24" s="96"/>
      <c r="X24" s="100">
        <f>SUM(D24:P24,V24)</f>
        <v>-587990018</v>
      </c>
      <c r="Y24" s="96"/>
      <c r="Z24" s="98">
        <v>0</v>
      </c>
      <c r="AA24" s="96"/>
      <c r="AB24" s="95">
        <f>SUM(X24+Z24)</f>
        <v>-587990018</v>
      </c>
    </row>
    <row r="25" spans="1:28" s="1" customFormat="1" ht="15" customHeight="1" x14ac:dyDescent="0.2">
      <c r="A25" s="21" t="s">
        <v>129</v>
      </c>
      <c r="B25" s="99"/>
      <c r="C25" s="94"/>
      <c r="D25" s="95">
        <v>0</v>
      </c>
      <c r="E25" s="101"/>
      <c r="F25" s="95">
        <v>0</v>
      </c>
      <c r="G25" s="101"/>
      <c r="H25" s="95">
        <v>0</v>
      </c>
      <c r="I25" s="443"/>
      <c r="J25" s="102">
        <v>1218890244</v>
      </c>
      <c r="K25" s="446"/>
      <c r="L25" s="95">
        <v>0</v>
      </c>
      <c r="M25" s="120"/>
      <c r="N25" s="95">
        <v>0</v>
      </c>
      <c r="O25" s="120"/>
      <c r="P25" s="95">
        <v>0</v>
      </c>
      <c r="Q25" s="96"/>
      <c r="R25" s="95">
        <v>0</v>
      </c>
      <c r="S25" s="96"/>
      <c r="T25" s="95">
        <v>0</v>
      </c>
      <c r="U25" s="96"/>
      <c r="V25" s="95">
        <v>0</v>
      </c>
      <c r="W25" s="80"/>
      <c r="X25" s="100">
        <f>SUM(D25:P25,V25)</f>
        <v>1218890244</v>
      </c>
      <c r="Y25" s="96"/>
      <c r="Z25" s="98">
        <v>2353125</v>
      </c>
      <c r="AA25" s="80"/>
      <c r="AB25" s="95">
        <f>SUM(X25+Z25)</f>
        <v>1221243369</v>
      </c>
    </row>
    <row r="26" spans="1:28" s="1" customFormat="1" ht="15" customHeight="1" x14ac:dyDescent="0.2">
      <c r="A26" s="21" t="s">
        <v>286</v>
      </c>
      <c r="B26" s="99"/>
      <c r="C26" s="94"/>
      <c r="D26" s="95"/>
      <c r="E26" s="101"/>
      <c r="F26" s="95"/>
      <c r="G26" s="101"/>
      <c r="H26" s="95"/>
      <c r="I26" s="443"/>
      <c r="J26" s="102"/>
      <c r="K26" s="446"/>
      <c r="L26" s="95"/>
      <c r="M26" s="443"/>
      <c r="N26" s="95"/>
      <c r="O26" s="120"/>
      <c r="P26" s="95"/>
      <c r="Q26" s="96"/>
      <c r="R26" s="95"/>
      <c r="S26" s="96"/>
      <c r="T26" s="95"/>
      <c r="U26" s="96"/>
      <c r="V26" s="95"/>
      <c r="W26" s="80"/>
      <c r="X26" s="100"/>
      <c r="Y26" s="96"/>
      <c r="Z26" s="98"/>
      <c r="AA26" s="80"/>
      <c r="AB26" s="95"/>
    </row>
    <row r="27" spans="1:28" s="1" customFormat="1" ht="15" customHeight="1" x14ac:dyDescent="0.2">
      <c r="A27" s="21" t="s">
        <v>287</v>
      </c>
      <c r="B27" s="75"/>
      <c r="C27" s="76"/>
      <c r="D27" s="95">
        <v>0</v>
      </c>
      <c r="E27" s="101"/>
      <c r="F27" s="95">
        <v>0</v>
      </c>
      <c r="G27" s="101"/>
      <c r="H27" s="95">
        <v>0</v>
      </c>
      <c r="I27" s="444"/>
      <c r="J27" s="95">
        <v>0</v>
      </c>
      <c r="K27" s="444"/>
      <c r="L27" s="95">
        <v>29534451</v>
      </c>
      <c r="M27" s="444"/>
      <c r="N27" s="95">
        <v>0</v>
      </c>
      <c r="O27" s="120"/>
      <c r="P27" s="95">
        <v>0</v>
      </c>
      <c r="Q27" s="103"/>
      <c r="R27" s="104">
        <v>-6698835</v>
      </c>
      <c r="S27" s="103"/>
      <c r="T27" s="104">
        <v>5370770</v>
      </c>
      <c r="U27" s="105"/>
      <c r="V27" s="106">
        <f>SUM(T27:U27,R27)</f>
        <v>-1328065</v>
      </c>
      <c r="W27" s="105"/>
      <c r="X27" s="104">
        <f>SUM(D27:P27,V27)</f>
        <v>28206386</v>
      </c>
      <c r="Y27" s="105"/>
      <c r="Z27" s="107">
        <v>-103697</v>
      </c>
      <c r="AA27" s="120"/>
      <c r="AB27" s="95">
        <f>SUM(X27:AA27)</f>
        <v>28102689</v>
      </c>
    </row>
    <row r="28" spans="1:28" s="1" customFormat="1" ht="15" customHeight="1" x14ac:dyDescent="0.2">
      <c r="A28" s="21" t="s">
        <v>259</v>
      </c>
      <c r="B28" s="75"/>
      <c r="C28" s="76"/>
      <c r="D28" s="95"/>
      <c r="E28" s="101"/>
      <c r="F28" s="95"/>
      <c r="G28" s="101"/>
      <c r="H28" s="95"/>
      <c r="I28" s="444"/>
      <c r="J28" s="95"/>
      <c r="K28" s="444"/>
      <c r="L28" s="95"/>
      <c r="M28" s="444"/>
      <c r="N28" s="95"/>
      <c r="O28" s="120"/>
      <c r="P28" s="95"/>
      <c r="Q28" s="103"/>
      <c r="R28" s="104"/>
      <c r="S28" s="103"/>
      <c r="T28" s="104"/>
      <c r="U28" s="105"/>
      <c r="V28" s="106"/>
      <c r="W28" s="105"/>
      <c r="X28" s="104"/>
      <c r="Y28" s="105"/>
      <c r="Z28" s="107"/>
      <c r="AA28" s="120"/>
      <c r="AB28" s="95"/>
    </row>
    <row r="29" spans="1:28" s="1" customFormat="1" ht="15" customHeight="1" x14ac:dyDescent="0.2">
      <c r="A29" s="21" t="s">
        <v>260</v>
      </c>
      <c r="B29" s="75"/>
      <c r="C29" s="76"/>
      <c r="D29" s="119">
        <v>0</v>
      </c>
      <c r="E29" s="101"/>
      <c r="F29" s="119">
        <v>0</v>
      </c>
      <c r="G29" s="101"/>
      <c r="H29" s="119">
        <v>0</v>
      </c>
      <c r="I29" s="444"/>
      <c r="J29" s="119">
        <v>0</v>
      </c>
      <c r="K29" s="444"/>
      <c r="L29" s="119">
        <v>0</v>
      </c>
      <c r="M29" s="444"/>
      <c r="N29" s="119">
        <v>0</v>
      </c>
      <c r="O29" s="120"/>
      <c r="P29" s="92">
        <v>-6197998</v>
      </c>
      <c r="Q29" s="108"/>
      <c r="R29" s="119">
        <v>0</v>
      </c>
      <c r="S29" s="108"/>
      <c r="T29" s="119">
        <v>0</v>
      </c>
      <c r="U29" s="110"/>
      <c r="V29" s="119">
        <v>0</v>
      </c>
      <c r="W29" s="110"/>
      <c r="X29" s="109">
        <f>SUM(D29:P29,V29)</f>
        <v>-6197998</v>
      </c>
      <c r="Y29" s="110"/>
      <c r="Z29" s="111">
        <v>-202002</v>
      </c>
      <c r="AA29" s="80"/>
      <c r="AB29" s="112">
        <f>SUM(X29:AA29)</f>
        <v>-6400000</v>
      </c>
    </row>
    <row r="30" spans="1:28" s="1" customFormat="1" ht="15" customHeight="1" x14ac:dyDescent="0.2">
      <c r="B30" s="75"/>
      <c r="C30" s="113"/>
      <c r="D30" s="95"/>
      <c r="E30" s="96"/>
      <c r="F30" s="95"/>
      <c r="G30" s="96"/>
      <c r="H30" s="95"/>
      <c r="I30" s="445"/>
      <c r="J30" s="114"/>
      <c r="K30" s="445"/>
      <c r="L30" s="114"/>
      <c r="M30" s="445"/>
      <c r="N30" s="114"/>
      <c r="O30" s="80"/>
      <c r="P30" s="439"/>
      <c r="Q30" s="115"/>
      <c r="R30" s="116"/>
      <c r="S30" s="115"/>
      <c r="T30" s="117"/>
      <c r="U30" s="115"/>
      <c r="V30" s="117"/>
      <c r="W30" s="115"/>
      <c r="X30" s="117"/>
      <c r="Y30" s="115"/>
      <c r="Z30" s="117"/>
      <c r="AA30" s="80"/>
      <c r="AB30" s="114"/>
    </row>
    <row r="31" spans="1:28" s="1" customFormat="1" ht="15" customHeight="1" thickBot="1" x14ac:dyDescent="0.25">
      <c r="A31" s="4" t="s">
        <v>236</v>
      </c>
      <c r="B31" s="75"/>
      <c r="C31" s="94"/>
      <c r="D31" s="118">
        <f>SUM(D21:D29)</f>
        <v>2800000000</v>
      </c>
      <c r="E31" s="96"/>
      <c r="F31" s="118">
        <f>SUM(F21:F29)</f>
        <v>3274182000</v>
      </c>
      <c r="G31" s="96"/>
      <c r="H31" s="118">
        <f>SUM(H21:H29)</f>
        <v>280000000</v>
      </c>
      <c r="I31" s="444"/>
      <c r="J31" s="118">
        <f>SUM(J21:J29)</f>
        <v>4183324206</v>
      </c>
      <c r="K31" s="444"/>
      <c r="L31" s="118">
        <f>SUM(L21:L29)</f>
        <v>-13702285</v>
      </c>
      <c r="M31" s="444"/>
      <c r="N31" s="118">
        <f>SUM(N21:N29)</f>
        <v>701719893</v>
      </c>
      <c r="O31" s="96"/>
      <c r="P31" s="118">
        <f>SUM(P21:P29)</f>
        <v>-6197998</v>
      </c>
      <c r="Q31" s="96"/>
      <c r="R31" s="118">
        <f>SUM(R21:R29)</f>
        <v>-139190087</v>
      </c>
      <c r="S31" s="96"/>
      <c r="T31" s="118">
        <f>SUM(T21:T29)</f>
        <v>-60853043</v>
      </c>
      <c r="U31" s="96"/>
      <c r="V31" s="118">
        <f>SUM(V21:V29)</f>
        <v>-200043130</v>
      </c>
      <c r="W31" s="96"/>
      <c r="X31" s="118">
        <f>SUM(X21:X29)</f>
        <v>11019282686</v>
      </c>
      <c r="Y31" s="96"/>
      <c r="Z31" s="118">
        <f>SUM(Z21:Z29)</f>
        <v>21150259</v>
      </c>
      <c r="AA31" s="96"/>
      <c r="AB31" s="118">
        <f>SUM(AB21:AB29)</f>
        <v>11040432945</v>
      </c>
    </row>
    <row r="32" spans="1:28" s="1" customFormat="1" ht="15" customHeight="1" thickTop="1" x14ac:dyDescent="0.2">
      <c r="A32" s="4"/>
      <c r="B32" s="21"/>
      <c r="C32" s="29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79" s="1" customFormat="1" ht="15" customHeight="1" x14ac:dyDescent="0.2">
      <c r="A33" s="4"/>
      <c r="B33" s="21"/>
      <c r="C33" s="2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79" s="1" customFormat="1" ht="15" customHeight="1" x14ac:dyDescent="0.2">
      <c r="A34" s="4"/>
      <c r="B34" s="21"/>
      <c r="C34" s="29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79" s="1" customFormat="1" ht="15" customHeight="1" x14ac:dyDescent="0.2">
      <c r="A35" s="4"/>
      <c r="B35" s="21"/>
      <c r="C35" s="29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79" s="1" customFormat="1" ht="15" customHeight="1" x14ac:dyDescent="0.2">
      <c r="A36" s="4"/>
      <c r="B36" s="21"/>
      <c r="C36" s="29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79" s="1" customFormat="1" ht="15" customHeight="1" x14ac:dyDescent="0.2">
      <c r="A37" s="4"/>
      <c r="B37" s="21"/>
      <c r="C37" s="29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79" s="1" customFormat="1" ht="15" customHeight="1" x14ac:dyDescent="0.2">
      <c r="A38" s="4"/>
      <c r="B38" s="21"/>
      <c r="C38" s="29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79" s="1" customFormat="1" ht="15" customHeight="1" x14ac:dyDescent="0.2">
      <c r="A39" s="4"/>
      <c r="B39" s="21"/>
      <c r="C39" s="29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79" s="1" customFormat="1" ht="15.75" customHeight="1" x14ac:dyDescent="0.2">
      <c r="A40" s="4"/>
      <c r="B40" s="21"/>
      <c r="C40" s="29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spans="1:79" s="1" customFormat="1" ht="17.25" customHeight="1" x14ac:dyDescent="0.2">
      <c r="A41" s="21"/>
      <c r="B41" s="30"/>
      <c r="C41" s="10"/>
      <c r="D41" s="53"/>
      <c r="E41" s="60"/>
      <c r="F41" s="55"/>
      <c r="G41" s="60"/>
      <c r="H41" s="55"/>
      <c r="I41" s="42"/>
      <c r="J41" s="55"/>
      <c r="K41" s="55"/>
      <c r="L41" s="55"/>
      <c r="M41" s="55"/>
      <c r="N41" s="55"/>
      <c r="O41" s="42"/>
      <c r="P41" s="55"/>
      <c r="Q41" s="55"/>
      <c r="R41" s="55"/>
      <c r="S41" s="55"/>
      <c r="T41" s="55"/>
      <c r="U41" s="42"/>
      <c r="V41" s="55"/>
      <c r="W41" s="53"/>
      <c r="X41" s="55"/>
      <c r="Y41" s="53"/>
      <c r="Z41" s="51"/>
    </row>
    <row r="42" spans="1:79" s="1" customFormat="1" ht="15" customHeight="1" x14ac:dyDescent="0.2">
      <c r="A42" s="21"/>
      <c r="B42" s="30"/>
      <c r="C42" s="10"/>
      <c r="D42" s="55"/>
      <c r="E42" s="60"/>
      <c r="F42" s="55"/>
      <c r="G42" s="60"/>
      <c r="H42" s="55"/>
      <c r="I42" s="42"/>
      <c r="J42" s="55"/>
      <c r="K42" s="55"/>
      <c r="L42" s="55"/>
      <c r="M42" s="55"/>
      <c r="N42" s="55"/>
      <c r="O42" s="60"/>
      <c r="P42" s="55"/>
      <c r="Q42" s="55"/>
      <c r="R42" s="55"/>
      <c r="S42" s="55"/>
      <c r="T42" s="55"/>
      <c r="U42" s="42"/>
      <c r="V42" s="55"/>
      <c r="W42" s="53"/>
      <c r="X42" s="65"/>
      <c r="Y42" s="53"/>
      <c r="Z42" s="53"/>
    </row>
    <row r="43" spans="1:79" s="440" customFormat="1" ht="21.95" customHeight="1" x14ac:dyDescent="0.2">
      <c r="A43" s="3" t="str">
        <f>'5-7'!A54</f>
        <v>The accompanying notes on pages 18 to 111 are an integral part of these consolidated and separate financial statements.</v>
      </c>
      <c r="B43" s="2"/>
      <c r="C43" s="2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382"/>
      <c r="AB43" s="382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2"/>
      <c r="AS43" s="13"/>
      <c r="AT43" s="13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2"/>
      <c r="BO43" s="13"/>
      <c r="BP43" s="13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</row>
  </sheetData>
  <mergeCells count="5">
    <mergeCell ref="D7:X7"/>
    <mergeCell ref="R8:V8"/>
    <mergeCell ref="R9:T9"/>
    <mergeCell ref="H11:L11"/>
    <mergeCell ref="D6:AB6"/>
  </mergeCells>
  <pageMargins left="0.35" right="0.35" top="0.5" bottom="0.6" header="0.49" footer="0.4"/>
  <pageSetup paperSize="9" scale="8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3"/>
  <sheetViews>
    <sheetView zoomScale="90" zoomScaleNormal="90" zoomScaleSheetLayoutView="100" workbookViewId="0">
      <selection activeCell="N15" sqref="N15"/>
    </sheetView>
  </sheetViews>
  <sheetFormatPr defaultColWidth="9.140625" defaultRowHeight="16.5" customHeight="1" x14ac:dyDescent="0.2"/>
  <cols>
    <col min="1" max="1" width="44.7109375" style="297" customWidth="1"/>
    <col min="2" max="2" width="5.28515625" style="298" customWidth="1"/>
    <col min="3" max="3" width="1.28515625" style="298" customWidth="1"/>
    <col min="4" max="4" width="12.85546875" style="256" customWidth="1"/>
    <col min="5" max="5" width="1.28515625" style="256" customWidth="1"/>
    <col min="6" max="6" width="13.7109375" style="256" bestFit="1" customWidth="1"/>
    <col min="7" max="7" width="1.28515625" style="256" customWidth="1"/>
    <col min="8" max="8" width="13.28515625" style="256" customWidth="1"/>
    <col min="9" max="9" width="1.28515625" style="256" customWidth="1"/>
    <col min="10" max="10" width="12.7109375" style="257" customWidth="1"/>
    <col min="11" max="11" width="1.28515625" style="257" customWidth="1"/>
    <col min="12" max="12" width="14.7109375" style="257" customWidth="1"/>
    <col min="13" max="13" width="1.28515625" style="256" customWidth="1"/>
    <col min="14" max="14" width="12.7109375" style="256" customWidth="1"/>
    <col min="15" max="16384" width="9.140625" style="264"/>
  </cols>
  <sheetData>
    <row r="1" spans="1:14" s="223" customFormat="1" ht="16.5" customHeight="1" x14ac:dyDescent="0.2">
      <c r="A1" s="254" t="s">
        <v>46</v>
      </c>
      <c r="B1" s="255"/>
      <c r="C1" s="255"/>
      <c r="D1" s="256"/>
      <c r="E1" s="256"/>
      <c r="F1" s="256"/>
      <c r="G1" s="256"/>
      <c r="H1" s="256"/>
      <c r="I1" s="256"/>
      <c r="J1" s="257"/>
      <c r="K1" s="257"/>
      <c r="L1" s="257"/>
      <c r="M1" s="256"/>
      <c r="N1" s="256"/>
    </row>
    <row r="2" spans="1:14" s="223" customFormat="1" ht="16.5" customHeight="1" x14ac:dyDescent="0.2">
      <c r="A2" s="258" t="s">
        <v>163</v>
      </c>
      <c r="B2" s="255"/>
      <c r="C2" s="255"/>
      <c r="D2" s="256"/>
      <c r="E2" s="256"/>
      <c r="F2" s="256"/>
      <c r="G2" s="256"/>
      <c r="H2" s="256"/>
      <c r="I2" s="256"/>
      <c r="J2" s="257"/>
      <c r="K2" s="257"/>
      <c r="L2" s="257"/>
      <c r="M2" s="256"/>
      <c r="N2" s="256"/>
    </row>
    <row r="3" spans="1:14" s="223" customFormat="1" ht="16.5" customHeight="1" x14ac:dyDescent="0.2">
      <c r="A3" s="259" t="s">
        <v>235</v>
      </c>
      <c r="B3" s="260"/>
      <c r="C3" s="260"/>
      <c r="D3" s="261"/>
      <c r="E3" s="261"/>
      <c r="F3" s="261"/>
      <c r="G3" s="261"/>
      <c r="H3" s="261"/>
      <c r="I3" s="261"/>
      <c r="J3" s="262"/>
      <c r="K3" s="262"/>
      <c r="L3" s="262"/>
      <c r="M3" s="261"/>
      <c r="N3" s="261"/>
    </row>
    <row r="4" spans="1:14" ht="16.5" customHeight="1" x14ac:dyDescent="0.2">
      <c r="A4" s="263"/>
      <c r="B4" s="255"/>
      <c r="C4" s="255"/>
    </row>
    <row r="5" spans="1:14" ht="16.5" customHeight="1" x14ac:dyDescent="0.2">
      <c r="A5" s="258"/>
      <c r="B5" s="255"/>
      <c r="C5" s="255"/>
    </row>
    <row r="6" spans="1:14" s="227" customFormat="1" ht="15" customHeight="1" x14ac:dyDescent="0.2">
      <c r="A6" s="265"/>
      <c r="B6" s="266"/>
      <c r="C6" s="267"/>
      <c r="D6" s="456" t="s">
        <v>165</v>
      </c>
      <c r="E6" s="456"/>
      <c r="F6" s="456"/>
      <c r="G6" s="456"/>
      <c r="H6" s="456"/>
      <c r="I6" s="456"/>
      <c r="J6" s="456"/>
      <c r="K6" s="456"/>
      <c r="L6" s="456"/>
      <c r="M6" s="456"/>
      <c r="N6" s="456"/>
    </row>
    <row r="7" spans="1:14" s="227" customFormat="1" ht="15" customHeight="1" x14ac:dyDescent="0.2">
      <c r="A7" s="265"/>
      <c r="B7" s="266"/>
      <c r="C7" s="267"/>
      <c r="D7" s="268"/>
      <c r="E7" s="268"/>
      <c r="F7" s="268"/>
      <c r="G7" s="268"/>
      <c r="H7" s="456" t="s">
        <v>42</v>
      </c>
      <c r="I7" s="456"/>
      <c r="J7" s="456"/>
      <c r="K7" s="456"/>
      <c r="L7" s="456"/>
      <c r="M7" s="268"/>
      <c r="N7" s="268"/>
    </row>
    <row r="8" spans="1:14" s="227" customFormat="1" ht="15" customHeight="1" x14ac:dyDescent="0.2">
      <c r="A8" s="269"/>
      <c r="B8" s="266"/>
      <c r="C8" s="266"/>
      <c r="D8" s="270" t="s">
        <v>43</v>
      </c>
      <c r="E8" s="270"/>
      <c r="F8" s="271"/>
      <c r="G8" s="270"/>
      <c r="H8" s="271"/>
      <c r="I8" s="271"/>
      <c r="J8" s="272"/>
      <c r="K8" s="272"/>
      <c r="L8" s="273" t="s">
        <v>229</v>
      </c>
      <c r="M8" s="270"/>
      <c r="N8" s="271"/>
    </row>
    <row r="9" spans="1:14" s="227" customFormat="1" ht="15" customHeight="1" x14ac:dyDescent="0.2">
      <c r="A9" s="269"/>
      <c r="B9" s="266"/>
      <c r="C9" s="266"/>
      <c r="D9" s="270" t="s">
        <v>44</v>
      </c>
      <c r="E9" s="270"/>
      <c r="F9" s="270"/>
      <c r="G9" s="270"/>
      <c r="K9" s="268"/>
      <c r="L9" s="270" t="s">
        <v>144</v>
      </c>
      <c r="M9" s="271"/>
      <c r="N9" s="271"/>
    </row>
    <row r="10" spans="1:14" s="227" customFormat="1" ht="15" customHeight="1" x14ac:dyDescent="0.2">
      <c r="A10" s="269"/>
      <c r="B10" s="266"/>
      <c r="C10" s="266"/>
      <c r="D10" s="270" t="s">
        <v>56</v>
      </c>
      <c r="E10" s="270"/>
      <c r="F10" s="270" t="s">
        <v>124</v>
      </c>
      <c r="G10" s="270"/>
      <c r="H10" s="270" t="s">
        <v>57</v>
      </c>
      <c r="I10" s="271"/>
      <c r="J10" s="270"/>
      <c r="K10" s="270"/>
      <c r="L10" s="270" t="s">
        <v>147</v>
      </c>
      <c r="M10" s="270"/>
      <c r="N10" s="270" t="s">
        <v>63</v>
      </c>
    </row>
    <row r="11" spans="1:14" s="227" customFormat="1" ht="15" customHeight="1" x14ac:dyDescent="0.2">
      <c r="A11" s="269"/>
      <c r="B11" s="274" t="s">
        <v>2</v>
      </c>
      <c r="C11" s="266"/>
      <c r="D11" s="275" t="s">
        <v>33</v>
      </c>
      <c r="E11" s="272"/>
      <c r="F11" s="275" t="s">
        <v>33</v>
      </c>
      <c r="G11" s="272"/>
      <c r="H11" s="275" t="s">
        <v>60</v>
      </c>
      <c r="I11" s="271"/>
      <c r="J11" s="275" t="s">
        <v>25</v>
      </c>
      <c r="K11" s="270"/>
      <c r="L11" s="275" t="s">
        <v>148</v>
      </c>
      <c r="M11" s="270"/>
      <c r="N11" s="275" t="s">
        <v>72</v>
      </c>
    </row>
    <row r="12" spans="1:14" s="227" customFormat="1" ht="10.15" customHeight="1" x14ac:dyDescent="0.2">
      <c r="A12" s="276"/>
      <c r="B12" s="277"/>
      <c r="C12" s="266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</row>
    <row r="13" spans="1:14" s="227" customFormat="1" ht="16.149999999999999" customHeight="1" x14ac:dyDescent="0.2">
      <c r="A13" s="278" t="s">
        <v>216</v>
      </c>
      <c r="B13" s="277"/>
      <c r="C13" s="266"/>
      <c r="D13" s="164">
        <v>2800000000</v>
      </c>
      <c r="E13" s="164"/>
      <c r="F13" s="164">
        <v>3274182000</v>
      </c>
      <c r="G13" s="164"/>
      <c r="H13" s="164">
        <v>205638348</v>
      </c>
      <c r="I13" s="164"/>
      <c r="J13" s="164">
        <v>642534503</v>
      </c>
      <c r="K13" s="164"/>
      <c r="L13" s="164">
        <v>-4520939</v>
      </c>
      <c r="M13" s="164"/>
      <c r="N13" s="164">
        <f>SUM(D13:M13)</f>
        <v>6917833912</v>
      </c>
    </row>
    <row r="14" spans="1:14" s="227" customFormat="1" ht="16.149999999999999" customHeight="1" x14ac:dyDescent="0.2">
      <c r="A14" s="276" t="s">
        <v>166</v>
      </c>
      <c r="B14" s="266"/>
      <c r="C14" s="266"/>
      <c r="D14" s="279"/>
      <c r="E14" s="272"/>
      <c r="F14" s="279"/>
      <c r="G14" s="272"/>
      <c r="H14" s="279"/>
      <c r="I14" s="271"/>
      <c r="J14" s="279"/>
      <c r="K14" s="279"/>
      <c r="L14" s="279"/>
      <c r="M14" s="272"/>
      <c r="N14" s="279"/>
    </row>
    <row r="15" spans="1:14" s="227" customFormat="1" ht="16.149999999999999" customHeight="1" x14ac:dyDescent="0.2">
      <c r="A15" s="280" t="s">
        <v>64</v>
      </c>
      <c r="B15" s="281">
        <v>37</v>
      </c>
      <c r="C15" s="266"/>
      <c r="D15" s="279" t="s">
        <v>196</v>
      </c>
      <c r="E15" s="266"/>
      <c r="F15" s="279" t="s">
        <v>196</v>
      </c>
      <c r="G15" s="266"/>
      <c r="H15" s="279">
        <v>29979652</v>
      </c>
      <c r="I15" s="277"/>
      <c r="J15" s="279">
        <v>-29979652</v>
      </c>
      <c r="K15" s="277"/>
      <c r="L15" s="447">
        <v>0</v>
      </c>
      <c r="M15" s="266"/>
      <c r="N15" s="450">
        <f>SUM(D15:M15)</f>
        <v>0</v>
      </c>
    </row>
    <row r="16" spans="1:14" s="227" customFormat="1" ht="16.149999999999999" customHeight="1" x14ac:dyDescent="0.2">
      <c r="A16" s="280" t="s">
        <v>65</v>
      </c>
      <c r="B16" s="281">
        <v>38</v>
      </c>
      <c r="C16" s="266"/>
      <c r="D16" s="279" t="s">
        <v>196</v>
      </c>
      <c r="E16" s="272"/>
      <c r="F16" s="279" t="s">
        <v>196</v>
      </c>
      <c r="G16" s="272"/>
      <c r="H16" s="279" t="s">
        <v>196</v>
      </c>
      <c r="I16" s="271"/>
      <c r="J16" s="279">
        <v>-671999204</v>
      </c>
      <c r="K16" s="279"/>
      <c r="L16" s="447">
        <v>0</v>
      </c>
      <c r="M16" s="272"/>
      <c r="N16" s="271">
        <f>SUM(D16:M16)</f>
        <v>-671999204</v>
      </c>
    </row>
    <row r="17" spans="1:14" s="227" customFormat="1" ht="16.149999999999999" customHeight="1" x14ac:dyDescent="0.2">
      <c r="A17" s="280" t="s">
        <v>132</v>
      </c>
      <c r="B17" s="281"/>
      <c r="C17" s="266"/>
      <c r="D17" s="279" t="s">
        <v>196</v>
      </c>
      <c r="E17" s="272"/>
      <c r="F17" s="279" t="s">
        <v>196</v>
      </c>
      <c r="G17" s="272"/>
      <c r="H17" s="279" t="s">
        <v>196</v>
      </c>
      <c r="I17" s="271"/>
      <c r="J17" s="279">
        <v>792599459</v>
      </c>
      <c r="K17" s="279"/>
      <c r="L17" s="447">
        <v>0</v>
      </c>
      <c r="M17" s="272"/>
      <c r="N17" s="271">
        <f>SUM(D17:M17)</f>
        <v>792599459</v>
      </c>
    </row>
    <row r="18" spans="1:14" s="227" customFormat="1" ht="16.149999999999999" customHeight="1" x14ac:dyDescent="0.2">
      <c r="A18" s="280" t="s">
        <v>230</v>
      </c>
      <c r="B18" s="281"/>
      <c r="C18" s="266"/>
      <c r="D18" s="441" t="s">
        <v>196</v>
      </c>
      <c r="E18" s="266"/>
      <c r="F18" s="283" t="s">
        <v>196</v>
      </c>
      <c r="G18" s="266"/>
      <c r="H18" s="283" t="s">
        <v>196</v>
      </c>
      <c r="I18" s="284"/>
      <c r="J18" s="283" t="s">
        <v>196</v>
      </c>
      <c r="K18" s="279"/>
      <c r="L18" s="282">
        <v>-758806</v>
      </c>
      <c r="M18" s="284"/>
      <c r="N18" s="285">
        <f>SUM(D18:M18)</f>
        <v>-758806</v>
      </c>
    </row>
    <row r="19" spans="1:14" s="227" customFormat="1" ht="10.15" customHeight="1" x14ac:dyDescent="0.2">
      <c r="A19" s="269"/>
      <c r="B19" s="266"/>
      <c r="C19" s="266"/>
      <c r="D19" s="286"/>
      <c r="E19" s="272"/>
      <c r="F19" s="271"/>
      <c r="G19" s="272"/>
      <c r="H19" s="271"/>
      <c r="I19" s="271"/>
      <c r="J19" s="271"/>
      <c r="K19" s="271"/>
      <c r="L19" s="271"/>
      <c r="M19" s="272"/>
      <c r="N19" s="271"/>
    </row>
    <row r="20" spans="1:14" s="227" customFormat="1" ht="16.149999999999999" customHeight="1" thickBot="1" x14ac:dyDescent="0.25">
      <c r="A20" s="278" t="s">
        <v>217</v>
      </c>
      <c r="B20" s="266"/>
      <c r="C20" s="266"/>
      <c r="D20" s="287">
        <f>SUM(D13:D19)</f>
        <v>2800000000</v>
      </c>
      <c r="E20" s="272"/>
      <c r="F20" s="287">
        <f>SUM(F13:F19)</f>
        <v>3274182000</v>
      </c>
      <c r="G20" s="272"/>
      <c r="H20" s="287">
        <f>SUM(H13:H19)</f>
        <v>235618000</v>
      </c>
      <c r="I20" s="271"/>
      <c r="J20" s="287">
        <f>SUM(J13:J19)</f>
        <v>733155106</v>
      </c>
      <c r="K20" s="286"/>
      <c r="L20" s="287">
        <f>SUM(L13:L19)</f>
        <v>-5279745</v>
      </c>
      <c r="M20" s="272"/>
      <c r="N20" s="287">
        <f>SUM(N13:N19)</f>
        <v>7037675361</v>
      </c>
    </row>
    <row r="21" spans="1:14" s="227" customFormat="1" ht="16.149999999999999" customHeight="1" thickTop="1" x14ac:dyDescent="0.2">
      <c r="A21" s="278"/>
      <c r="B21" s="266"/>
      <c r="C21" s="266"/>
      <c r="D21" s="286"/>
      <c r="E21" s="272"/>
      <c r="F21" s="286"/>
      <c r="G21" s="272"/>
      <c r="H21" s="286"/>
      <c r="I21" s="271"/>
      <c r="J21" s="286"/>
      <c r="K21" s="286"/>
      <c r="L21" s="286"/>
      <c r="M21" s="272"/>
      <c r="N21" s="286"/>
    </row>
    <row r="22" spans="1:14" s="227" customFormat="1" ht="16.149999999999999" customHeight="1" x14ac:dyDescent="0.2">
      <c r="A22" s="278"/>
      <c r="B22" s="266"/>
      <c r="C22" s="266"/>
      <c r="D22" s="286"/>
      <c r="E22" s="272"/>
      <c r="F22" s="286"/>
      <c r="G22" s="272"/>
      <c r="H22" s="286"/>
      <c r="I22" s="271"/>
      <c r="J22" s="286"/>
      <c r="K22" s="286"/>
      <c r="L22" s="286"/>
      <c r="M22" s="272"/>
      <c r="N22" s="286"/>
    </row>
    <row r="23" spans="1:14" s="227" customFormat="1" ht="16.149999999999999" customHeight="1" x14ac:dyDescent="0.2">
      <c r="A23" s="158" t="s">
        <v>309</v>
      </c>
      <c r="B23" s="277"/>
      <c r="C23" s="266"/>
      <c r="D23" s="166">
        <f>D20</f>
        <v>2800000000</v>
      </c>
      <c r="E23" s="164"/>
      <c r="F23" s="166">
        <f>F20</f>
        <v>3274182000</v>
      </c>
      <c r="G23" s="164"/>
      <c r="H23" s="166">
        <f>H20</f>
        <v>235618000</v>
      </c>
      <c r="I23" s="164"/>
      <c r="J23" s="166">
        <f>J20</f>
        <v>733155106</v>
      </c>
      <c r="K23" s="164"/>
      <c r="L23" s="166">
        <f>L20</f>
        <v>-5279745</v>
      </c>
      <c r="M23" s="164"/>
      <c r="N23" s="166">
        <f>N20</f>
        <v>7037675361</v>
      </c>
    </row>
    <row r="24" spans="1:14" s="227" customFormat="1" ht="16.149999999999999" customHeight="1" x14ac:dyDescent="0.2">
      <c r="A24" s="276" t="s">
        <v>166</v>
      </c>
      <c r="B24" s="266"/>
      <c r="C24" s="266"/>
      <c r="D24" s="288"/>
      <c r="E24" s="272"/>
      <c r="F24" s="288"/>
      <c r="G24" s="272"/>
      <c r="H24" s="288"/>
      <c r="I24" s="271"/>
      <c r="J24" s="288"/>
      <c r="K24" s="279"/>
      <c r="L24" s="288"/>
      <c r="M24" s="272"/>
      <c r="N24" s="288"/>
    </row>
    <row r="25" spans="1:14" s="227" customFormat="1" ht="16.149999999999999" customHeight="1" x14ac:dyDescent="0.2">
      <c r="A25" s="280" t="s">
        <v>64</v>
      </c>
      <c r="B25" s="281">
        <v>37</v>
      </c>
      <c r="C25" s="266"/>
      <c r="D25" s="288" t="s">
        <v>196</v>
      </c>
      <c r="E25" s="266"/>
      <c r="F25" s="288" t="s">
        <v>196</v>
      </c>
      <c r="G25" s="266"/>
      <c r="H25" s="288">
        <v>44382000</v>
      </c>
      <c r="I25" s="277"/>
      <c r="J25" s="288">
        <v>-44382000</v>
      </c>
      <c r="K25" s="277"/>
      <c r="L25" s="448">
        <v>0</v>
      </c>
      <c r="M25" s="266"/>
      <c r="N25" s="449">
        <v>0</v>
      </c>
    </row>
    <row r="26" spans="1:14" s="227" customFormat="1" ht="16.149999999999999" customHeight="1" x14ac:dyDescent="0.2">
      <c r="A26" s="280" t="s">
        <v>65</v>
      </c>
      <c r="B26" s="281">
        <v>38</v>
      </c>
      <c r="C26" s="266"/>
      <c r="D26" s="288" t="s">
        <v>196</v>
      </c>
      <c r="E26" s="272"/>
      <c r="F26" s="288" t="s">
        <v>196</v>
      </c>
      <c r="G26" s="272"/>
      <c r="H26" s="288" t="s">
        <v>196</v>
      </c>
      <c r="I26" s="271"/>
      <c r="J26" s="288">
        <v>-587990018</v>
      </c>
      <c r="K26" s="279"/>
      <c r="L26" s="448">
        <v>0</v>
      </c>
      <c r="M26" s="272"/>
      <c r="N26" s="289">
        <f>SUM(D26,F26,H26,J26,L26)</f>
        <v>-587990018</v>
      </c>
    </row>
    <row r="27" spans="1:14" s="227" customFormat="1" ht="16.149999999999999" customHeight="1" x14ac:dyDescent="0.2">
      <c r="A27" s="280" t="s">
        <v>132</v>
      </c>
      <c r="B27" s="281"/>
      <c r="C27" s="266"/>
      <c r="D27" s="288" t="s">
        <v>196</v>
      </c>
      <c r="E27" s="272"/>
      <c r="F27" s="288" t="s">
        <v>196</v>
      </c>
      <c r="G27" s="272"/>
      <c r="H27" s="288" t="s">
        <v>196</v>
      </c>
      <c r="I27" s="271"/>
      <c r="J27" s="288">
        <v>743041053</v>
      </c>
      <c r="K27" s="279"/>
      <c r="L27" s="448">
        <v>0</v>
      </c>
      <c r="M27" s="272"/>
      <c r="N27" s="289">
        <f>SUM(D27,F27,H27,J27,L27)</f>
        <v>743041053</v>
      </c>
    </row>
    <row r="28" spans="1:14" s="227" customFormat="1" ht="16.149999999999999" customHeight="1" x14ac:dyDescent="0.2">
      <c r="A28" s="280" t="s">
        <v>230</v>
      </c>
      <c r="B28" s="281"/>
      <c r="C28" s="266"/>
      <c r="D28" s="290" t="s">
        <v>196</v>
      </c>
      <c r="E28" s="266"/>
      <c r="F28" s="442" t="s">
        <v>196</v>
      </c>
      <c r="G28" s="266"/>
      <c r="H28" s="442" t="s">
        <v>196</v>
      </c>
      <c r="I28" s="284"/>
      <c r="J28" s="442" t="s">
        <v>196</v>
      </c>
      <c r="K28" s="279"/>
      <c r="L28" s="290">
        <v>2103594</v>
      </c>
      <c r="M28" s="284"/>
      <c r="N28" s="291">
        <f>SUM(D28,F28,H28,J28,L28)</f>
        <v>2103594</v>
      </c>
    </row>
    <row r="29" spans="1:14" s="227" customFormat="1" ht="10.15" customHeight="1" x14ac:dyDescent="0.2">
      <c r="A29" s="269"/>
      <c r="B29" s="266"/>
      <c r="C29" s="266"/>
      <c r="D29" s="292"/>
      <c r="E29" s="272"/>
      <c r="F29" s="289"/>
      <c r="G29" s="272"/>
      <c r="H29" s="289"/>
      <c r="I29" s="271"/>
      <c r="J29" s="289"/>
      <c r="K29" s="271"/>
      <c r="L29" s="289"/>
      <c r="M29" s="272"/>
      <c r="N29" s="289"/>
    </row>
    <row r="30" spans="1:14" s="227" customFormat="1" ht="16.149999999999999" customHeight="1" thickBot="1" x14ac:dyDescent="0.25">
      <c r="A30" s="278" t="s">
        <v>236</v>
      </c>
      <c r="B30" s="266"/>
      <c r="C30" s="266"/>
      <c r="D30" s="293">
        <f>SUM(D23:D29)</f>
        <v>2800000000</v>
      </c>
      <c r="E30" s="272"/>
      <c r="F30" s="293">
        <f>SUM(F23:F29)</f>
        <v>3274182000</v>
      </c>
      <c r="G30" s="272"/>
      <c r="H30" s="293">
        <f>SUM(H23:H29)</f>
        <v>280000000</v>
      </c>
      <c r="I30" s="271"/>
      <c r="J30" s="293">
        <f>SUM(J23:J29)</f>
        <v>843824141</v>
      </c>
      <c r="K30" s="286"/>
      <c r="L30" s="293">
        <f>SUM(L23:L29)</f>
        <v>-3176151</v>
      </c>
      <c r="M30" s="272"/>
      <c r="N30" s="293">
        <f>SUM(N23:N29)</f>
        <v>7194829990</v>
      </c>
    </row>
    <row r="31" spans="1:14" s="227" customFormat="1" ht="24" customHeight="1" thickTop="1" x14ac:dyDescent="0.2">
      <c r="A31" s="278"/>
      <c r="B31" s="266"/>
      <c r="C31" s="266"/>
      <c r="D31" s="286"/>
      <c r="E31" s="272"/>
      <c r="F31" s="286"/>
      <c r="G31" s="272"/>
      <c r="H31" s="286"/>
      <c r="I31" s="271"/>
      <c r="J31" s="286"/>
      <c r="K31" s="286"/>
      <c r="L31" s="286"/>
      <c r="M31" s="272"/>
      <c r="N31" s="286"/>
    </row>
    <row r="32" spans="1:14" s="227" customFormat="1" ht="18.75" customHeight="1" x14ac:dyDescent="0.2">
      <c r="A32" s="278"/>
      <c r="B32" s="266"/>
      <c r="C32" s="266"/>
      <c r="D32" s="286"/>
      <c r="E32" s="272"/>
      <c r="F32" s="286"/>
      <c r="G32" s="272"/>
      <c r="H32" s="286"/>
      <c r="I32" s="271"/>
      <c r="J32" s="286"/>
      <c r="K32" s="286"/>
      <c r="L32" s="286"/>
      <c r="M32" s="272"/>
      <c r="N32" s="286"/>
    </row>
    <row r="33" spans="1:14" ht="21.95" customHeight="1" x14ac:dyDescent="0.2">
      <c r="A33" s="294" t="str">
        <f>'5-7'!A54</f>
        <v>The accompanying notes on pages 18 to 111 are an integral part of these consolidated and separate financial statements.</v>
      </c>
      <c r="B33" s="295"/>
      <c r="C33" s="295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</row>
  </sheetData>
  <mergeCells count="2">
    <mergeCell ref="D6:N6"/>
    <mergeCell ref="H7:L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  <ignoredErrors>
    <ignoredError sqref="N15:N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C00000"/>
  </sheetPr>
  <dimension ref="A1:N248"/>
  <sheetViews>
    <sheetView showRuler="0" zoomScale="114" zoomScaleNormal="114" zoomScaleSheetLayoutView="100" workbookViewId="0">
      <selection activeCell="C6" sqref="C6"/>
    </sheetView>
  </sheetViews>
  <sheetFormatPr defaultColWidth="9.140625" defaultRowHeight="21.75" customHeight="1" x14ac:dyDescent="0.2"/>
  <cols>
    <col min="1" max="2" width="1" style="142" customWidth="1"/>
    <col min="3" max="3" width="31.5703125" style="143" customWidth="1"/>
    <col min="4" max="4" width="7.28515625" style="130" customWidth="1"/>
    <col min="5" max="5" width="0.7109375" style="350" customWidth="1"/>
    <col min="6" max="6" width="11.7109375" style="435" customWidth="1"/>
    <col min="7" max="7" width="0.7109375" style="435" customWidth="1"/>
    <col min="8" max="8" width="11.7109375" style="435" customWidth="1"/>
    <col min="9" max="9" width="0.7109375" style="395" customWidth="1"/>
    <col min="10" max="10" width="11.7109375" style="395" customWidth="1"/>
    <col min="11" max="11" width="0.7109375" style="395" customWidth="1"/>
    <col min="12" max="12" width="11.7109375" style="395" customWidth="1"/>
    <col min="13" max="16384" width="9.140625" style="143"/>
  </cols>
  <sheetData>
    <row r="1" spans="1:12" s="133" customFormat="1" ht="16.149999999999999" customHeight="1" x14ac:dyDescent="0.2">
      <c r="A1" s="127" t="s">
        <v>46</v>
      </c>
      <c r="B1" s="128"/>
      <c r="C1" s="129"/>
      <c r="D1" s="130"/>
      <c r="E1" s="299"/>
      <c r="F1" s="383"/>
      <c r="G1" s="383"/>
      <c r="H1" s="383"/>
      <c r="I1" s="384"/>
      <c r="J1" s="384"/>
      <c r="K1" s="384"/>
      <c r="L1" s="384"/>
    </row>
    <row r="2" spans="1:12" s="133" customFormat="1" ht="16.149999999999999" customHeight="1" x14ac:dyDescent="0.2">
      <c r="A2" s="127" t="s">
        <v>96</v>
      </c>
      <c r="B2" s="127"/>
      <c r="C2" s="131"/>
      <c r="D2" s="130"/>
      <c r="E2" s="299"/>
      <c r="F2" s="383"/>
      <c r="G2" s="383"/>
      <c r="H2" s="383"/>
      <c r="I2" s="384"/>
      <c r="J2" s="384"/>
      <c r="K2" s="384"/>
      <c r="L2" s="384"/>
    </row>
    <row r="3" spans="1:12" s="133" customFormat="1" ht="16.149999999999999" customHeight="1" x14ac:dyDescent="0.2">
      <c r="A3" s="135" t="s">
        <v>235</v>
      </c>
      <c r="B3" s="248"/>
      <c r="C3" s="139"/>
      <c r="D3" s="138"/>
      <c r="E3" s="300"/>
      <c r="F3" s="385"/>
      <c r="G3" s="385"/>
      <c r="H3" s="385"/>
      <c r="I3" s="386"/>
      <c r="J3" s="386"/>
      <c r="K3" s="386"/>
      <c r="L3" s="386"/>
    </row>
    <row r="4" spans="1:12" s="133" customFormat="1" ht="16.149999999999999" customHeight="1" x14ac:dyDescent="0.2">
      <c r="A4" s="127"/>
      <c r="C4" s="131"/>
      <c r="D4" s="130"/>
      <c r="E4" s="299"/>
      <c r="F4" s="383"/>
      <c r="G4" s="383"/>
      <c r="H4" s="383"/>
      <c r="I4" s="384"/>
      <c r="J4" s="384"/>
      <c r="K4" s="384"/>
      <c r="L4" s="384"/>
    </row>
    <row r="5" spans="1:12" s="133" customFormat="1" ht="16.149999999999999" customHeight="1" x14ac:dyDescent="0.2">
      <c r="C5" s="131"/>
      <c r="D5" s="130"/>
      <c r="E5" s="299"/>
      <c r="F5" s="383"/>
      <c r="G5" s="383"/>
      <c r="H5" s="383"/>
      <c r="I5" s="384"/>
      <c r="J5" s="384"/>
      <c r="K5" s="384"/>
      <c r="L5" s="384"/>
    </row>
    <row r="6" spans="1:12" s="301" customFormat="1" ht="15" customHeight="1" x14ac:dyDescent="0.2">
      <c r="C6" s="302"/>
      <c r="D6" s="303"/>
      <c r="E6" s="303"/>
      <c r="F6" s="457" t="s">
        <v>152</v>
      </c>
      <c r="G6" s="457"/>
      <c r="H6" s="457"/>
      <c r="I6" s="387"/>
      <c r="J6" s="457" t="s">
        <v>153</v>
      </c>
      <c r="K6" s="457"/>
      <c r="L6" s="457"/>
    </row>
    <row r="7" spans="1:12" s="305" customFormat="1" ht="15" customHeight="1" x14ac:dyDescent="0.2">
      <c r="A7" s="304"/>
      <c r="B7" s="304"/>
      <c r="D7" s="306"/>
      <c r="E7" s="307"/>
      <c r="F7" s="388" t="s">
        <v>234</v>
      </c>
      <c r="G7" s="389"/>
      <c r="H7" s="388" t="s">
        <v>215</v>
      </c>
      <c r="I7" s="387"/>
      <c r="J7" s="388" t="s">
        <v>234</v>
      </c>
      <c r="K7" s="389"/>
      <c r="L7" s="388" t="s">
        <v>215</v>
      </c>
    </row>
    <row r="8" spans="1:12" s="305" customFormat="1" ht="15" customHeight="1" x14ac:dyDescent="0.2">
      <c r="A8" s="304"/>
      <c r="B8" s="304"/>
      <c r="D8" s="308" t="s">
        <v>2</v>
      </c>
      <c r="E8" s="307"/>
      <c r="F8" s="390" t="s">
        <v>9</v>
      </c>
      <c r="G8" s="389"/>
      <c r="H8" s="390" t="s">
        <v>9</v>
      </c>
      <c r="I8" s="387"/>
      <c r="J8" s="390" t="s">
        <v>9</v>
      </c>
      <c r="K8" s="389"/>
      <c r="L8" s="390" t="s">
        <v>9</v>
      </c>
    </row>
    <row r="9" spans="1:12" s="305" customFormat="1" ht="15" customHeight="1" x14ac:dyDescent="0.2">
      <c r="A9" s="304"/>
      <c r="B9" s="304"/>
      <c r="D9" s="309"/>
      <c r="E9" s="307"/>
      <c r="F9" s="391"/>
      <c r="G9" s="389"/>
      <c r="H9" s="392"/>
      <c r="I9" s="387"/>
      <c r="J9" s="391"/>
      <c r="K9" s="389"/>
      <c r="L9" s="392"/>
    </row>
    <row r="10" spans="1:12" s="305" customFormat="1" ht="15" customHeight="1" x14ac:dyDescent="0.2">
      <c r="A10" s="310" t="s">
        <v>39</v>
      </c>
      <c r="B10" s="310"/>
      <c r="C10" s="311"/>
      <c r="D10" s="303"/>
      <c r="E10" s="312"/>
      <c r="F10" s="393"/>
      <c r="G10" s="394"/>
      <c r="H10" s="394"/>
      <c r="I10" s="395"/>
      <c r="J10" s="393"/>
      <c r="K10" s="394"/>
      <c r="L10" s="394"/>
    </row>
    <row r="11" spans="1:12" s="305" customFormat="1" ht="15" customHeight="1" x14ac:dyDescent="0.2">
      <c r="A11" s="123" t="s">
        <v>93</v>
      </c>
      <c r="B11" s="123"/>
      <c r="D11" s="303"/>
      <c r="E11" s="312"/>
      <c r="F11" s="396">
        <f>'P&amp;L 8-9'!F31</f>
        <v>1256600985</v>
      </c>
      <c r="G11" s="394"/>
      <c r="H11" s="397">
        <v>1067600494</v>
      </c>
      <c r="I11" s="394"/>
      <c r="J11" s="396">
        <v>752489437</v>
      </c>
      <c r="K11" s="394"/>
      <c r="L11" s="397">
        <v>803725270</v>
      </c>
    </row>
    <row r="12" spans="1:12" s="305" customFormat="1" ht="15" customHeight="1" x14ac:dyDescent="0.2">
      <c r="A12" s="304" t="s">
        <v>190</v>
      </c>
      <c r="B12" s="123"/>
      <c r="D12" s="303"/>
      <c r="E12" s="312"/>
      <c r="F12" s="396"/>
      <c r="G12" s="394"/>
      <c r="H12" s="397"/>
      <c r="I12" s="394"/>
      <c r="J12" s="396"/>
      <c r="K12" s="394"/>
      <c r="L12" s="397"/>
    </row>
    <row r="13" spans="1:12" s="305" customFormat="1" ht="15" customHeight="1" x14ac:dyDescent="0.2">
      <c r="A13" s="304"/>
      <c r="B13" s="123" t="s">
        <v>261</v>
      </c>
      <c r="D13" s="303"/>
      <c r="E13" s="312"/>
      <c r="F13" s="396"/>
      <c r="G13" s="394"/>
      <c r="H13" s="397"/>
      <c r="I13" s="394"/>
      <c r="J13" s="396"/>
      <c r="K13" s="394"/>
      <c r="L13" s="397"/>
    </row>
    <row r="14" spans="1:12" s="305" customFormat="1" ht="15" customHeight="1" x14ac:dyDescent="0.2">
      <c r="B14" s="123"/>
      <c r="C14" s="123" t="s">
        <v>262</v>
      </c>
      <c r="D14" s="303">
        <v>13</v>
      </c>
      <c r="E14" s="312"/>
      <c r="F14" s="398">
        <v>11990298</v>
      </c>
      <c r="G14" s="394"/>
      <c r="H14" s="399">
        <v>946796</v>
      </c>
      <c r="I14" s="394"/>
      <c r="J14" s="396">
        <v>0</v>
      </c>
      <c r="K14" s="394"/>
      <c r="L14" s="397">
        <v>0</v>
      </c>
    </row>
    <row r="15" spans="1:12" s="305" customFormat="1" ht="15" customHeight="1" x14ac:dyDescent="0.2">
      <c r="B15" s="123" t="s">
        <v>167</v>
      </c>
      <c r="C15" s="123"/>
      <c r="E15" s="313"/>
      <c r="F15" s="398"/>
      <c r="G15" s="395"/>
      <c r="H15" s="399"/>
      <c r="I15" s="395"/>
      <c r="J15" s="396"/>
      <c r="K15" s="395"/>
      <c r="L15" s="395"/>
    </row>
    <row r="16" spans="1:12" s="305" customFormat="1" ht="15" customHeight="1" x14ac:dyDescent="0.2">
      <c r="C16" s="123" t="s">
        <v>168</v>
      </c>
      <c r="D16" s="303">
        <v>15</v>
      </c>
      <c r="E16" s="312"/>
      <c r="F16" s="355">
        <v>8395068</v>
      </c>
      <c r="G16" s="394"/>
      <c r="H16" s="395">
        <v>-13973894</v>
      </c>
      <c r="I16" s="394"/>
      <c r="J16" s="396">
        <v>0</v>
      </c>
      <c r="K16" s="394"/>
      <c r="L16" s="400">
        <v>0</v>
      </c>
    </row>
    <row r="17" spans="1:12" s="305" customFormat="1" ht="15" customHeight="1" x14ac:dyDescent="0.2">
      <c r="B17" s="314" t="s">
        <v>182</v>
      </c>
      <c r="C17" s="123"/>
      <c r="D17" s="315"/>
      <c r="E17" s="313"/>
      <c r="F17" s="398"/>
      <c r="G17" s="395"/>
      <c r="H17" s="399"/>
      <c r="I17" s="394"/>
      <c r="J17" s="396"/>
      <c r="K17" s="394"/>
      <c r="L17" s="400"/>
    </row>
    <row r="18" spans="1:12" s="305" customFormat="1" ht="15" customHeight="1" x14ac:dyDescent="0.2">
      <c r="C18" s="123" t="s">
        <v>125</v>
      </c>
      <c r="D18" s="303">
        <v>15</v>
      </c>
      <c r="E18" s="312"/>
      <c r="F18" s="398">
        <v>1604178</v>
      </c>
      <c r="G18" s="394"/>
      <c r="H18" s="399">
        <v>2241270</v>
      </c>
      <c r="I18" s="394"/>
      <c r="J18" s="396">
        <v>0</v>
      </c>
      <c r="K18" s="394"/>
      <c r="L18" s="400">
        <v>0</v>
      </c>
    </row>
    <row r="19" spans="1:12" s="305" customFormat="1" ht="15" customHeight="1" x14ac:dyDescent="0.2">
      <c r="B19" s="123" t="s">
        <v>184</v>
      </c>
      <c r="C19" s="123"/>
      <c r="D19" s="303"/>
      <c r="E19" s="312"/>
      <c r="F19" s="398"/>
      <c r="G19" s="394"/>
      <c r="H19" s="399"/>
      <c r="I19" s="394"/>
      <c r="J19" s="396"/>
      <c r="K19" s="394"/>
      <c r="L19" s="400"/>
    </row>
    <row r="20" spans="1:12" s="305" customFormat="1" ht="15" customHeight="1" x14ac:dyDescent="0.2">
      <c r="C20" s="314" t="s">
        <v>186</v>
      </c>
      <c r="D20" s="303" t="s">
        <v>296</v>
      </c>
      <c r="E20" s="312"/>
      <c r="F20" s="393">
        <v>453489</v>
      </c>
      <c r="G20" s="394"/>
      <c r="H20" s="394">
        <v>-388901</v>
      </c>
      <c r="I20" s="394"/>
      <c r="J20" s="396">
        <v>2505000</v>
      </c>
      <c r="K20" s="394"/>
      <c r="L20" s="400">
        <v>0</v>
      </c>
    </row>
    <row r="21" spans="1:12" s="305" customFormat="1" ht="15" customHeight="1" x14ac:dyDescent="0.2">
      <c r="C21" s="314" t="s">
        <v>187</v>
      </c>
      <c r="D21" s="303" t="s">
        <v>297</v>
      </c>
      <c r="E21" s="312"/>
      <c r="F21" s="393">
        <v>171272</v>
      </c>
      <c r="G21" s="394"/>
      <c r="H21" s="394">
        <v>-1528523</v>
      </c>
      <c r="I21" s="394"/>
      <c r="J21" s="396">
        <v>-669250</v>
      </c>
      <c r="K21" s="394"/>
      <c r="L21" s="400">
        <v>-867600</v>
      </c>
    </row>
    <row r="22" spans="1:12" s="305" customFormat="1" ht="15" customHeight="1" x14ac:dyDescent="0.2">
      <c r="B22" s="304" t="s">
        <v>169</v>
      </c>
      <c r="C22" s="123"/>
      <c r="D22" s="315" t="s">
        <v>298</v>
      </c>
      <c r="E22" s="312"/>
      <c r="F22" s="398">
        <v>-142794360</v>
      </c>
      <c r="G22" s="394"/>
      <c r="H22" s="399">
        <v>-162363065</v>
      </c>
      <c r="I22" s="394"/>
      <c r="J22" s="396">
        <v>0</v>
      </c>
      <c r="K22" s="394"/>
      <c r="L22" s="400">
        <v>0</v>
      </c>
    </row>
    <row r="23" spans="1:12" s="305" customFormat="1" ht="15" customHeight="1" x14ac:dyDescent="0.2">
      <c r="B23" s="304" t="s">
        <v>209</v>
      </c>
      <c r="C23" s="123"/>
      <c r="D23" s="315" t="s">
        <v>299</v>
      </c>
      <c r="E23" s="312"/>
      <c r="F23" s="398">
        <v>50233806</v>
      </c>
      <c r="G23" s="394"/>
      <c r="H23" s="399">
        <v>35564708</v>
      </c>
      <c r="I23" s="394"/>
      <c r="J23" s="396">
        <v>0</v>
      </c>
      <c r="K23" s="394"/>
      <c r="L23" s="400">
        <v>0</v>
      </c>
    </row>
    <row r="24" spans="1:12" s="305" customFormat="1" ht="15" customHeight="1" x14ac:dyDescent="0.2">
      <c r="B24" s="304" t="s">
        <v>277</v>
      </c>
      <c r="C24" s="123"/>
      <c r="D24" s="315">
        <v>47</v>
      </c>
      <c r="E24" s="312"/>
      <c r="F24" s="398">
        <v>2522143</v>
      </c>
      <c r="G24" s="394"/>
      <c r="H24" s="400">
        <v>0</v>
      </c>
      <c r="I24" s="394"/>
      <c r="J24" s="396">
        <v>0</v>
      </c>
      <c r="K24" s="394"/>
      <c r="L24" s="400">
        <v>0</v>
      </c>
    </row>
    <row r="25" spans="1:12" s="305" customFormat="1" ht="15" customHeight="1" x14ac:dyDescent="0.2">
      <c r="A25" s="304"/>
      <c r="B25" s="123" t="s">
        <v>36</v>
      </c>
      <c r="C25" s="301"/>
      <c r="D25" s="303"/>
      <c r="E25" s="312"/>
      <c r="F25" s="398"/>
      <c r="G25" s="394"/>
      <c r="H25" s="399"/>
      <c r="I25" s="394"/>
      <c r="J25" s="126"/>
      <c r="K25" s="394"/>
      <c r="L25" s="400"/>
    </row>
    <row r="26" spans="1:12" s="305" customFormat="1" ht="15" customHeight="1" x14ac:dyDescent="0.2">
      <c r="A26" s="304"/>
      <c r="B26" s="123"/>
      <c r="C26" s="123" t="s">
        <v>136</v>
      </c>
      <c r="D26" s="303">
        <v>22</v>
      </c>
      <c r="E26" s="312"/>
      <c r="F26" s="393">
        <v>0</v>
      </c>
      <c r="G26" s="394"/>
      <c r="H26" s="394">
        <v>0</v>
      </c>
      <c r="I26" s="394"/>
      <c r="J26" s="396">
        <v>16198269</v>
      </c>
      <c r="K26" s="394"/>
      <c r="L26" s="397">
        <v>9358329</v>
      </c>
    </row>
    <row r="27" spans="1:12" s="305" customFormat="1" ht="15" customHeight="1" x14ac:dyDescent="0.2">
      <c r="A27" s="304"/>
      <c r="B27" s="123"/>
      <c r="C27" s="123" t="s">
        <v>137</v>
      </c>
      <c r="D27" s="303">
        <v>23</v>
      </c>
      <c r="E27" s="312"/>
      <c r="F27" s="398">
        <v>638678069</v>
      </c>
      <c r="G27" s="394"/>
      <c r="H27" s="399">
        <v>623854169</v>
      </c>
      <c r="I27" s="394"/>
      <c r="J27" s="396">
        <v>2971951</v>
      </c>
      <c r="K27" s="394"/>
      <c r="L27" s="397">
        <v>4201311</v>
      </c>
    </row>
    <row r="28" spans="1:12" s="305" customFormat="1" ht="15" customHeight="1" x14ac:dyDescent="0.2">
      <c r="A28" s="304"/>
      <c r="B28" s="123"/>
      <c r="C28" s="314" t="s">
        <v>264</v>
      </c>
      <c r="D28" s="303">
        <v>24</v>
      </c>
      <c r="E28" s="312"/>
      <c r="F28" s="398">
        <v>115780202</v>
      </c>
      <c r="G28" s="394"/>
      <c r="H28" s="394">
        <v>0</v>
      </c>
      <c r="I28" s="394"/>
      <c r="J28" s="396">
        <v>853486</v>
      </c>
      <c r="K28" s="394"/>
      <c r="L28" s="394">
        <v>0</v>
      </c>
    </row>
    <row r="29" spans="1:12" s="305" customFormat="1" ht="15" customHeight="1" x14ac:dyDescent="0.2">
      <c r="A29" s="304"/>
      <c r="B29" s="123" t="s">
        <v>37</v>
      </c>
      <c r="C29" s="301"/>
      <c r="D29" s="303">
        <v>42</v>
      </c>
      <c r="E29" s="312"/>
      <c r="F29" s="398">
        <v>51095266</v>
      </c>
      <c r="G29" s="394"/>
      <c r="H29" s="399">
        <v>55256120</v>
      </c>
      <c r="I29" s="394"/>
      <c r="J29" s="396">
        <v>136525</v>
      </c>
      <c r="K29" s="394"/>
      <c r="L29" s="397">
        <v>70398</v>
      </c>
    </row>
    <row r="30" spans="1:12" s="305" customFormat="1" ht="15" customHeight="1" x14ac:dyDescent="0.2">
      <c r="A30" s="304"/>
      <c r="B30" s="123" t="s">
        <v>301</v>
      </c>
      <c r="C30" s="301"/>
      <c r="D30" s="303">
        <v>41</v>
      </c>
      <c r="E30" s="312"/>
      <c r="F30" s="398">
        <v>298447</v>
      </c>
      <c r="G30" s="394"/>
      <c r="H30" s="399">
        <v>0</v>
      </c>
      <c r="I30" s="394"/>
      <c r="J30" s="396">
        <v>0</v>
      </c>
      <c r="K30" s="394"/>
      <c r="L30" s="397">
        <v>0</v>
      </c>
    </row>
    <row r="31" spans="1:12" s="305" customFormat="1" ht="15" customHeight="1" x14ac:dyDescent="0.2">
      <c r="A31" s="304"/>
      <c r="B31" s="304" t="s">
        <v>221</v>
      </c>
      <c r="C31" s="123"/>
      <c r="D31" s="303"/>
      <c r="E31" s="312"/>
      <c r="F31" s="393"/>
      <c r="G31" s="394"/>
      <c r="H31" s="394"/>
      <c r="I31" s="394"/>
      <c r="J31" s="396"/>
      <c r="K31" s="394"/>
      <c r="L31" s="397"/>
    </row>
    <row r="32" spans="1:12" s="305" customFormat="1" ht="15" customHeight="1" x14ac:dyDescent="0.2">
      <c r="A32" s="304"/>
      <c r="C32" s="314" t="s">
        <v>136</v>
      </c>
      <c r="D32" s="303">
        <v>41</v>
      </c>
      <c r="E32" s="312"/>
      <c r="F32" s="393">
        <v>0</v>
      </c>
      <c r="G32" s="394"/>
      <c r="H32" s="394">
        <v>0</v>
      </c>
      <c r="I32" s="394"/>
      <c r="J32" s="396">
        <v>0</v>
      </c>
      <c r="K32" s="394"/>
      <c r="L32" s="400">
        <v>116520</v>
      </c>
    </row>
    <row r="33" spans="1:12" s="305" customFormat="1" ht="15" customHeight="1" x14ac:dyDescent="0.2">
      <c r="A33" s="304"/>
      <c r="C33" s="123" t="s">
        <v>137</v>
      </c>
      <c r="D33" s="303">
        <v>41</v>
      </c>
      <c r="E33" s="312"/>
      <c r="F33" s="393">
        <v>126066</v>
      </c>
      <c r="G33" s="394"/>
      <c r="H33" s="394">
        <v>685979</v>
      </c>
      <c r="I33" s="394"/>
      <c r="J33" s="126">
        <v>12182</v>
      </c>
      <c r="K33" s="394"/>
      <c r="L33" s="400">
        <v>0</v>
      </c>
    </row>
    <row r="34" spans="1:12" s="305" customFormat="1" ht="15" customHeight="1" x14ac:dyDescent="0.2">
      <c r="B34" s="304" t="s">
        <v>222</v>
      </c>
      <c r="C34" s="123"/>
      <c r="D34" s="303"/>
      <c r="E34" s="312"/>
      <c r="F34" s="393"/>
      <c r="G34" s="394"/>
      <c r="H34" s="394"/>
      <c r="I34" s="394"/>
      <c r="J34" s="401"/>
      <c r="K34" s="394"/>
      <c r="L34" s="402"/>
    </row>
    <row r="35" spans="1:12" s="305" customFormat="1" ht="15" customHeight="1" x14ac:dyDescent="0.2">
      <c r="C35" s="123" t="s">
        <v>136</v>
      </c>
      <c r="D35" s="303">
        <v>40</v>
      </c>
      <c r="E35" s="312"/>
      <c r="F35" s="393">
        <v>0</v>
      </c>
      <c r="G35" s="394"/>
      <c r="H35" s="394">
        <v>0</v>
      </c>
      <c r="I35" s="394"/>
      <c r="J35" s="401">
        <v>0</v>
      </c>
      <c r="K35" s="394"/>
      <c r="L35" s="402">
        <v>72163</v>
      </c>
    </row>
    <row r="36" spans="1:12" s="305" customFormat="1" ht="15" customHeight="1" x14ac:dyDescent="0.2">
      <c r="C36" s="123" t="s">
        <v>137</v>
      </c>
      <c r="D36" s="303">
        <v>40</v>
      </c>
      <c r="E36" s="312"/>
      <c r="F36" s="393">
        <v>-15721831</v>
      </c>
      <c r="G36" s="394"/>
      <c r="H36" s="394">
        <v>-15483568</v>
      </c>
      <c r="I36" s="394"/>
      <c r="J36" s="126">
        <v>-722629</v>
      </c>
      <c r="K36" s="394"/>
      <c r="L36" s="402">
        <v>-761942</v>
      </c>
    </row>
    <row r="37" spans="1:12" s="305" customFormat="1" ht="15" customHeight="1" x14ac:dyDescent="0.2">
      <c r="B37" s="304" t="s">
        <v>41</v>
      </c>
      <c r="C37" s="123"/>
      <c r="D37" s="303">
        <v>35</v>
      </c>
      <c r="E37" s="312"/>
      <c r="F37" s="393">
        <v>23146122</v>
      </c>
      <c r="G37" s="394"/>
      <c r="H37" s="394">
        <v>20290977</v>
      </c>
      <c r="I37" s="394"/>
      <c r="J37" s="126">
        <v>2657026</v>
      </c>
      <c r="K37" s="394"/>
      <c r="L37" s="400">
        <v>2630027</v>
      </c>
    </row>
    <row r="38" spans="1:12" s="305" customFormat="1" ht="15" customHeight="1" x14ac:dyDescent="0.2">
      <c r="B38" s="304" t="s">
        <v>71</v>
      </c>
      <c r="C38" s="123"/>
      <c r="E38" s="312"/>
      <c r="F38" s="393"/>
      <c r="G38" s="394"/>
      <c r="H38" s="394"/>
      <c r="I38" s="394"/>
      <c r="J38" s="355"/>
      <c r="K38" s="394"/>
      <c r="L38" s="395"/>
    </row>
    <row r="39" spans="1:12" s="305" customFormat="1" ht="15" customHeight="1" x14ac:dyDescent="0.2">
      <c r="B39" s="304"/>
      <c r="C39" s="314" t="s">
        <v>185</v>
      </c>
      <c r="D39" s="303" t="s">
        <v>293</v>
      </c>
      <c r="E39" s="312"/>
      <c r="F39" s="393">
        <v>0</v>
      </c>
      <c r="G39" s="394"/>
      <c r="H39" s="394">
        <v>0</v>
      </c>
      <c r="I39" s="394"/>
      <c r="J39" s="126">
        <v>-26901000</v>
      </c>
      <c r="K39" s="394"/>
      <c r="L39" s="400">
        <v>-70740000</v>
      </c>
    </row>
    <row r="40" spans="1:12" s="305" customFormat="1" ht="15" customHeight="1" x14ac:dyDescent="0.2">
      <c r="B40" s="304"/>
      <c r="C40" s="314" t="s">
        <v>194</v>
      </c>
      <c r="D40" s="303" t="s">
        <v>293</v>
      </c>
      <c r="E40" s="312"/>
      <c r="F40" s="393">
        <v>0</v>
      </c>
      <c r="G40" s="394"/>
      <c r="H40" s="394">
        <v>0</v>
      </c>
      <c r="I40" s="394"/>
      <c r="J40" s="126">
        <v>-678999887</v>
      </c>
      <c r="K40" s="394"/>
      <c r="L40" s="403">
        <v>-679999865</v>
      </c>
    </row>
    <row r="41" spans="1:12" s="305" customFormat="1" ht="15" customHeight="1" x14ac:dyDescent="0.2">
      <c r="B41" s="304" t="s">
        <v>45</v>
      </c>
      <c r="C41" s="123"/>
      <c r="D41" s="303">
        <v>40</v>
      </c>
      <c r="E41" s="312"/>
      <c r="F41" s="398">
        <v>-13703450</v>
      </c>
      <c r="G41" s="394"/>
      <c r="H41" s="399">
        <v>-10069748</v>
      </c>
      <c r="I41" s="394"/>
      <c r="J41" s="126">
        <v>-81151470</v>
      </c>
      <c r="K41" s="394"/>
      <c r="L41" s="403">
        <v>-77932677</v>
      </c>
    </row>
    <row r="42" spans="1:12" s="305" customFormat="1" ht="15" customHeight="1" x14ac:dyDescent="0.2">
      <c r="B42" s="304" t="s">
        <v>30</v>
      </c>
      <c r="C42" s="123"/>
      <c r="D42" s="303">
        <v>43</v>
      </c>
      <c r="E42" s="312"/>
      <c r="F42" s="404">
        <v>61279201</v>
      </c>
      <c r="G42" s="394"/>
      <c r="H42" s="405">
        <v>30119212</v>
      </c>
      <c r="I42" s="394"/>
      <c r="J42" s="406">
        <v>20566689</v>
      </c>
      <c r="K42" s="394"/>
      <c r="L42" s="407">
        <v>3017254</v>
      </c>
    </row>
    <row r="43" spans="1:12" s="305" customFormat="1" ht="16.149999999999999" customHeight="1" x14ac:dyDescent="0.2">
      <c r="A43" s="123"/>
      <c r="B43" s="123"/>
      <c r="C43" s="316"/>
      <c r="D43" s="303"/>
      <c r="E43" s="312"/>
      <c r="F43" s="408"/>
      <c r="G43" s="394"/>
      <c r="H43" s="409"/>
      <c r="I43" s="394"/>
      <c r="J43" s="408"/>
      <c r="K43" s="394"/>
      <c r="L43" s="409"/>
    </row>
    <row r="44" spans="1:12" s="305" customFormat="1" ht="15" customHeight="1" x14ac:dyDescent="0.2">
      <c r="A44" s="123"/>
      <c r="B44" s="123"/>
      <c r="C44" s="316"/>
      <c r="D44" s="303"/>
      <c r="E44" s="312"/>
      <c r="F44" s="410">
        <f>SUM(F11:F42)</f>
        <v>2050154971</v>
      </c>
      <c r="G44" s="394"/>
      <c r="H44" s="411">
        <f>SUM(H11:H42)</f>
        <v>1632752026</v>
      </c>
      <c r="I44" s="394"/>
      <c r="J44" s="410">
        <f>SUM(J11:J42)</f>
        <v>9946329</v>
      </c>
      <c r="K44" s="394"/>
      <c r="L44" s="411">
        <f>SUM(L11:L42)</f>
        <v>-7110812</v>
      </c>
    </row>
    <row r="45" spans="1:12" s="305" customFormat="1" ht="15" customHeight="1" x14ac:dyDescent="0.2">
      <c r="A45" s="123"/>
      <c r="B45" s="123"/>
      <c r="C45" s="316"/>
      <c r="D45" s="303"/>
      <c r="E45" s="312"/>
      <c r="F45" s="409"/>
      <c r="G45" s="394"/>
      <c r="H45" s="409"/>
      <c r="I45" s="394"/>
      <c r="J45" s="409"/>
      <c r="K45" s="394"/>
      <c r="L45" s="409"/>
    </row>
    <row r="46" spans="1:12" s="305" customFormat="1" ht="15" customHeight="1" x14ac:dyDescent="0.2">
      <c r="A46" s="304"/>
      <c r="B46" s="123"/>
      <c r="C46" s="316"/>
      <c r="D46" s="303"/>
      <c r="E46" s="312"/>
      <c r="F46" s="409"/>
      <c r="G46" s="394"/>
      <c r="H46" s="409"/>
      <c r="I46" s="394"/>
      <c r="J46" s="409"/>
      <c r="K46" s="394"/>
      <c r="L46" s="409"/>
    </row>
    <row r="47" spans="1:12" s="305" customFormat="1" ht="15" customHeight="1" x14ac:dyDescent="0.2">
      <c r="A47" s="304"/>
      <c r="B47" s="123"/>
      <c r="C47" s="316"/>
      <c r="D47" s="303"/>
      <c r="E47" s="312"/>
      <c r="F47" s="409"/>
      <c r="G47" s="394"/>
      <c r="H47" s="409"/>
      <c r="I47" s="394"/>
      <c r="J47" s="409"/>
      <c r="K47" s="394"/>
      <c r="L47" s="409"/>
    </row>
    <row r="48" spans="1:12" s="305" customFormat="1" ht="15" customHeight="1" x14ac:dyDescent="0.2">
      <c r="A48" s="304"/>
      <c r="B48" s="123"/>
      <c r="C48" s="316"/>
      <c r="D48" s="303"/>
      <c r="E48" s="312"/>
      <c r="F48" s="409"/>
      <c r="G48" s="394"/>
      <c r="H48" s="409"/>
      <c r="I48" s="394"/>
      <c r="J48" s="409"/>
      <c r="K48" s="394"/>
      <c r="L48" s="409"/>
    </row>
    <row r="49" spans="1:12" s="305" customFormat="1" ht="15" customHeight="1" x14ac:dyDescent="0.2">
      <c r="A49" s="304"/>
      <c r="B49" s="123"/>
      <c r="C49" s="316"/>
      <c r="D49" s="303"/>
      <c r="E49" s="312"/>
      <c r="F49" s="409"/>
      <c r="G49" s="394"/>
      <c r="H49" s="409"/>
      <c r="I49" s="394"/>
      <c r="J49" s="409"/>
      <c r="K49" s="394"/>
      <c r="L49" s="409"/>
    </row>
    <row r="50" spans="1:12" s="305" customFormat="1" ht="15" customHeight="1" x14ac:dyDescent="0.2">
      <c r="A50" s="304"/>
      <c r="B50" s="123"/>
      <c r="C50" s="316"/>
      <c r="D50" s="303"/>
      <c r="E50" s="312"/>
      <c r="F50" s="409"/>
      <c r="G50" s="394"/>
      <c r="H50" s="409"/>
      <c r="I50" s="394"/>
      <c r="J50" s="409"/>
      <c r="K50" s="394"/>
      <c r="L50" s="409"/>
    </row>
    <row r="51" spans="1:12" ht="6.75" customHeight="1" x14ac:dyDescent="0.2">
      <c r="A51" s="317"/>
      <c r="B51" s="317"/>
      <c r="C51" s="318"/>
      <c r="D51" s="319"/>
      <c r="E51" s="320"/>
      <c r="F51" s="412"/>
      <c r="G51" s="412"/>
      <c r="H51" s="412"/>
    </row>
    <row r="52" spans="1:12" ht="21.95" customHeight="1" x14ac:dyDescent="0.2">
      <c r="A52" s="321" t="str">
        <f>'5-7'!A150</f>
        <v>The accompanying notes on pages 18 to 111 are an integral part of these consolidated and separate financial statements.</v>
      </c>
      <c r="B52" s="201"/>
      <c r="C52" s="202"/>
      <c r="D52" s="138"/>
      <c r="E52" s="322"/>
      <c r="F52" s="413"/>
      <c r="G52" s="413"/>
      <c r="H52" s="413"/>
      <c r="I52" s="414"/>
      <c r="J52" s="405"/>
      <c r="K52" s="405"/>
      <c r="L52" s="405"/>
    </row>
    <row r="53" spans="1:12" s="133" customFormat="1" ht="16.149999999999999" customHeight="1" x14ac:dyDescent="0.2">
      <c r="A53" s="127" t="str">
        <f>A1</f>
        <v>Eastern Polymer Group Public Company Limited</v>
      </c>
      <c r="B53" s="128"/>
      <c r="C53" s="129"/>
      <c r="D53" s="130"/>
      <c r="E53" s="299"/>
      <c r="F53" s="383"/>
      <c r="G53" s="383"/>
      <c r="H53" s="383"/>
      <c r="I53" s="384"/>
      <c r="J53" s="384"/>
      <c r="K53" s="384"/>
      <c r="L53" s="384"/>
    </row>
    <row r="54" spans="1:12" s="133" customFormat="1" ht="16.149999999999999" customHeight="1" x14ac:dyDescent="0.2">
      <c r="A54" s="127" t="str">
        <f>A2</f>
        <v xml:space="preserve">Statement of Cash Flows </v>
      </c>
      <c r="B54" s="127"/>
      <c r="C54" s="131"/>
      <c r="D54" s="130"/>
      <c r="E54" s="299"/>
      <c r="F54" s="383"/>
      <c r="G54" s="383"/>
      <c r="H54" s="383"/>
      <c r="I54" s="384"/>
      <c r="J54" s="384"/>
      <c r="K54" s="384"/>
      <c r="L54" s="384"/>
    </row>
    <row r="55" spans="1:12" s="133" customFormat="1" ht="16.149999999999999" customHeight="1" x14ac:dyDescent="0.2">
      <c r="A55" s="135" t="str">
        <f>A3</f>
        <v>For the year ended 31 March 2021</v>
      </c>
      <c r="B55" s="248"/>
      <c r="C55" s="139"/>
      <c r="D55" s="138"/>
      <c r="E55" s="300"/>
      <c r="F55" s="385"/>
      <c r="G55" s="385"/>
      <c r="H55" s="385"/>
      <c r="I55" s="386"/>
      <c r="J55" s="386"/>
      <c r="K55" s="386"/>
      <c r="L55" s="386"/>
    </row>
    <row r="56" spans="1:12" s="133" customFormat="1" ht="16.149999999999999" customHeight="1" x14ac:dyDescent="0.2">
      <c r="A56" s="127"/>
      <c r="C56" s="131"/>
      <c r="D56" s="130"/>
      <c r="E56" s="299"/>
      <c r="F56" s="383"/>
      <c r="G56" s="383"/>
      <c r="H56" s="383"/>
      <c r="I56" s="384"/>
      <c r="J56" s="384"/>
      <c r="K56" s="384"/>
      <c r="L56" s="384"/>
    </row>
    <row r="57" spans="1:12" s="133" customFormat="1" ht="16.149999999999999" customHeight="1" x14ac:dyDescent="0.2">
      <c r="C57" s="131"/>
      <c r="D57" s="130"/>
      <c r="E57" s="299"/>
      <c r="F57" s="383"/>
      <c r="G57" s="383"/>
      <c r="H57" s="383"/>
      <c r="I57" s="384"/>
      <c r="J57" s="384"/>
      <c r="K57" s="384"/>
      <c r="L57" s="384"/>
    </row>
    <row r="58" spans="1:12" s="305" customFormat="1" ht="16.149999999999999" customHeight="1" x14ac:dyDescent="0.2">
      <c r="A58" s="304"/>
      <c r="B58" s="304"/>
      <c r="D58" s="303"/>
      <c r="E58" s="303"/>
      <c r="F58" s="457" t="s">
        <v>152</v>
      </c>
      <c r="G58" s="457"/>
      <c r="H58" s="457"/>
      <c r="I58" s="387"/>
      <c r="J58" s="457" t="s">
        <v>153</v>
      </c>
      <c r="K58" s="457"/>
      <c r="L58" s="457"/>
    </row>
    <row r="59" spans="1:12" s="305" customFormat="1" ht="16.149999999999999" customHeight="1" x14ac:dyDescent="0.2">
      <c r="A59" s="304"/>
      <c r="B59" s="304"/>
      <c r="D59" s="306"/>
      <c r="E59" s="307"/>
      <c r="F59" s="388" t="s">
        <v>234</v>
      </c>
      <c r="G59" s="389"/>
      <c r="H59" s="388" t="s">
        <v>215</v>
      </c>
      <c r="I59" s="387"/>
      <c r="J59" s="388" t="s">
        <v>234</v>
      </c>
      <c r="K59" s="389"/>
      <c r="L59" s="388" t="s">
        <v>215</v>
      </c>
    </row>
    <row r="60" spans="1:12" s="305" customFormat="1" ht="16.149999999999999" customHeight="1" x14ac:dyDescent="0.2">
      <c r="A60" s="304"/>
      <c r="B60" s="304"/>
      <c r="D60" s="308" t="s">
        <v>95</v>
      </c>
      <c r="E60" s="307"/>
      <c r="F60" s="390" t="s">
        <v>9</v>
      </c>
      <c r="G60" s="389"/>
      <c r="H60" s="390" t="s">
        <v>9</v>
      </c>
      <c r="I60" s="387"/>
      <c r="J60" s="390" t="s">
        <v>9</v>
      </c>
      <c r="K60" s="389"/>
      <c r="L60" s="390" t="s">
        <v>9</v>
      </c>
    </row>
    <row r="61" spans="1:12" s="305" customFormat="1" ht="16.149999999999999" customHeight="1" x14ac:dyDescent="0.2">
      <c r="A61" s="304"/>
      <c r="B61" s="304"/>
      <c r="D61" s="306"/>
      <c r="E61" s="307"/>
      <c r="F61" s="391"/>
      <c r="G61" s="389"/>
      <c r="H61" s="392"/>
      <c r="I61" s="387"/>
      <c r="J61" s="391"/>
      <c r="K61" s="389"/>
      <c r="L61" s="392"/>
    </row>
    <row r="62" spans="1:12" s="305" customFormat="1" ht="15" customHeight="1" x14ac:dyDescent="0.2">
      <c r="A62" s="304" t="s">
        <v>150</v>
      </c>
      <c r="B62" s="323"/>
      <c r="C62" s="311"/>
      <c r="D62" s="324"/>
      <c r="E62" s="312"/>
      <c r="F62" s="393"/>
      <c r="G62" s="394"/>
      <c r="H62" s="394"/>
      <c r="I62" s="395"/>
      <c r="J62" s="393"/>
      <c r="K62" s="394"/>
      <c r="L62" s="394"/>
    </row>
    <row r="63" spans="1:12" s="305" customFormat="1" ht="15" customHeight="1" x14ac:dyDescent="0.2">
      <c r="A63" s="304"/>
      <c r="B63" s="325"/>
      <c r="C63" s="325" t="s">
        <v>66</v>
      </c>
      <c r="D63" s="324"/>
      <c r="E63" s="312"/>
      <c r="F63" s="398">
        <v>-142566658</v>
      </c>
      <c r="G63" s="394"/>
      <c r="H63" s="399">
        <v>65805518</v>
      </c>
      <c r="I63" s="395"/>
      <c r="J63" s="415">
        <v>-994621</v>
      </c>
      <c r="K63" s="394"/>
      <c r="L63" s="403">
        <v>41612</v>
      </c>
    </row>
    <row r="64" spans="1:12" s="305" customFormat="1" ht="15" customHeight="1" x14ac:dyDescent="0.2">
      <c r="A64" s="304"/>
      <c r="B64" s="304"/>
      <c r="C64" s="325" t="s">
        <v>38</v>
      </c>
      <c r="D64" s="324"/>
      <c r="E64" s="312"/>
      <c r="F64" s="398">
        <v>-96077682</v>
      </c>
      <c r="G64" s="394"/>
      <c r="H64" s="399">
        <v>-32348905</v>
      </c>
      <c r="I64" s="395"/>
      <c r="J64" s="126">
        <v>0</v>
      </c>
      <c r="K64" s="394"/>
      <c r="L64" s="400">
        <v>0</v>
      </c>
    </row>
    <row r="65" spans="1:14" s="305" customFormat="1" ht="15" customHeight="1" x14ac:dyDescent="0.2">
      <c r="A65" s="304"/>
      <c r="B65" s="304"/>
      <c r="C65" s="325" t="s">
        <v>75</v>
      </c>
      <c r="D65" s="324"/>
      <c r="E65" s="312"/>
      <c r="F65" s="398">
        <v>-1520308</v>
      </c>
      <c r="G65" s="394"/>
      <c r="H65" s="399">
        <v>6829435</v>
      </c>
      <c r="I65" s="395"/>
      <c r="J65" s="415">
        <v>-6370</v>
      </c>
      <c r="K65" s="394"/>
      <c r="L65" s="403">
        <v>103151</v>
      </c>
    </row>
    <row r="66" spans="1:14" s="305" customFormat="1" ht="15" customHeight="1" x14ac:dyDescent="0.2">
      <c r="A66" s="304"/>
      <c r="B66" s="304"/>
      <c r="C66" s="325" t="s">
        <v>70</v>
      </c>
      <c r="D66" s="324"/>
      <c r="E66" s="312"/>
      <c r="F66" s="398">
        <v>-80389</v>
      </c>
      <c r="G66" s="394"/>
      <c r="H66" s="399">
        <v>-870556</v>
      </c>
      <c r="I66" s="395"/>
      <c r="J66" s="126">
        <v>0</v>
      </c>
      <c r="K66" s="394"/>
      <c r="L66" s="400">
        <v>0</v>
      </c>
    </row>
    <row r="67" spans="1:14" s="305" customFormat="1" ht="15" customHeight="1" x14ac:dyDescent="0.2">
      <c r="A67" s="304"/>
      <c r="B67" s="304"/>
      <c r="C67" s="325" t="s">
        <v>19</v>
      </c>
      <c r="D67" s="324"/>
      <c r="E67" s="312"/>
      <c r="F67" s="398">
        <v>2147200</v>
      </c>
      <c r="G67" s="394"/>
      <c r="H67" s="399">
        <v>1412693</v>
      </c>
      <c r="I67" s="395"/>
      <c r="J67" s="126">
        <v>50940</v>
      </c>
      <c r="K67" s="394"/>
      <c r="L67" s="400">
        <v>679407</v>
      </c>
    </row>
    <row r="68" spans="1:14" s="305" customFormat="1" ht="15" customHeight="1" x14ac:dyDescent="0.2">
      <c r="A68" s="304"/>
      <c r="C68" s="325" t="s">
        <v>47</v>
      </c>
      <c r="D68" s="324"/>
      <c r="E68" s="312"/>
      <c r="F68" s="398">
        <v>247580046</v>
      </c>
      <c r="G68" s="394"/>
      <c r="H68" s="399">
        <v>-187702219</v>
      </c>
      <c r="I68" s="395"/>
      <c r="J68" s="415">
        <v>237410</v>
      </c>
      <c r="K68" s="394"/>
      <c r="L68" s="403">
        <v>-2572027</v>
      </c>
    </row>
    <row r="69" spans="1:14" s="305" customFormat="1" ht="16.149999999999999" customHeight="1" x14ac:dyDescent="0.2">
      <c r="A69" s="304"/>
      <c r="C69" s="123" t="s">
        <v>21</v>
      </c>
      <c r="D69" s="324"/>
      <c r="E69" s="312"/>
      <c r="F69" s="398">
        <v>44037745</v>
      </c>
      <c r="G69" s="394"/>
      <c r="H69" s="399">
        <v>3173410</v>
      </c>
      <c r="I69" s="395"/>
      <c r="J69" s="415">
        <v>-105290</v>
      </c>
      <c r="K69" s="394"/>
      <c r="L69" s="403">
        <v>100507</v>
      </c>
    </row>
    <row r="70" spans="1:14" s="305" customFormat="1" ht="16.149999999999999" customHeight="1" x14ac:dyDescent="0.2">
      <c r="A70" s="304"/>
      <c r="C70" s="123" t="s">
        <v>118</v>
      </c>
      <c r="D70" s="303">
        <v>35</v>
      </c>
      <c r="E70" s="312"/>
      <c r="F70" s="404">
        <v>-4711013</v>
      </c>
      <c r="G70" s="394"/>
      <c r="H70" s="405">
        <v>-9214877</v>
      </c>
      <c r="I70" s="395"/>
      <c r="J70" s="406">
        <v>0</v>
      </c>
      <c r="K70" s="394"/>
      <c r="L70" s="407">
        <v>0</v>
      </c>
    </row>
    <row r="71" spans="1:14" s="305" customFormat="1" ht="16.149999999999999" customHeight="1" x14ac:dyDescent="0.2">
      <c r="A71" s="304"/>
      <c r="C71" s="123"/>
      <c r="D71" s="324"/>
      <c r="E71" s="312"/>
      <c r="F71" s="415"/>
      <c r="G71" s="394"/>
      <c r="H71" s="403"/>
      <c r="I71" s="395"/>
      <c r="J71" s="415"/>
      <c r="K71" s="394"/>
      <c r="L71" s="403"/>
    </row>
    <row r="72" spans="1:14" s="305" customFormat="1" ht="16.149999999999999" customHeight="1" x14ac:dyDescent="0.2">
      <c r="A72" s="327" t="s">
        <v>97</v>
      </c>
      <c r="B72" s="328"/>
      <c r="C72" s="329"/>
      <c r="D72" s="330"/>
      <c r="E72" s="331"/>
      <c r="F72" s="416"/>
      <c r="G72" s="417"/>
      <c r="H72" s="417"/>
      <c r="I72" s="395"/>
      <c r="J72" s="355"/>
      <c r="K72" s="395"/>
      <c r="L72" s="395"/>
      <c r="M72" s="380"/>
      <c r="N72" s="380"/>
    </row>
    <row r="73" spans="1:14" s="305" customFormat="1" ht="16.149999999999999" customHeight="1" x14ac:dyDescent="0.2">
      <c r="A73" s="327"/>
      <c r="B73" s="327" t="s">
        <v>138</v>
      </c>
      <c r="C73" s="332"/>
      <c r="D73" s="330"/>
      <c r="E73" s="313"/>
      <c r="F73" s="355"/>
      <c r="G73" s="395"/>
      <c r="H73" s="395"/>
      <c r="I73" s="395"/>
      <c r="J73" s="355"/>
      <c r="K73" s="395"/>
      <c r="L73" s="395"/>
      <c r="M73" s="380"/>
      <c r="N73" s="380"/>
    </row>
    <row r="74" spans="1:14" s="305" customFormat="1" ht="16.149999999999999" customHeight="1" x14ac:dyDescent="0.2">
      <c r="A74" s="327"/>
      <c r="C74" s="327" t="s">
        <v>67</v>
      </c>
      <c r="D74" s="330"/>
      <c r="E74" s="331"/>
      <c r="F74" s="415">
        <f>SUM(F63:F70,F44)</f>
        <v>2098963912</v>
      </c>
      <c r="G74" s="417"/>
      <c r="H74" s="403">
        <v>1479836525</v>
      </c>
      <c r="I74" s="395"/>
      <c r="J74" s="415">
        <f>SUM(J63:J70,J44)</f>
        <v>9128398</v>
      </c>
      <c r="K74" s="394"/>
      <c r="L74" s="403">
        <v>-8758162</v>
      </c>
      <c r="M74" s="24"/>
      <c r="N74" s="380"/>
    </row>
    <row r="75" spans="1:14" s="305" customFormat="1" ht="16.149999999999999" customHeight="1" x14ac:dyDescent="0.2">
      <c r="B75" s="123" t="s">
        <v>79</v>
      </c>
      <c r="D75" s="330"/>
      <c r="E75" s="331"/>
      <c r="F75" s="415">
        <v>7900642</v>
      </c>
      <c r="G75" s="417"/>
      <c r="H75" s="403">
        <v>6817147</v>
      </c>
      <c r="I75" s="395"/>
      <c r="J75" s="415">
        <v>80376262</v>
      </c>
      <c r="K75" s="394"/>
      <c r="L75" s="403">
        <v>75717635</v>
      </c>
      <c r="M75" s="380"/>
      <c r="N75" s="380"/>
    </row>
    <row r="76" spans="1:14" s="305" customFormat="1" ht="16.149999999999999" customHeight="1" x14ac:dyDescent="0.2">
      <c r="B76" s="123" t="s">
        <v>170</v>
      </c>
      <c r="D76" s="315"/>
      <c r="E76" s="333"/>
      <c r="F76" s="415">
        <v>-34651600</v>
      </c>
      <c r="G76" s="418"/>
      <c r="H76" s="403">
        <v>-26143099</v>
      </c>
      <c r="I76" s="394"/>
      <c r="J76" s="415">
        <v>-17650943</v>
      </c>
      <c r="K76" s="394"/>
      <c r="L76" s="403">
        <v>-4497</v>
      </c>
      <c r="M76" s="380"/>
      <c r="N76" s="380"/>
    </row>
    <row r="77" spans="1:14" s="305" customFormat="1" ht="16.149999999999999" customHeight="1" x14ac:dyDescent="0.2">
      <c r="A77" s="304"/>
      <c r="B77" s="123" t="s">
        <v>200</v>
      </c>
      <c r="D77" s="324"/>
      <c r="E77" s="312"/>
      <c r="F77" s="415">
        <v>3693261</v>
      </c>
      <c r="G77" s="394"/>
      <c r="H77" s="403">
        <v>30126319</v>
      </c>
      <c r="I77" s="395"/>
      <c r="J77" s="415">
        <v>3693261</v>
      </c>
      <c r="K77" s="394"/>
      <c r="L77" s="403">
        <v>30126319</v>
      </c>
      <c r="M77" s="380"/>
      <c r="N77" s="380"/>
    </row>
    <row r="78" spans="1:14" s="305" customFormat="1" ht="16.149999999999999" customHeight="1" x14ac:dyDescent="0.2">
      <c r="B78" s="123" t="s">
        <v>80</v>
      </c>
      <c r="D78" s="315"/>
      <c r="E78" s="312"/>
      <c r="F78" s="404">
        <v>-57510538</v>
      </c>
      <c r="G78" s="394"/>
      <c r="H78" s="405">
        <v>-65257876</v>
      </c>
      <c r="I78" s="395"/>
      <c r="J78" s="419">
        <v>-7068251</v>
      </c>
      <c r="K78" s="394"/>
      <c r="L78" s="420">
        <v>-4888299</v>
      </c>
      <c r="M78" s="380"/>
      <c r="N78" s="380"/>
    </row>
    <row r="79" spans="1:14" s="305" customFormat="1" ht="16.149999999999999" customHeight="1" x14ac:dyDescent="0.2">
      <c r="A79" s="304"/>
      <c r="B79" s="123"/>
      <c r="C79" s="123"/>
      <c r="D79" s="315"/>
      <c r="E79" s="333"/>
      <c r="F79" s="421"/>
      <c r="G79" s="418"/>
      <c r="H79" s="418"/>
      <c r="I79" s="394"/>
      <c r="J79" s="415"/>
      <c r="K79" s="394"/>
      <c r="L79" s="403"/>
      <c r="M79" s="380"/>
      <c r="N79" s="380"/>
    </row>
    <row r="80" spans="1:14" s="305" customFormat="1" ht="16.149999999999999" customHeight="1" x14ac:dyDescent="0.2">
      <c r="A80" s="323" t="s">
        <v>171</v>
      </c>
      <c r="B80" s="123"/>
      <c r="C80" s="123"/>
      <c r="D80" s="303"/>
      <c r="E80" s="312"/>
      <c r="F80" s="419">
        <f>SUM(F74:F78)</f>
        <v>2018395677</v>
      </c>
      <c r="G80" s="394"/>
      <c r="H80" s="420">
        <f>SUM(H74:H78)</f>
        <v>1425379016</v>
      </c>
      <c r="I80" s="394"/>
      <c r="J80" s="419">
        <f>SUM(J74:J78)</f>
        <v>68478727</v>
      </c>
      <c r="K80" s="394"/>
      <c r="L80" s="420">
        <f>SUM(L74:L78)</f>
        <v>92192996</v>
      </c>
      <c r="M80" s="380"/>
      <c r="N80" s="380"/>
    </row>
    <row r="81" spans="1:12" s="305" customFormat="1" ht="16.149999999999999" customHeight="1" x14ac:dyDescent="0.2">
      <c r="A81" s="323"/>
      <c r="B81" s="123"/>
      <c r="C81" s="123"/>
      <c r="D81" s="303"/>
      <c r="E81" s="312"/>
      <c r="F81" s="403"/>
      <c r="G81" s="394"/>
      <c r="H81" s="403"/>
      <c r="I81" s="394"/>
      <c r="J81" s="403"/>
      <c r="K81" s="394"/>
      <c r="L81" s="403"/>
    </row>
    <row r="82" spans="1:12" s="305" customFormat="1" ht="16.149999999999999" customHeight="1" x14ac:dyDescent="0.2">
      <c r="A82" s="328"/>
      <c r="B82" s="304"/>
      <c r="D82" s="303"/>
      <c r="E82" s="312"/>
      <c r="F82" s="403"/>
      <c r="G82" s="394"/>
      <c r="H82" s="403"/>
      <c r="I82" s="394"/>
      <c r="J82" s="403"/>
      <c r="K82" s="394"/>
      <c r="L82" s="403"/>
    </row>
    <row r="83" spans="1:12" s="305" customFormat="1" ht="16.149999999999999" customHeight="1" x14ac:dyDescent="0.2">
      <c r="A83" s="123"/>
      <c r="B83" s="123"/>
      <c r="C83" s="123"/>
      <c r="D83" s="303"/>
      <c r="E83" s="334"/>
      <c r="F83" s="402"/>
      <c r="G83" s="399"/>
      <c r="H83" s="402"/>
      <c r="I83" s="395"/>
      <c r="J83" s="402"/>
      <c r="K83" s="399"/>
      <c r="L83" s="402"/>
    </row>
    <row r="84" spans="1:12" s="305" customFormat="1" ht="16.149999999999999" customHeight="1" x14ac:dyDescent="0.2">
      <c r="A84" s="123"/>
      <c r="B84" s="123"/>
      <c r="C84" s="123"/>
      <c r="D84" s="303"/>
      <c r="E84" s="334"/>
      <c r="F84" s="403"/>
      <c r="G84" s="399"/>
      <c r="H84" s="403"/>
      <c r="I84" s="395"/>
      <c r="J84" s="403"/>
      <c r="K84" s="399"/>
      <c r="L84" s="403"/>
    </row>
    <row r="85" spans="1:12" s="305" customFormat="1" ht="16.149999999999999" customHeight="1" x14ac:dyDescent="0.2">
      <c r="A85" s="123"/>
      <c r="B85" s="123"/>
      <c r="C85" s="123"/>
      <c r="D85" s="303"/>
      <c r="E85" s="334"/>
      <c r="F85" s="403"/>
      <c r="G85" s="399"/>
      <c r="H85" s="403"/>
      <c r="I85" s="395"/>
      <c r="J85" s="403"/>
      <c r="K85" s="399"/>
      <c r="L85" s="403"/>
    </row>
    <row r="86" spans="1:12" s="305" customFormat="1" ht="16.149999999999999" customHeight="1" x14ac:dyDescent="0.2">
      <c r="A86" s="123"/>
      <c r="B86" s="123"/>
      <c r="C86" s="123"/>
      <c r="D86" s="303"/>
      <c r="E86" s="334"/>
      <c r="F86" s="403"/>
      <c r="G86" s="399"/>
      <c r="H86" s="403"/>
      <c r="I86" s="395"/>
      <c r="J86" s="403"/>
      <c r="K86" s="399"/>
      <c r="L86" s="403"/>
    </row>
    <row r="87" spans="1:12" s="305" customFormat="1" ht="16.149999999999999" customHeight="1" x14ac:dyDescent="0.2">
      <c r="A87" s="123"/>
      <c r="B87" s="123"/>
      <c r="C87" s="123"/>
      <c r="D87" s="303"/>
      <c r="E87" s="334"/>
      <c r="F87" s="403"/>
      <c r="G87" s="399"/>
      <c r="H87" s="403"/>
      <c r="I87" s="395"/>
      <c r="J87" s="403"/>
      <c r="K87" s="399"/>
      <c r="L87" s="403"/>
    </row>
    <row r="88" spans="1:12" s="305" customFormat="1" ht="16.149999999999999" customHeight="1" x14ac:dyDescent="0.2">
      <c r="A88" s="123"/>
      <c r="B88" s="123"/>
      <c r="C88" s="123"/>
      <c r="D88" s="303"/>
      <c r="E88" s="334"/>
      <c r="F88" s="403"/>
      <c r="G88" s="399"/>
      <c r="H88" s="403"/>
      <c r="I88" s="395"/>
      <c r="J88" s="403"/>
      <c r="K88" s="399"/>
      <c r="L88" s="403"/>
    </row>
    <row r="89" spans="1:12" ht="16.149999999999999" customHeight="1" x14ac:dyDescent="0.2">
      <c r="A89" s="335"/>
      <c r="B89" s="335"/>
      <c r="C89" s="335"/>
      <c r="E89" s="336"/>
      <c r="F89" s="422"/>
      <c r="G89" s="423"/>
      <c r="H89" s="422"/>
      <c r="J89" s="402"/>
      <c r="K89" s="399"/>
      <c r="L89" s="402"/>
    </row>
    <row r="90" spans="1:12" ht="16.149999999999999" customHeight="1" x14ac:dyDescent="0.2">
      <c r="A90" s="335"/>
      <c r="B90" s="335"/>
      <c r="C90" s="335"/>
      <c r="E90" s="336"/>
      <c r="F90" s="422"/>
      <c r="G90" s="423"/>
      <c r="H90" s="422"/>
      <c r="J90" s="402"/>
      <c r="K90" s="399"/>
      <c r="L90" s="402"/>
    </row>
    <row r="91" spans="1:12" ht="16.149999999999999" customHeight="1" x14ac:dyDescent="0.2">
      <c r="A91" s="335"/>
      <c r="B91" s="335"/>
      <c r="C91" s="335"/>
      <c r="E91" s="336"/>
      <c r="F91" s="422"/>
      <c r="G91" s="423"/>
      <c r="H91" s="422"/>
      <c r="J91" s="403"/>
      <c r="K91" s="399"/>
      <c r="L91" s="403"/>
    </row>
    <row r="92" spans="1:12" ht="16.149999999999999" customHeight="1" x14ac:dyDescent="0.2">
      <c r="A92" s="335"/>
      <c r="B92" s="335"/>
      <c r="C92" s="335"/>
      <c r="D92" s="337"/>
      <c r="E92" s="338"/>
      <c r="F92" s="424"/>
      <c r="G92" s="425"/>
      <c r="H92" s="424"/>
      <c r="J92" s="403"/>
      <c r="K92" s="426"/>
      <c r="L92" s="403"/>
    </row>
    <row r="93" spans="1:12" ht="16.149999999999999" customHeight="1" x14ac:dyDescent="0.2">
      <c r="A93" s="335"/>
      <c r="B93" s="335"/>
      <c r="C93" s="335"/>
      <c r="D93" s="337"/>
      <c r="E93" s="338"/>
      <c r="F93" s="424"/>
      <c r="G93" s="425"/>
      <c r="H93" s="424"/>
      <c r="J93" s="403"/>
      <c r="K93" s="426"/>
      <c r="L93" s="403"/>
    </row>
    <row r="94" spans="1:12" ht="16.149999999999999" customHeight="1" x14ac:dyDescent="0.2">
      <c r="A94" s="335"/>
      <c r="B94" s="335"/>
      <c r="C94" s="335"/>
      <c r="D94" s="337"/>
      <c r="E94" s="338"/>
      <c r="F94" s="424"/>
      <c r="G94" s="425"/>
      <c r="H94" s="424"/>
      <c r="J94" s="403"/>
      <c r="K94" s="426"/>
      <c r="L94" s="403"/>
    </row>
    <row r="95" spans="1:12" ht="18" customHeight="1" x14ac:dyDescent="0.2">
      <c r="A95" s="335"/>
      <c r="B95" s="335"/>
      <c r="C95" s="339"/>
      <c r="E95" s="336"/>
      <c r="F95" s="427"/>
      <c r="G95" s="423"/>
      <c r="H95" s="427"/>
      <c r="J95" s="409"/>
      <c r="K95" s="399"/>
      <c r="L95" s="409"/>
    </row>
    <row r="96" spans="1:12" ht="19.5" customHeight="1" x14ac:dyDescent="0.2">
      <c r="A96" s="335"/>
      <c r="B96" s="335"/>
      <c r="C96" s="339"/>
      <c r="E96" s="336"/>
      <c r="F96" s="427"/>
      <c r="G96" s="423"/>
      <c r="H96" s="427"/>
      <c r="J96" s="409"/>
      <c r="K96" s="399"/>
      <c r="L96" s="409"/>
    </row>
    <row r="97" spans="1:12" ht="18.75" customHeight="1" x14ac:dyDescent="0.2">
      <c r="A97" s="340"/>
      <c r="B97" s="335"/>
      <c r="C97" s="339"/>
      <c r="E97" s="336"/>
      <c r="F97" s="427"/>
      <c r="G97" s="423"/>
      <c r="H97" s="427"/>
      <c r="J97" s="409"/>
      <c r="K97" s="399"/>
      <c r="L97" s="409"/>
    </row>
    <row r="98" spans="1:12" ht="18.75" customHeight="1" x14ac:dyDescent="0.2">
      <c r="A98" s="340"/>
      <c r="B98" s="335"/>
      <c r="C98" s="339"/>
      <c r="E98" s="336"/>
      <c r="F98" s="427"/>
      <c r="G98" s="423"/>
      <c r="H98" s="427"/>
      <c r="J98" s="409"/>
      <c r="K98" s="399"/>
      <c r="L98" s="409"/>
    </row>
    <row r="99" spans="1:12" ht="18" customHeight="1" x14ac:dyDescent="0.2">
      <c r="A99" s="335"/>
      <c r="B99" s="335"/>
      <c r="C99" s="339"/>
      <c r="E99" s="336"/>
      <c r="F99" s="428"/>
      <c r="G99" s="423"/>
      <c r="H99" s="428"/>
      <c r="J99" s="397"/>
      <c r="K99" s="399"/>
      <c r="L99" s="397"/>
    </row>
    <row r="100" spans="1:12" ht="21.95" customHeight="1" x14ac:dyDescent="0.2">
      <c r="A100" s="341" t="str">
        <f>A52</f>
        <v>The accompanying notes on pages 18 to 111 are an integral part of these consolidated and separate financial statements.</v>
      </c>
      <c r="B100" s="341"/>
      <c r="C100" s="342"/>
      <c r="D100" s="138"/>
      <c r="E100" s="322"/>
      <c r="F100" s="429"/>
      <c r="G100" s="413"/>
      <c r="H100" s="429"/>
      <c r="I100" s="414"/>
      <c r="J100" s="411"/>
      <c r="K100" s="405"/>
      <c r="L100" s="411"/>
    </row>
    <row r="101" spans="1:12" s="133" customFormat="1" ht="16.149999999999999" customHeight="1" x14ac:dyDescent="0.2">
      <c r="A101" s="127" t="str">
        <f>+A1</f>
        <v>Eastern Polymer Group Public Company Limited</v>
      </c>
      <c r="B101" s="128"/>
      <c r="C101" s="129"/>
      <c r="D101" s="130"/>
      <c r="E101" s="299"/>
      <c r="F101" s="383"/>
      <c r="G101" s="383"/>
      <c r="H101" s="383"/>
      <c r="I101" s="384"/>
      <c r="J101" s="384"/>
      <c r="K101" s="384"/>
      <c r="L101" s="384"/>
    </row>
    <row r="102" spans="1:12" s="133" customFormat="1" ht="16.149999999999999" customHeight="1" x14ac:dyDescent="0.2">
      <c r="A102" s="127" t="s">
        <v>96</v>
      </c>
      <c r="B102" s="127"/>
      <c r="C102" s="131"/>
      <c r="D102" s="130"/>
      <c r="E102" s="299"/>
      <c r="F102" s="383"/>
      <c r="G102" s="383"/>
      <c r="H102" s="383"/>
      <c r="I102" s="384"/>
      <c r="J102" s="384"/>
      <c r="K102" s="384"/>
      <c r="L102" s="384"/>
    </row>
    <row r="103" spans="1:12" s="133" customFormat="1" ht="16.149999999999999" customHeight="1" x14ac:dyDescent="0.2">
      <c r="A103" s="135" t="str">
        <f>+A3</f>
        <v>For the year ended 31 March 2021</v>
      </c>
      <c r="B103" s="135"/>
      <c r="C103" s="139"/>
      <c r="D103" s="138"/>
      <c r="E103" s="300"/>
      <c r="F103" s="385"/>
      <c r="G103" s="385"/>
      <c r="H103" s="385"/>
      <c r="I103" s="386"/>
      <c r="J103" s="386"/>
      <c r="K103" s="386"/>
      <c r="L103" s="386"/>
    </row>
    <row r="104" spans="1:12" s="133" customFormat="1" ht="16.149999999999999" customHeight="1" x14ac:dyDescent="0.2">
      <c r="A104" s="127"/>
      <c r="B104" s="127"/>
      <c r="C104" s="131"/>
      <c r="D104" s="130"/>
      <c r="E104" s="299"/>
      <c r="F104" s="383"/>
      <c r="G104" s="383"/>
      <c r="H104" s="383"/>
      <c r="I104" s="384"/>
      <c r="J104" s="384"/>
      <c r="K104" s="384"/>
      <c r="L104" s="384"/>
    </row>
    <row r="105" spans="1:12" s="133" customFormat="1" ht="16.149999999999999" customHeight="1" x14ac:dyDescent="0.2">
      <c r="A105" s="127"/>
      <c r="B105" s="127"/>
      <c r="C105" s="131"/>
      <c r="D105" s="130"/>
      <c r="E105" s="299"/>
      <c r="F105" s="383"/>
      <c r="G105" s="383"/>
      <c r="H105" s="383"/>
      <c r="I105" s="384"/>
      <c r="J105" s="384"/>
      <c r="K105" s="384"/>
      <c r="L105" s="384"/>
    </row>
    <row r="106" spans="1:12" s="305" customFormat="1" ht="16.149999999999999" customHeight="1" x14ac:dyDescent="0.2">
      <c r="A106" s="304"/>
      <c r="B106" s="304"/>
      <c r="D106" s="303"/>
      <c r="E106" s="303"/>
      <c r="F106" s="457" t="s">
        <v>152</v>
      </c>
      <c r="G106" s="457"/>
      <c r="H106" s="457"/>
      <c r="I106" s="387"/>
      <c r="J106" s="457" t="s">
        <v>153</v>
      </c>
      <c r="K106" s="457"/>
      <c r="L106" s="457"/>
    </row>
    <row r="107" spans="1:12" s="305" customFormat="1" ht="16.149999999999999" customHeight="1" x14ac:dyDescent="0.2">
      <c r="A107" s="304"/>
      <c r="B107" s="304"/>
      <c r="D107" s="306"/>
      <c r="E107" s="307"/>
      <c r="F107" s="388" t="s">
        <v>234</v>
      </c>
      <c r="G107" s="389"/>
      <c r="H107" s="388" t="s">
        <v>215</v>
      </c>
      <c r="I107" s="387"/>
      <c r="J107" s="388" t="s">
        <v>234</v>
      </c>
      <c r="K107" s="389"/>
      <c r="L107" s="388" t="s">
        <v>215</v>
      </c>
    </row>
    <row r="108" spans="1:12" s="305" customFormat="1" ht="16.149999999999999" customHeight="1" x14ac:dyDescent="0.2">
      <c r="A108" s="304"/>
      <c r="B108" s="304"/>
      <c r="D108" s="308" t="s">
        <v>2</v>
      </c>
      <c r="E108" s="307"/>
      <c r="F108" s="390" t="s">
        <v>9</v>
      </c>
      <c r="G108" s="389"/>
      <c r="H108" s="390" t="s">
        <v>9</v>
      </c>
      <c r="I108" s="387"/>
      <c r="J108" s="390" t="s">
        <v>9</v>
      </c>
      <c r="K108" s="389"/>
      <c r="L108" s="390" t="s">
        <v>9</v>
      </c>
    </row>
    <row r="109" spans="1:12" s="305" customFormat="1" ht="16.149999999999999" customHeight="1" x14ac:dyDescent="0.2">
      <c r="A109" s="304"/>
      <c r="B109" s="304"/>
      <c r="D109" s="309"/>
      <c r="E109" s="307"/>
      <c r="F109" s="391"/>
      <c r="G109" s="389"/>
      <c r="H109" s="392"/>
      <c r="I109" s="387"/>
      <c r="J109" s="391"/>
      <c r="K109" s="389"/>
      <c r="L109" s="392"/>
    </row>
    <row r="110" spans="1:12" s="305" customFormat="1" ht="16.149999999999999" customHeight="1" x14ac:dyDescent="0.2">
      <c r="A110" s="326" t="s">
        <v>105</v>
      </c>
      <c r="B110" s="123"/>
      <c r="C110" s="123"/>
      <c r="D110" s="303"/>
      <c r="E110" s="334"/>
      <c r="F110" s="398"/>
      <c r="G110" s="399"/>
      <c r="H110" s="399"/>
      <c r="I110" s="395"/>
      <c r="J110" s="398"/>
      <c r="K110" s="399"/>
      <c r="L110" s="399"/>
    </row>
    <row r="111" spans="1:12" s="380" customFormat="1" ht="16.149999999999999" customHeight="1" x14ac:dyDescent="0.2">
      <c r="A111" s="23" t="s">
        <v>302</v>
      </c>
      <c r="B111" s="22"/>
      <c r="C111" s="22"/>
      <c r="D111" s="378">
        <v>12</v>
      </c>
      <c r="E111" s="379"/>
      <c r="F111" s="398">
        <v>-200000000</v>
      </c>
      <c r="G111" s="399"/>
      <c r="H111" s="399">
        <v>0</v>
      </c>
      <c r="I111" s="395"/>
      <c r="J111" s="398">
        <v>-200000000</v>
      </c>
      <c r="K111" s="399"/>
      <c r="L111" s="399">
        <v>0</v>
      </c>
    </row>
    <row r="112" spans="1:12" s="305" customFormat="1" ht="16.149999999999999" customHeight="1" x14ac:dyDescent="0.2">
      <c r="A112" s="325" t="s">
        <v>99</v>
      </c>
      <c r="B112" s="325"/>
      <c r="C112" s="123"/>
      <c r="D112" s="303"/>
      <c r="E112" s="334"/>
      <c r="F112" s="398"/>
      <c r="G112" s="399"/>
      <c r="H112" s="399"/>
      <c r="I112" s="395"/>
      <c r="J112" s="398"/>
      <c r="K112" s="399"/>
      <c r="L112" s="399"/>
    </row>
    <row r="113" spans="1:12" s="305" customFormat="1" ht="16.149999999999999" customHeight="1" x14ac:dyDescent="0.2">
      <c r="B113" s="325" t="s">
        <v>98</v>
      </c>
      <c r="D113" s="303">
        <v>18</v>
      </c>
      <c r="E113" s="334"/>
      <c r="F113" s="393">
        <v>22917080</v>
      </c>
      <c r="G113" s="399"/>
      <c r="H113" s="394">
        <v>-8000802</v>
      </c>
      <c r="I113" s="395"/>
      <c r="J113" s="398">
        <v>0</v>
      </c>
      <c r="K113" s="394"/>
      <c r="L113" s="399">
        <v>0</v>
      </c>
    </row>
    <row r="114" spans="1:12" s="325" customFormat="1" ht="16.149999999999999" customHeight="1" x14ac:dyDescent="0.2">
      <c r="A114" s="325" t="s">
        <v>304</v>
      </c>
      <c r="F114" s="393"/>
      <c r="J114" s="398"/>
    </row>
    <row r="115" spans="1:12" s="325" customFormat="1" ht="16.149999999999999" customHeight="1" x14ac:dyDescent="0.2">
      <c r="B115" s="325" t="s">
        <v>305</v>
      </c>
      <c r="F115" s="393"/>
      <c r="J115" s="398"/>
    </row>
    <row r="116" spans="1:12" s="305" customFormat="1" ht="16.149999999999999" customHeight="1" x14ac:dyDescent="0.2">
      <c r="B116" s="325" t="s">
        <v>303</v>
      </c>
      <c r="D116" s="303"/>
      <c r="E116" s="334"/>
      <c r="F116" s="393">
        <v>-3384575</v>
      </c>
      <c r="G116" s="399"/>
      <c r="H116" s="394">
        <v>0</v>
      </c>
      <c r="I116" s="395"/>
      <c r="J116" s="398">
        <v>0</v>
      </c>
      <c r="K116" s="394"/>
      <c r="L116" s="399">
        <v>0</v>
      </c>
    </row>
    <row r="117" spans="1:12" s="305" customFormat="1" ht="16.149999999999999" customHeight="1" x14ac:dyDescent="0.2">
      <c r="A117" s="123" t="s">
        <v>265</v>
      </c>
      <c r="B117" s="325"/>
      <c r="D117" s="303"/>
      <c r="E117" s="334"/>
      <c r="F117" s="393"/>
      <c r="G117" s="399"/>
      <c r="H117" s="394"/>
      <c r="I117" s="395"/>
      <c r="J117" s="398"/>
      <c r="K117" s="394"/>
      <c r="L117" s="399"/>
    </row>
    <row r="118" spans="1:12" s="305" customFormat="1" ht="16.149999999999999" customHeight="1" x14ac:dyDescent="0.2">
      <c r="B118" s="125" t="s">
        <v>267</v>
      </c>
      <c r="D118" s="303">
        <v>21</v>
      </c>
      <c r="E118" s="312"/>
      <c r="F118" s="393">
        <v>-50999980</v>
      </c>
      <c r="G118" s="394"/>
      <c r="H118" s="394">
        <v>0</v>
      </c>
      <c r="I118" s="394"/>
      <c r="J118" s="393">
        <v>0</v>
      </c>
      <c r="K118" s="394"/>
      <c r="L118" s="394">
        <v>0</v>
      </c>
    </row>
    <row r="119" spans="1:12" s="305" customFormat="1" ht="16.149999999999999" customHeight="1" x14ac:dyDescent="0.2">
      <c r="A119" s="123" t="s">
        <v>172</v>
      </c>
      <c r="B119" s="123"/>
      <c r="C119" s="123"/>
      <c r="E119" s="313"/>
      <c r="F119" s="355"/>
      <c r="G119" s="395"/>
      <c r="H119" s="395"/>
      <c r="I119" s="395"/>
      <c r="J119" s="398"/>
      <c r="K119" s="395"/>
      <c r="L119" s="399"/>
    </row>
    <row r="120" spans="1:12" s="305" customFormat="1" ht="16.149999999999999" customHeight="1" x14ac:dyDescent="0.2">
      <c r="A120" s="123"/>
      <c r="B120" s="314" t="s">
        <v>113</v>
      </c>
      <c r="C120" s="123"/>
      <c r="D120" s="303"/>
      <c r="E120" s="313"/>
      <c r="F120" s="398">
        <v>-658810722</v>
      </c>
      <c r="G120" s="395"/>
      <c r="H120" s="399">
        <v>-833524995</v>
      </c>
      <c r="I120" s="395"/>
      <c r="J120" s="355">
        <v>-6227445</v>
      </c>
      <c r="K120" s="399"/>
      <c r="L120" s="395">
        <v>-367369</v>
      </c>
    </row>
    <row r="121" spans="1:12" s="305" customFormat="1" ht="16.149999999999999" customHeight="1" x14ac:dyDescent="0.2">
      <c r="A121" s="123"/>
      <c r="B121" s="314" t="s">
        <v>114</v>
      </c>
      <c r="C121" s="123"/>
      <c r="D121" s="303"/>
      <c r="E121" s="313"/>
      <c r="F121" s="393">
        <v>-28756363</v>
      </c>
      <c r="G121" s="395"/>
      <c r="H121" s="394">
        <v>-50782091</v>
      </c>
      <c r="I121" s="395"/>
      <c r="J121" s="355">
        <v>-354900</v>
      </c>
      <c r="K121" s="399"/>
      <c r="L121" s="399">
        <v>-31900</v>
      </c>
    </row>
    <row r="122" spans="1:12" s="305" customFormat="1" ht="16.149999999999999" customHeight="1" x14ac:dyDescent="0.2">
      <c r="A122" s="123" t="s">
        <v>197</v>
      </c>
      <c r="B122" s="123"/>
      <c r="C122" s="123"/>
      <c r="D122" s="303"/>
      <c r="E122" s="334"/>
      <c r="F122" s="398"/>
      <c r="G122" s="399"/>
      <c r="H122" s="399"/>
      <c r="I122" s="395"/>
      <c r="J122" s="355"/>
      <c r="K122" s="395"/>
      <c r="L122" s="395"/>
    </row>
    <row r="123" spans="1:12" s="305" customFormat="1" ht="16.149999999999999" customHeight="1" x14ac:dyDescent="0.2">
      <c r="A123" s="123"/>
      <c r="B123" s="314" t="s">
        <v>173</v>
      </c>
      <c r="C123" s="123"/>
      <c r="E123" s="334"/>
      <c r="F123" s="398">
        <v>0</v>
      </c>
      <c r="G123" s="399"/>
      <c r="H123" s="399">
        <v>0</v>
      </c>
      <c r="I123" s="395"/>
      <c r="J123" s="355">
        <v>1842430</v>
      </c>
      <c r="K123" s="399"/>
      <c r="L123" s="394">
        <v>20887</v>
      </c>
    </row>
    <row r="124" spans="1:12" s="305" customFormat="1" ht="16.149999999999999" customHeight="1" x14ac:dyDescent="0.2">
      <c r="A124" s="123"/>
      <c r="B124" s="314" t="s">
        <v>113</v>
      </c>
      <c r="C124" s="123"/>
      <c r="E124" s="334"/>
      <c r="F124" s="393">
        <v>43930701</v>
      </c>
      <c r="G124" s="399"/>
      <c r="H124" s="394">
        <v>27923230</v>
      </c>
      <c r="I124" s="395"/>
      <c r="J124" s="393">
        <v>0</v>
      </c>
      <c r="K124" s="399"/>
      <c r="L124" s="394">
        <v>2476762</v>
      </c>
    </row>
    <row r="125" spans="1:12" s="305" customFormat="1" ht="16.149999999999999" customHeight="1" x14ac:dyDescent="0.2">
      <c r="A125" s="123"/>
      <c r="B125" s="314" t="s">
        <v>263</v>
      </c>
      <c r="C125" s="123"/>
      <c r="E125" s="334"/>
      <c r="F125" s="393">
        <v>4708024</v>
      </c>
      <c r="G125" s="399"/>
      <c r="H125" s="399">
        <v>0</v>
      </c>
      <c r="I125" s="395"/>
      <c r="J125" s="393">
        <v>0</v>
      </c>
      <c r="K125" s="399"/>
      <c r="L125" s="399">
        <v>0</v>
      </c>
    </row>
    <row r="126" spans="1:12" s="305" customFormat="1" ht="16.149999999999999" customHeight="1" x14ac:dyDescent="0.2">
      <c r="A126" s="123" t="s">
        <v>174</v>
      </c>
      <c r="B126" s="314"/>
      <c r="C126" s="123"/>
      <c r="D126" s="303"/>
      <c r="E126" s="334"/>
      <c r="F126" s="393"/>
      <c r="G126" s="399"/>
      <c r="H126" s="394"/>
      <c r="I126" s="394"/>
      <c r="J126" s="393"/>
      <c r="K126" s="394"/>
      <c r="L126" s="394"/>
    </row>
    <row r="127" spans="1:12" s="305" customFormat="1" ht="16.149999999999999" customHeight="1" x14ac:dyDescent="0.2">
      <c r="A127" s="123"/>
      <c r="B127" s="314" t="s">
        <v>212</v>
      </c>
      <c r="C127" s="123"/>
      <c r="D127" s="303" t="s">
        <v>289</v>
      </c>
      <c r="E127" s="334"/>
      <c r="F127" s="393">
        <v>-20400000</v>
      </c>
      <c r="G127" s="399"/>
      <c r="H127" s="394">
        <v>-6559664</v>
      </c>
      <c r="I127" s="394"/>
      <c r="J127" s="393">
        <v>-2338900000</v>
      </c>
      <c r="K127" s="394"/>
      <c r="L127" s="394">
        <v>-4269300000</v>
      </c>
    </row>
    <row r="128" spans="1:12" s="305" customFormat="1" ht="16.149999999999999" customHeight="1" x14ac:dyDescent="0.2">
      <c r="A128" s="123"/>
      <c r="B128" s="314" t="s">
        <v>213</v>
      </c>
      <c r="C128" s="123"/>
      <c r="D128" s="303" t="s">
        <v>289</v>
      </c>
      <c r="E128" s="334"/>
      <c r="F128" s="398">
        <v>20400000</v>
      </c>
      <c r="G128" s="399"/>
      <c r="H128" s="399">
        <v>0</v>
      </c>
      <c r="I128" s="394"/>
      <c r="J128" s="393">
        <v>2444100000</v>
      </c>
      <c r="K128" s="394"/>
      <c r="L128" s="394">
        <v>3446700000</v>
      </c>
    </row>
    <row r="129" spans="1:12" s="305" customFormat="1" ht="16.149999999999999" customHeight="1" x14ac:dyDescent="0.2">
      <c r="A129" s="123" t="s">
        <v>232</v>
      </c>
      <c r="B129" s="314"/>
      <c r="C129" s="123"/>
      <c r="D129" s="303"/>
      <c r="E129" s="334"/>
      <c r="F129" s="398"/>
      <c r="G129" s="399"/>
      <c r="H129" s="399"/>
      <c r="I129" s="394"/>
      <c r="J129" s="393"/>
      <c r="K129" s="394"/>
      <c r="L129" s="394"/>
    </row>
    <row r="130" spans="1:12" s="305" customFormat="1" ht="16.149999999999999" customHeight="1" x14ac:dyDescent="0.2">
      <c r="A130" s="123"/>
      <c r="B130" s="314" t="s">
        <v>212</v>
      </c>
      <c r="C130" s="123"/>
      <c r="D130" s="303" t="s">
        <v>290</v>
      </c>
      <c r="E130" s="334"/>
      <c r="F130" s="398">
        <v>-40607438</v>
      </c>
      <c r="G130" s="399"/>
      <c r="H130" s="399">
        <v>-26586692</v>
      </c>
      <c r="I130" s="394"/>
      <c r="J130" s="393">
        <v>-900000000</v>
      </c>
      <c r="K130" s="394"/>
      <c r="L130" s="399">
        <v>0</v>
      </c>
    </row>
    <row r="131" spans="1:12" s="305" customFormat="1" ht="16.149999999999999" customHeight="1" x14ac:dyDescent="0.2">
      <c r="A131" s="123"/>
      <c r="B131" s="314" t="s">
        <v>213</v>
      </c>
      <c r="C131" s="123"/>
      <c r="D131" s="303" t="s">
        <v>290</v>
      </c>
      <c r="E131" s="334"/>
      <c r="F131" s="398">
        <v>0</v>
      </c>
      <c r="G131" s="399"/>
      <c r="H131" s="399">
        <v>0</v>
      </c>
      <c r="I131" s="394"/>
      <c r="J131" s="393">
        <v>915090000</v>
      </c>
      <c r="K131" s="394"/>
      <c r="L131" s="399">
        <v>0</v>
      </c>
    </row>
    <row r="132" spans="1:12" s="305" customFormat="1" ht="16.149999999999999" customHeight="1" x14ac:dyDescent="0.2">
      <c r="A132" s="123" t="s">
        <v>175</v>
      </c>
      <c r="B132" s="314"/>
      <c r="C132" s="123"/>
      <c r="D132" s="303"/>
      <c r="E132" s="334"/>
      <c r="F132" s="398"/>
      <c r="G132" s="399"/>
      <c r="H132" s="399"/>
      <c r="I132" s="403"/>
      <c r="J132" s="398"/>
      <c r="K132" s="403"/>
      <c r="L132" s="399"/>
    </row>
    <row r="133" spans="1:12" s="305" customFormat="1" ht="16.149999999999999" customHeight="1" x14ac:dyDescent="0.2">
      <c r="A133" s="123"/>
      <c r="B133" s="314" t="s">
        <v>126</v>
      </c>
      <c r="C133" s="123"/>
      <c r="D133" s="303"/>
      <c r="E133" s="334"/>
      <c r="F133" s="398">
        <v>29790000</v>
      </c>
      <c r="G133" s="399"/>
      <c r="H133" s="399">
        <v>79083333</v>
      </c>
      <c r="I133" s="395"/>
      <c r="J133" s="398">
        <v>29790000</v>
      </c>
      <c r="K133" s="394"/>
      <c r="L133" s="399">
        <v>74250000</v>
      </c>
    </row>
    <row r="134" spans="1:12" s="305" customFormat="1" ht="16.149999999999999" customHeight="1" x14ac:dyDescent="0.2">
      <c r="A134" s="123"/>
      <c r="B134" s="314" t="s">
        <v>127</v>
      </c>
      <c r="C134" s="123"/>
      <c r="D134" s="315"/>
      <c r="E134" s="334"/>
      <c r="F134" s="404">
        <v>0</v>
      </c>
      <c r="G134" s="399"/>
      <c r="H134" s="405">
        <v>0</v>
      </c>
      <c r="I134" s="395"/>
      <c r="J134" s="430">
        <v>678999887</v>
      </c>
      <c r="K134" s="394"/>
      <c r="L134" s="431">
        <v>859999805</v>
      </c>
    </row>
    <row r="135" spans="1:12" s="305" customFormat="1" ht="16.149999999999999" customHeight="1" x14ac:dyDescent="0.2">
      <c r="A135" s="123"/>
      <c r="B135" s="123"/>
      <c r="C135" s="311"/>
      <c r="D135" s="303"/>
      <c r="E135" s="334"/>
      <c r="F135" s="396"/>
      <c r="G135" s="399"/>
      <c r="H135" s="397"/>
      <c r="I135" s="395"/>
      <c r="J135" s="396"/>
      <c r="K135" s="399"/>
      <c r="L135" s="397"/>
    </row>
    <row r="136" spans="1:12" s="305" customFormat="1" ht="16.149999999999999" customHeight="1" x14ac:dyDescent="0.2">
      <c r="A136" s="326" t="s">
        <v>133</v>
      </c>
      <c r="B136" s="123"/>
      <c r="C136" s="311"/>
      <c r="D136" s="303"/>
      <c r="E136" s="334"/>
      <c r="F136" s="410">
        <f>SUM(F111:F134)</f>
        <v>-881213273</v>
      </c>
      <c r="G136" s="399"/>
      <c r="H136" s="411">
        <f>SUM(H111:H134)</f>
        <v>-818447681</v>
      </c>
      <c r="I136" s="395"/>
      <c r="J136" s="410">
        <f>SUM(J111:J134)</f>
        <v>624339972</v>
      </c>
      <c r="K136" s="399"/>
      <c r="L136" s="411">
        <f>SUM(L111:L134)</f>
        <v>113748185</v>
      </c>
    </row>
    <row r="137" spans="1:12" s="305" customFormat="1" ht="16.149999999999999" customHeight="1" x14ac:dyDescent="0.2">
      <c r="A137" s="326"/>
      <c r="B137" s="310"/>
      <c r="C137" s="311"/>
      <c r="D137" s="303"/>
      <c r="E137" s="334"/>
      <c r="F137" s="409"/>
      <c r="G137" s="399"/>
      <c r="H137" s="409"/>
      <c r="I137" s="395"/>
      <c r="J137" s="409"/>
      <c r="K137" s="399"/>
      <c r="L137" s="409"/>
    </row>
    <row r="138" spans="1:12" s="305" customFormat="1" ht="16.149999999999999" customHeight="1" x14ac:dyDescent="0.2">
      <c r="A138" s="326"/>
      <c r="B138" s="310"/>
      <c r="C138" s="311"/>
      <c r="D138" s="303"/>
      <c r="E138" s="334"/>
      <c r="F138" s="409"/>
      <c r="G138" s="399"/>
      <c r="H138" s="409"/>
      <c r="I138" s="395"/>
      <c r="J138" s="409"/>
      <c r="K138" s="399"/>
      <c r="L138" s="409"/>
    </row>
    <row r="139" spans="1:12" s="305" customFormat="1" ht="16.149999999999999" customHeight="1" x14ac:dyDescent="0.2">
      <c r="A139" s="326"/>
      <c r="B139" s="310"/>
      <c r="C139" s="311"/>
      <c r="D139" s="303"/>
      <c r="E139" s="334"/>
      <c r="F139" s="409"/>
      <c r="G139" s="399"/>
      <c r="H139" s="409"/>
      <c r="I139" s="395"/>
      <c r="J139" s="409"/>
      <c r="K139" s="399"/>
      <c r="L139" s="409"/>
    </row>
    <row r="140" spans="1:12" s="305" customFormat="1" ht="16.149999999999999" customHeight="1" x14ac:dyDescent="0.2">
      <c r="A140" s="326"/>
      <c r="B140" s="310"/>
      <c r="C140" s="311"/>
      <c r="D140" s="303"/>
      <c r="E140" s="334"/>
      <c r="F140" s="409"/>
      <c r="G140" s="399"/>
      <c r="H140" s="409"/>
      <c r="I140" s="395"/>
      <c r="J140" s="409"/>
      <c r="K140" s="399"/>
      <c r="L140" s="409"/>
    </row>
    <row r="141" spans="1:12" s="305" customFormat="1" ht="16.149999999999999" customHeight="1" x14ac:dyDescent="0.2">
      <c r="A141" s="326"/>
      <c r="B141" s="310"/>
      <c r="C141" s="311"/>
      <c r="D141" s="303"/>
      <c r="E141" s="334"/>
      <c r="F141" s="409"/>
      <c r="G141" s="399"/>
      <c r="H141" s="409"/>
      <c r="I141" s="395"/>
      <c r="J141" s="409"/>
      <c r="K141" s="399"/>
      <c r="L141" s="409"/>
    </row>
    <row r="142" spans="1:12" s="305" customFormat="1" ht="16.149999999999999" customHeight="1" x14ac:dyDescent="0.2">
      <c r="D142" s="303"/>
      <c r="E142" s="334"/>
      <c r="F142" s="402"/>
      <c r="G142" s="399"/>
      <c r="H142" s="402"/>
      <c r="I142" s="395"/>
      <c r="J142" s="402"/>
      <c r="K142" s="399"/>
      <c r="L142" s="402"/>
    </row>
    <row r="143" spans="1:12" ht="15" customHeight="1" x14ac:dyDescent="0.2">
      <c r="A143" s="143"/>
      <c r="B143" s="143"/>
      <c r="E143" s="336"/>
      <c r="F143" s="432"/>
      <c r="G143" s="423"/>
      <c r="H143" s="432"/>
      <c r="J143" s="394"/>
      <c r="L143" s="394"/>
    </row>
    <row r="144" spans="1:12" ht="16.149999999999999" customHeight="1" x14ac:dyDescent="0.2">
      <c r="A144" s="143"/>
      <c r="B144" s="143"/>
      <c r="E144" s="336"/>
      <c r="F144" s="432"/>
      <c r="G144" s="423"/>
      <c r="H144" s="432"/>
      <c r="J144" s="394"/>
      <c r="L144" s="394"/>
    </row>
    <row r="145" spans="1:12" ht="16.149999999999999" customHeight="1" x14ac:dyDescent="0.2">
      <c r="A145" s="143"/>
      <c r="B145" s="143"/>
      <c r="E145" s="336"/>
      <c r="F145" s="432"/>
      <c r="G145" s="423"/>
      <c r="H145" s="432"/>
      <c r="J145" s="394"/>
      <c r="L145" s="394"/>
    </row>
    <row r="146" spans="1:12" ht="16.149999999999999" customHeight="1" x14ac:dyDescent="0.2">
      <c r="A146" s="340"/>
      <c r="B146" s="344"/>
      <c r="C146" s="339"/>
      <c r="E146" s="336"/>
      <c r="F146" s="427"/>
      <c r="G146" s="423"/>
      <c r="H146" s="427"/>
      <c r="J146" s="409"/>
      <c r="K146" s="399"/>
      <c r="L146" s="409"/>
    </row>
    <row r="147" spans="1:12" ht="16.149999999999999" customHeight="1" x14ac:dyDescent="0.2">
      <c r="A147" s="340"/>
      <c r="B147" s="344"/>
      <c r="C147" s="339"/>
      <c r="E147" s="336"/>
      <c r="F147" s="427"/>
      <c r="G147" s="423"/>
      <c r="H147" s="427"/>
      <c r="J147" s="409"/>
      <c r="K147" s="399"/>
      <c r="L147" s="409"/>
    </row>
    <row r="148" spans="1:12" ht="5.25" customHeight="1" x14ac:dyDescent="0.2">
      <c r="A148" s="340"/>
      <c r="B148" s="344"/>
      <c r="C148" s="339"/>
      <c r="E148" s="336"/>
      <c r="F148" s="427"/>
      <c r="G148" s="423"/>
      <c r="H148" s="427"/>
      <c r="J148" s="409"/>
      <c r="K148" s="399"/>
      <c r="L148" s="409"/>
    </row>
    <row r="149" spans="1:12" ht="21.95" customHeight="1" x14ac:dyDescent="0.2">
      <c r="A149" s="345" t="str">
        <f>+A52</f>
        <v>The accompanying notes on pages 18 to 111 are an integral part of these consolidated and separate financial statements.</v>
      </c>
      <c r="B149" s="341"/>
      <c r="C149" s="342"/>
      <c r="D149" s="138"/>
      <c r="E149" s="322"/>
      <c r="F149" s="429"/>
      <c r="G149" s="413"/>
      <c r="H149" s="429"/>
      <c r="I149" s="414"/>
      <c r="J149" s="411"/>
      <c r="K149" s="405"/>
      <c r="L149" s="411"/>
    </row>
    <row r="150" spans="1:12" s="133" customFormat="1" ht="16.149999999999999" customHeight="1" x14ac:dyDescent="0.2">
      <c r="A150" s="127" t="str">
        <f>+A1</f>
        <v>Eastern Polymer Group Public Company Limited</v>
      </c>
      <c r="B150" s="128"/>
      <c r="C150" s="129"/>
      <c r="D150" s="130"/>
      <c r="E150" s="299"/>
      <c r="F150" s="383"/>
      <c r="G150" s="383"/>
      <c r="H150" s="383"/>
      <c r="I150" s="384"/>
      <c r="J150" s="384"/>
      <c r="K150" s="384"/>
      <c r="L150" s="384"/>
    </row>
    <row r="151" spans="1:12" s="133" customFormat="1" ht="16.149999999999999" customHeight="1" x14ac:dyDescent="0.2">
      <c r="A151" s="127" t="s">
        <v>96</v>
      </c>
      <c r="B151" s="127"/>
      <c r="C151" s="131"/>
      <c r="D151" s="130"/>
      <c r="E151" s="299"/>
      <c r="F151" s="383"/>
      <c r="G151" s="383"/>
      <c r="H151" s="383"/>
      <c r="I151" s="384"/>
      <c r="J151" s="384"/>
      <c r="K151" s="384"/>
      <c r="L151" s="384"/>
    </row>
    <row r="152" spans="1:12" s="133" customFormat="1" ht="16.149999999999999" customHeight="1" x14ac:dyDescent="0.2">
      <c r="A152" s="135" t="str">
        <f>+A3</f>
        <v>For the year ended 31 March 2021</v>
      </c>
      <c r="B152" s="135"/>
      <c r="C152" s="139"/>
      <c r="D152" s="138"/>
      <c r="E152" s="300"/>
      <c r="F152" s="385"/>
      <c r="G152" s="385"/>
      <c r="H152" s="385"/>
      <c r="I152" s="386"/>
      <c r="J152" s="386"/>
      <c r="K152" s="386"/>
      <c r="L152" s="386"/>
    </row>
    <row r="153" spans="1:12" s="133" customFormat="1" ht="16.149999999999999" customHeight="1" x14ac:dyDescent="0.2">
      <c r="A153" s="127"/>
      <c r="B153" s="127"/>
      <c r="C153" s="131"/>
      <c r="D153" s="130"/>
      <c r="E153" s="299"/>
      <c r="F153" s="383"/>
      <c r="G153" s="383"/>
      <c r="H153" s="383"/>
      <c r="I153" s="384"/>
      <c r="J153" s="384"/>
      <c r="K153" s="384"/>
      <c r="L153" s="384"/>
    </row>
    <row r="154" spans="1:12" s="133" customFormat="1" ht="16.149999999999999" customHeight="1" x14ac:dyDescent="0.2">
      <c r="A154" s="127"/>
      <c r="B154" s="127"/>
      <c r="C154" s="131"/>
      <c r="D154" s="130"/>
      <c r="E154" s="299"/>
      <c r="F154" s="383"/>
      <c r="G154" s="383"/>
      <c r="H154" s="383"/>
      <c r="I154" s="384"/>
      <c r="J154" s="384"/>
      <c r="K154" s="384"/>
      <c r="L154" s="384"/>
    </row>
    <row r="155" spans="1:12" s="305" customFormat="1" ht="16.149999999999999" customHeight="1" x14ac:dyDescent="0.2">
      <c r="A155" s="304"/>
      <c r="B155" s="304"/>
      <c r="D155" s="303"/>
      <c r="E155" s="303"/>
      <c r="F155" s="457" t="s">
        <v>152</v>
      </c>
      <c r="G155" s="457"/>
      <c r="H155" s="457"/>
      <c r="I155" s="387"/>
      <c r="J155" s="457" t="s">
        <v>153</v>
      </c>
      <c r="K155" s="457"/>
      <c r="L155" s="457"/>
    </row>
    <row r="156" spans="1:12" s="305" customFormat="1" ht="16.149999999999999" customHeight="1" x14ac:dyDescent="0.2">
      <c r="A156" s="304"/>
      <c r="B156" s="304"/>
      <c r="D156" s="306"/>
      <c r="E156" s="307"/>
      <c r="F156" s="388" t="s">
        <v>234</v>
      </c>
      <c r="G156" s="389"/>
      <c r="H156" s="388" t="s">
        <v>215</v>
      </c>
      <c r="I156" s="387"/>
      <c r="J156" s="388" t="s">
        <v>234</v>
      </c>
      <c r="K156" s="389"/>
      <c r="L156" s="388" t="s">
        <v>215</v>
      </c>
    </row>
    <row r="157" spans="1:12" s="305" customFormat="1" ht="16.149999999999999" customHeight="1" x14ac:dyDescent="0.2">
      <c r="A157" s="304"/>
      <c r="B157" s="304"/>
      <c r="D157" s="308" t="s">
        <v>2</v>
      </c>
      <c r="E157" s="307"/>
      <c r="F157" s="390" t="s">
        <v>9</v>
      </c>
      <c r="G157" s="389"/>
      <c r="H157" s="390" t="s">
        <v>9</v>
      </c>
      <c r="I157" s="387"/>
      <c r="J157" s="390" t="s">
        <v>9</v>
      </c>
      <c r="K157" s="389"/>
      <c r="L157" s="390" t="s">
        <v>9</v>
      </c>
    </row>
    <row r="158" spans="1:12" s="305" customFormat="1" ht="16.149999999999999" customHeight="1" x14ac:dyDescent="0.2">
      <c r="A158" s="304"/>
      <c r="B158" s="304"/>
      <c r="D158" s="309"/>
      <c r="E158" s="307"/>
      <c r="F158" s="391"/>
      <c r="G158" s="389"/>
      <c r="H158" s="392"/>
      <c r="I158" s="387"/>
      <c r="J158" s="391"/>
      <c r="K158" s="389"/>
      <c r="L158" s="392"/>
    </row>
    <row r="159" spans="1:12" s="305" customFormat="1" ht="16.149999999999999" customHeight="1" x14ac:dyDescent="0.2">
      <c r="A159" s="326" t="s">
        <v>106</v>
      </c>
      <c r="B159" s="323"/>
      <c r="C159" s="311"/>
      <c r="D159" s="303"/>
      <c r="E159" s="312"/>
      <c r="F159" s="393"/>
      <c r="G159" s="394"/>
      <c r="H159" s="394"/>
      <c r="I159" s="394"/>
      <c r="J159" s="393"/>
      <c r="K159" s="394"/>
      <c r="L159" s="394"/>
    </row>
    <row r="160" spans="1:12" s="305" customFormat="1" ht="16.149999999999999" customHeight="1" x14ac:dyDescent="0.2">
      <c r="A160" s="123" t="s">
        <v>265</v>
      </c>
      <c r="B160" s="124"/>
      <c r="C160" s="122"/>
      <c r="D160" s="303"/>
      <c r="E160" s="312"/>
      <c r="F160" s="393"/>
      <c r="G160" s="394"/>
      <c r="H160" s="394"/>
      <c r="I160" s="394"/>
      <c r="J160" s="393"/>
      <c r="K160" s="394"/>
      <c r="L160" s="394"/>
    </row>
    <row r="161" spans="1:12" s="305" customFormat="1" ht="16.149999999999999" customHeight="1" x14ac:dyDescent="0.2">
      <c r="A161" s="346"/>
      <c r="B161" s="125" t="s">
        <v>266</v>
      </c>
      <c r="C161" s="122"/>
      <c r="D161" s="303">
        <v>20</v>
      </c>
      <c r="E161" s="312"/>
      <c r="F161" s="393">
        <v>-6400000</v>
      </c>
      <c r="G161" s="394"/>
      <c r="H161" s="394">
        <v>0</v>
      </c>
      <c r="I161" s="394"/>
      <c r="J161" s="393">
        <v>0</v>
      </c>
      <c r="K161" s="394"/>
      <c r="L161" s="394">
        <v>0</v>
      </c>
    </row>
    <row r="162" spans="1:12" s="305" customFormat="1" ht="16.149999999999999" customHeight="1" x14ac:dyDescent="0.2">
      <c r="A162" s="304" t="s">
        <v>120</v>
      </c>
      <c r="B162" s="323"/>
      <c r="C162" s="311"/>
      <c r="D162" s="303"/>
      <c r="E162" s="312"/>
      <c r="F162" s="393"/>
      <c r="G162" s="394"/>
      <c r="H162" s="394"/>
      <c r="I162" s="394"/>
      <c r="J162" s="393"/>
      <c r="K162" s="394"/>
      <c r="L162" s="394"/>
    </row>
    <row r="163" spans="1:12" s="305" customFormat="1" ht="16.149999999999999" customHeight="1" x14ac:dyDescent="0.2">
      <c r="B163" s="123" t="s">
        <v>119</v>
      </c>
      <c r="C163" s="311"/>
      <c r="D163" s="303">
        <v>29</v>
      </c>
      <c r="E163" s="312"/>
      <c r="F163" s="398">
        <v>-130900336</v>
      </c>
      <c r="G163" s="394"/>
      <c r="H163" s="399">
        <v>-105759778</v>
      </c>
      <c r="I163" s="394"/>
      <c r="J163" s="398">
        <v>0</v>
      </c>
      <c r="K163" s="394"/>
      <c r="L163" s="394">
        <v>0</v>
      </c>
    </row>
    <row r="164" spans="1:12" s="305" customFormat="1" ht="16.149999999999999" customHeight="1" x14ac:dyDescent="0.2">
      <c r="A164" s="304" t="s">
        <v>83</v>
      </c>
      <c r="B164" s="323"/>
      <c r="C164" s="311"/>
      <c r="D164" s="303"/>
      <c r="E164" s="313"/>
      <c r="F164" s="398"/>
      <c r="G164" s="395"/>
      <c r="H164" s="399"/>
      <c r="I164" s="394"/>
      <c r="J164" s="398"/>
      <c r="K164" s="394"/>
      <c r="L164" s="399"/>
    </row>
    <row r="165" spans="1:12" s="305" customFormat="1" ht="16.149999999999999" customHeight="1" x14ac:dyDescent="0.2">
      <c r="B165" s="314" t="s">
        <v>212</v>
      </c>
      <c r="C165" s="123"/>
      <c r="D165" s="303">
        <v>31</v>
      </c>
      <c r="E165" s="313"/>
      <c r="F165" s="398">
        <v>155603758</v>
      </c>
      <c r="G165" s="395"/>
      <c r="H165" s="399">
        <v>109535500</v>
      </c>
      <c r="I165" s="394"/>
      <c r="J165" s="393">
        <v>0</v>
      </c>
      <c r="K165" s="394"/>
      <c r="L165" s="394">
        <v>0</v>
      </c>
    </row>
    <row r="166" spans="1:12" s="305" customFormat="1" ht="16.149999999999999" customHeight="1" x14ac:dyDescent="0.2">
      <c r="A166" s="304"/>
      <c r="B166" s="314" t="s">
        <v>213</v>
      </c>
      <c r="C166" s="123"/>
      <c r="D166" s="303">
        <v>31</v>
      </c>
      <c r="E166" s="312"/>
      <c r="F166" s="398">
        <v>-159363569</v>
      </c>
      <c r="G166" s="394"/>
      <c r="H166" s="399">
        <v>-210108075</v>
      </c>
      <c r="I166" s="394"/>
      <c r="J166" s="393">
        <v>0</v>
      </c>
      <c r="K166" s="394"/>
      <c r="L166" s="394">
        <v>0</v>
      </c>
    </row>
    <row r="167" spans="1:12" s="305" customFormat="1" ht="16.149999999999999" customHeight="1" x14ac:dyDescent="0.2">
      <c r="A167" s="304" t="s">
        <v>223</v>
      </c>
      <c r="B167" s="314"/>
      <c r="C167" s="123"/>
      <c r="D167" s="303">
        <v>32</v>
      </c>
      <c r="E167" s="312"/>
      <c r="F167" s="398">
        <v>0</v>
      </c>
      <c r="G167" s="394"/>
      <c r="H167" s="399">
        <v>800000000</v>
      </c>
      <c r="I167" s="394"/>
      <c r="J167" s="398">
        <v>0</v>
      </c>
      <c r="K167" s="394"/>
      <c r="L167" s="399">
        <v>800000000</v>
      </c>
    </row>
    <row r="168" spans="1:12" s="305" customFormat="1" ht="16.149999999999999" customHeight="1" x14ac:dyDescent="0.2">
      <c r="A168" s="304" t="s">
        <v>224</v>
      </c>
      <c r="B168" s="314"/>
      <c r="C168" s="123"/>
      <c r="D168" s="303">
        <v>32</v>
      </c>
      <c r="E168" s="312"/>
      <c r="F168" s="398">
        <v>0</v>
      </c>
      <c r="G168" s="394"/>
      <c r="H168" s="399">
        <v>-2120545</v>
      </c>
      <c r="I168" s="394"/>
      <c r="J168" s="398">
        <v>0</v>
      </c>
      <c r="K168" s="394"/>
      <c r="L168" s="399">
        <v>-2120545</v>
      </c>
    </row>
    <row r="169" spans="1:12" s="305" customFormat="1" ht="16.149999999999999" customHeight="1" x14ac:dyDescent="0.2">
      <c r="A169" s="123" t="s">
        <v>308</v>
      </c>
      <c r="B169" s="123"/>
      <c r="D169" s="303"/>
      <c r="E169" s="312"/>
      <c r="F169" s="393">
        <v>0</v>
      </c>
      <c r="G169" s="394"/>
      <c r="H169" s="394">
        <v>-6147066</v>
      </c>
      <c r="I169" s="394"/>
      <c r="J169" s="393">
        <v>0</v>
      </c>
      <c r="K169" s="394"/>
      <c r="L169" s="399">
        <v>0</v>
      </c>
    </row>
    <row r="170" spans="1:12" s="305" customFormat="1" ht="16.149999999999999" customHeight="1" x14ac:dyDescent="0.2">
      <c r="A170" s="123" t="s">
        <v>307</v>
      </c>
      <c r="B170" s="123"/>
      <c r="D170" s="303"/>
      <c r="E170" s="312"/>
      <c r="F170" s="393">
        <v>-84635032</v>
      </c>
      <c r="G170" s="394"/>
      <c r="H170" s="394">
        <v>0</v>
      </c>
      <c r="I170" s="394"/>
      <c r="J170" s="393">
        <v>-9000000</v>
      </c>
      <c r="K170" s="394"/>
      <c r="L170" s="399">
        <v>0</v>
      </c>
    </row>
    <row r="171" spans="1:12" s="305" customFormat="1" ht="16.149999999999999" customHeight="1" x14ac:dyDescent="0.2">
      <c r="A171" s="123" t="s">
        <v>176</v>
      </c>
      <c r="B171" s="123"/>
      <c r="C171" s="311"/>
      <c r="D171" s="303">
        <v>38</v>
      </c>
      <c r="E171" s="312"/>
      <c r="F171" s="430">
        <v>-587990018</v>
      </c>
      <c r="G171" s="394"/>
      <c r="H171" s="431">
        <v>-671999204</v>
      </c>
      <c r="I171" s="394"/>
      <c r="J171" s="430">
        <v>-587990018</v>
      </c>
      <c r="K171" s="394"/>
      <c r="L171" s="431">
        <v>-671999204</v>
      </c>
    </row>
    <row r="172" spans="1:12" s="305" customFormat="1" ht="16.149999999999999" customHeight="1" x14ac:dyDescent="0.2">
      <c r="A172" s="123"/>
      <c r="B172" s="123"/>
      <c r="C172" s="311"/>
      <c r="D172" s="303"/>
      <c r="E172" s="312"/>
      <c r="F172" s="355"/>
      <c r="G172" s="394"/>
      <c r="H172" s="395"/>
      <c r="I172" s="395"/>
      <c r="J172" s="355"/>
      <c r="K172" s="395"/>
      <c r="L172" s="395"/>
    </row>
    <row r="173" spans="1:12" s="305" customFormat="1" ht="16.149999999999999" customHeight="1" x14ac:dyDescent="0.2">
      <c r="A173" s="323" t="s">
        <v>134</v>
      </c>
      <c r="B173" s="323"/>
      <c r="D173" s="303"/>
      <c r="E173" s="312"/>
      <c r="F173" s="419">
        <f>SUM(F161:F171)</f>
        <v>-813685197</v>
      </c>
      <c r="G173" s="394"/>
      <c r="H173" s="420">
        <f>SUM(H161:H171)</f>
        <v>-86599168</v>
      </c>
      <c r="I173" s="394"/>
      <c r="J173" s="419">
        <f>SUM(J161:J171)</f>
        <v>-596990018</v>
      </c>
      <c r="K173" s="394"/>
      <c r="L173" s="420">
        <f>SUM(L161:L171)</f>
        <v>125880251</v>
      </c>
    </row>
    <row r="174" spans="1:12" s="305" customFormat="1" ht="16.149999999999999" customHeight="1" x14ac:dyDescent="0.2">
      <c r="A174" s="123"/>
      <c r="B174" s="123"/>
      <c r="C174" s="311"/>
      <c r="D174" s="303"/>
      <c r="E174" s="334"/>
      <c r="F174" s="396"/>
      <c r="G174" s="399"/>
      <c r="H174" s="397"/>
      <c r="I174" s="395"/>
      <c r="J174" s="396"/>
      <c r="K174" s="399"/>
      <c r="L174" s="397"/>
    </row>
    <row r="175" spans="1:12" s="305" customFormat="1" ht="16.149999999999999" customHeight="1" x14ac:dyDescent="0.2">
      <c r="A175" s="323" t="s">
        <v>135</v>
      </c>
      <c r="B175" s="323"/>
      <c r="D175" s="303"/>
      <c r="E175" s="312"/>
      <c r="F175" s="393">
        <f>SUM(F80,F136,F173)</f>
        <v>323497207</v>
      </c>
      <c r="G175" s="394"/>
      <c r="H175" s="394">
        <f>SUM(H80,H136,H173)</f>
        <v>520332167</v>
      </c>
      <c r="I175" s="394"/>
      <c r="J175" s="393">
        <f>SUM(J80,J136,J173)</f>
        <v>95828681</v>
      </c>
      <c r="K175" s="394"/>
      <c r="L175" s="394">
        <f>SUM(L80,L136,L173)</f>
        <v>331821432</v>
      </c>
    </row>
    <row r="176" spans="1:12" s="305" customFormat="1" ht="16.149999999999999" customHeight="1" x14ac:dyDescent="0.2">
      <c r="A176" s="304" t="s">
        <v>204</v>
      </c>
      <c r="B176" s="323"/>
      <c r="D176" s="303"/>
      <c r="E176" s="312"/>
      <c r="F176" s="393">
        <v>-56715410</v>
      </c>
      <c r="G176" s="394"/>
      <c r="H176" s="394">
        <v>8969761</v>
      </c>
      <c r="I176" s="394"/>
      <c r="J176" s="126">
        <v>0</v>
      </c>
      <c r="K176" s="394">
        <v>0</v>
      </c>
      <c r="L176" s="400">
        <v>0</v>
      </c>
    </row>
    <row r="177" spans="1:12" s="305" customFormat="1" ht="16.149999999999999" customHeight="1" x14ac:dyDescent="0.2">
      <c r="A177" s="304" t="s">
        <v>278</v>
      </c>
      <c r="B177" s="323"/>
      <c r="D177" s="303"/>
      <c r="E177" s="312"/>
      <c r="F177" s="430">
        <v>1032468833</v>
      </c>
      <c r="G177" s="394"/>
      <c r="H177" s="431">
        <v>503166905</v>
      </c>
      <c r="I177" s="394"/>
      <c r="J177" s="430">
        <v>494389299</v>
      </c>
      <c r="K177" s="394"/>
      <c r="L177" s="431">
        <v>162567867</v>
      </c>
    </row>
    <row r="178" spans="1:12" s="305" customFormat="1" ht="16.149999999999999" customHeight="1" x14ac:dyDescent="0.2">
      <c r="A178" s="347"/>
      <c r="B178" s="347"/>
      <c r="C178" s="301"/>
      <c r="D178" s="303"/>
      <c r="E178" s="312"/>
      <c r="F178" s="393"/>
      <c r="G178" s="394"/>
      <c r="H178" s="394"/>
      <c r="I178" s="394"/>
      <c r="J178" s="393"/>
      <c r="K178" s="394"/>
      <c r="L178" s="394"/>
    </row>
    <row r="179" spans="1:12" s="305" customFormat="1" ht="16.149999999999999" customHeight="1" thickBot="1" x14ac:dyDescent="0.25">
      <c r="A179" s="348" t="s">
        <v>279</v>
      </c>
      <c r="B179" s="348"/>
      <c r="C179" s="349"/>
      <c r="D179" s="303">
        <v>11</v>
      </c>
      <c r="E179" s="312"/>
      <c r="F179" s="433">
        <f>SUM(F175:F177)</f>
        <v>1299250630</v>
      </c>
      <c r="G179" s="394"/>
      <c r="H179" s="434">
        <f>SUM(H175:H177)</f>
        <v>1032468833</v>
      </c>
      <c r="I179" s="394"/>
      <c r="J179" s="433">
        <f>SUM(J175:J177)</f>
        <v>590217980</v>
      </c>
      <c r="K179" s="394"/>
      <c r="L179" s="434">
        <f>SUM(L175:L177)</f>
        <v>494389299</v>
      </c>
    </row>
    <row r="180" spans="1:12" s="305" customFormat="1" ht="16.149999999999999" customHeight="1" thickTop="1" x14ac:dyDescent="0.2">
      <c r="A180" s="304"/>
      <c r="B180" s="304"/>
      <c r="D180" s="303"/>
      <c r="E180" s="312"/>
      <c r="F180" s="394"/>
      <c r="G180" s="394"/>
      <c r="H180" s="394"/>
      <c r="I180" s="394"/>
      <c r="J180" s="394"/>
      <c r="K180" s="394"/>
      <c r="L180" s="394"/>
    </row>
    <row r="181" spans="1:12" s="305" customFormat="1" ht="16.149999999999999" customHeight="1" x14ac:dyDescent="0.2">
      <c r="A181" s="304"/>
      <c r="B181" s="304"/>
      <c r="D181" s="303"/>
      <c r="E181" s="313"/>
      <c r="F181" s="395"/>
      <c r="G181" s="395"/>
      <c r="H181" s="395"/>
      <c r="I181" s="395"/>
      <c r="J181" s="395"/>
      <c r="K181" s="395"/>
      <c r="L181" s="395"/>
    </row>
    <row r="182" spans="1:12" s="305" customFormat="1" ht="16.149999999999999" customHeight="1" x14ac:dyDescent="0.2">
      <c r="A182" s="304"/>
      <c r="B182" s="304"/>
      <c r="D182" s="303"/>
      <c r="E182" s="313"/>
      <c r="F182" s="395"/>
      <c r="G182" s="395"/>
      <c r="H182" s="395"/>
      <c r="I182" s="395"/>
      <c r="J182" s="395"/>
      <c r="K182" s="395"/>
      <c r="L182" s="395"/>
    </row>
    <row r="183" spans="1:12" s="305" customFormat="1" ht="16.149999999999999" customHeight="1" x14ac:dyDescent="0.2">
      <c r="A183" s="304"/>
      <c r="B183" s="304"/>
      <c r="D183" s="303"/>
      <c r="E183" s="313"/>
      <c r="F183" s="395"/>
      <c r="G183" s="395"/>
      <c r="H183" s="395"/>
      <c r="I183" s="395"/>
      <c r="J183" s="395"/>
      <c r="K183" s="395"/>
      <c r="L183" s="395"/>
    </row>
    <row r="184" spans="1:12" s="305" customFormat="1" ht="16.149999999999999" customHeight="1" x14ac:dyDescent="0.2">
      <c r="A184" s="304"/>
      <c r="B184" s="304"/>
      <c r="D184" s="303"/>
      <c r="E184" s="313"/>
      <c r="F184" s="395"/>
      <c r="G184" s="395"/>
      <c r="H184" s="395"/>
      <c r="I184" s="395"/>
      <c r="J184" s="395"/>
      <c r="K184" s="395"/>
      <c r="L184" s="395"/>
    </row>
    <row r="185" spans="1:12" s="305" customFormat="1" ht="16.149999999999999" customHeight="1" x14ac:dyDescent="0.2">
      <c r="A185" s="304"/>
      <c r="B185" s="304"/>
      <c r="D185" s="303"/>
      <c r="E185" s="313"/>
      <c r="F185" s="395"/>
      <c r="G185" s="395"/>
      <c r="H185" s="395"/>
      <c r="I185" s="395"/>
      <c r="J185" s="395"/>
      <c r="K185" s="395"/>
      <c r="L185" s="395"/>
    </row>
    <row r="186" spans="1:12" s="305" customFormat="1" ht="16.149999999999999" customHeight="1" x14ac:dyDescent="0.2">
      <c r="A186" s="304"/>
      <c r="B186" s="304"/>
      <c r="D186" s="303"/>
      <c r="E186" s="313"/>
      <c r="F186" s="395"/>
      <c r="G186" s="395"/>
      <c r="H186" s="395"/>
      <c r="I186" s="395"/>
      <c r="J186" s="395"/>
      <c r="K186" s="395"/>
      <c r="L186" s="395"/>
    </row>
    <row r="187" spans="1:12" s="305" customFormat="1" ht="16.149999999999999" customHeight="1" x14ac:dyDescent="0.2">
      <c r="A187" s="304"/>
      <c r="B187" s="304"/>
      <c r="D187" s="303"/>
      <c r="E187" s="313"/>
      <c r="F187" s="395"/>
      <c r="G187" s="395"/>
      <c r="H187" s="395"/>
      <c r="I187" s="395"/>
      <c r="J187" s="395"/>
      <c r="K187" s="395"/>
      <c r="L187" s="395"/>
    </row>
    <row r="188" spans="1:12" ht="16.149999999999999" customHeight="1" x14ac:dyDescent="0.2"/>
    <row r="189" spans="1:12" ht="16.149999999999999" customHeight="1" x14ac:dyDescent="0.2"/>
    <row r="190" spans="1:12" ht="16.149999999999999" customHeight="1" x14ac:dyDescent="0.2">
      <c r="A190" s="351"/>
      <c r="B190" s="351"/>
      <c r="C190" s="351"/>
      <c r="E190" s="343"/>
      <c r="F190" s="432"/>
      <c r="G190" s="432"/>
      <c r="H190" s="432"/>
      <c r="I190" s="394"/>
      <c r="J190" s="394"/>
      <c r="K190" s="394"/>
      <c r="L190" s="394"/>
    </row>
    <row r="191" spans="1:12" ht="16.149999999999999" customHeight="1" x14ac:dyDescent="0.2">
      <c r="A191" s="351"/>
      <c r="B191" s="351"/>
      <c r="C191" s="351"/>
      <c r="E191" s="343"/>
      <c r="F191" s="432"/>
      <c r="G191" s="432"/>
      <c r="H191" s="432"/>
      <c r="I191" s="394"/>
      <c r="J191" s="394"/>
      <c r="K191" s="394"/>
      <c r="L191" s="394"/>
    </row>
    <row r="192" spans="1:12" ht="16.149999999999999" customHeight="1" x14ac:dyDescent="0.2">
      <c r="A192" s="351"/>
      <c r="B192" s="351"/>
      <c r="C192" s="351"/>
      <c r="E192" s="343"/>
      <c r="F192" s="432"/>
      <c r="G192" s="432"/>
      <c r="H192" s="432"/>
      <c r="I192" s="394"/>
      <c r="J192" s="394"/>
      <c r="K192" s="394"/>
      <c r="L192" s="394"/>
    </row>
    <row r="193" spans="1:12" ht="16.149999999999999" customHeight="1" x14ac:dyDescent="0.2">
      <c r="A193" s="351"/>
      <c r="B193" s="351"/>
      <c r="C193" s="351"/>
      <c r="E193" s="343"/>
      <c r="F193" s="432"/>
      <c r="G193" s="432"/>
      <c r="H193" s="432"/>
      <c r="I193" s="394"/>
      <c r="J193" s="394"/>
      <c r="K193" s="394"/>
      <c r="L193" s="394"/>
    </row>
    <row r="194" spans="1:12" ht="16.149999999999999" customHeight="1" x14ac:dyDescent="0.2">
      <c r="A194" s="351"/>
      <c r="B194" s="351"/>
      <c r="C194" s="351"/>
      <c r="E194" s="343"/>
      <c r="F194" s="432"/>
      <c r="G194" s="432"/>
      <c r="H194" s="432"/>
      <c r="I194" s="394"/>
      <c r="J194" s="394"/>
      <c r="K194" s="394"/>
      <c r="L194" s="394"/>
    </row>
    <row r="195" spans="1:12" ht="16.149999999999999" customHeight="1" x14ac:dyDescent="0.2">
      <c r="A195" s="351"/>
      <c r="B195" s="351"/>
      <c r="C195" s="351"/>
      <c r="E195" s="343"/>
      <c r="F195" s="432"/>
      <c r="G195" s="432"/>
      <c r="H195" s="432"/>
      <c r="I195" s="394"/>
      <c r="J195" s="394"/>
      <c r="K195" s="394"/>
      <c r="L195" s="394"/>
    </row>
    <row r="196" spans="1:12" ht="19.5" customHeight="1" x14ac:dyDescent="0.2">
      <c r="A196" s="351"/>
      <c r="B196" s="351"/>
      <c r="C196" s="351"/>
      <c r="E196" s="343"/>
      <c r="F196" s="432"/>
      <c r="G196" s="432"/>
      <c r="H196" s="432"/>
      <c r="I196" s="394"/>
      <c r="J196" s="394"/>
      <c r="K196" s="394"/>
      <c r="L196" s="394"/>
    </row>
    <row r="197" spans="1:12" ht="21.95" customHeight="1" x14ac:dyDescent="0.2">
      <c r="A197" s="352" t="str">
        <f>+A149</f>
        <v>The accompanying notes on pages 18 to 111 are an integral part of these consolidated and separate financial statements.</v>
      </c>
      <c r="B197" s="201"/>
      <c r="C197" s="202"/>
      <c r="D197" s="138"/>
      <c r="E197" s="322"/>
      <c r="F197" s="413"/>
      <c r="G197" s="413"/>
      <c r="H197" s="413"/>
      <c r="I197" s="414"/>
      <c r="J197" s="414"/>
      <c r="K197" s="414"/>
      <c r="L197" s="414"/>
    </row>
    <row r="198" spans="1:12" s="133" customFormat="1" ht="16.149999999999999" customHeight="1" x14ac:dyDescent="0.2">
      <c r="A198" s="127" t="str">
        <f>A150</f>
        <v>Eastern Polymer Group Public Company Limited</v>
      </c>
      <c r="B198" s="128"/>
      <c r="C198" s="129"/>
      <c r="D198" s="130"/>
      <c r="E198" s="299"/>
      <c r="F198" s="383"/>
      <c r="G198" s="383"/>
      <c r="H198" s="383"/>
      <c r="I198" s="384"/>
      <c r="J198" s="384"/>
      <c r="K198" s="384"/>
      <c r="L198" s="384"/>
    </row>
    <row r="199" spans="1:12" s="133" customFormat="1" ht="16.149999999999999" customHeight="1" x14ac:dyDescent="0.2">
      <c r="A199" s="127" t="str">
        <f>A151</f>
        <v xml:space="preserve">Statement of Cash Flows </v>
      </c>
      <c r="B199" s="127"/>
      <c r="C199" s="131"/>
      <c r="D199" s="130"/>
      <c r="E199" s="299"/>
      <c r="F199" s="383"/>
      <c r="G199" s="383"/>
      <c r="H199" s="383"/>
      <c r="I199" s="384"/>
      <c r="J199" s="384"/>
      <c r="K199" s="384"/>
      <c r="L199" s="384"/>
    </row>
    <row r="200" spans="1:12" s="133" customFormat="1" ht="16.149999999999999" customHeight="1" x14ac:dyDescent="0.2">
      <c r="A200" s="135" t="str">
        <f>A152</f>
        <v>For the year ended 31 March 2021</v>
      </c>
      <c r="B200" s="135"/>
      <c r="C200" s="139"/>
      <c r="D200" s="138"/>
      <c r="E200" s="300"/>
      <c r="F200" s="385"/>
      <c r="G200" s="385"/>
      <c r="H200" s="385"/>
      <c r="I200" s="386"/>
      <c r="J200" s="386"/>
      <c r="K200" s="386"/>
      <c r="L200" s="386"/>
    </row>
    <row r="201" spans="1:12" s="133" customFormat="1" ht="16.149999999999999" customHeight="1" x14ac:dyDescent="0.2">
      <c r="A201" s="127"/>
      <c r="B201" s="127"/>
      <c r="C201" s="131"/>
      <c r="D201" s="130"/>
      <c r="E201" s="299"/>
      <c r="F201" s="383"/>
      <c r="G201" s="383"/>
      <c r="H201" s="383"/>
      <c r="I201" s="384"/>
      <c r="J201" s="384"/>
      <c r="K201" s="384"/>
      <c r="L201" s="384"/>
    </row>
    <row r="202" spans="1:12" s="133" customFormat="1" ht="16.149999999999999" customHeight="1" x14ac:dyDescent="0.2">
      <c r="A202" s="127"/>
      <c r="B202" s="127"/>
      <c r="C202" s="131"/>
      <c r="D202" s="130"/>
      <c r="E202" s="299"/>
      <c r="F202" s="383"/>
      <c r="G202" s="383"/>
      <c r="H202" s="383"/>
      <c r="I202" s="384"/>
      <c r="J202" s="384"/>
      <c r="K202" s="384"/>
      <c r="L202" s="384"/>
    </row>
    <row r="203" spans="1:12" s="305" customFormat="1" ht="16.149999999999999" customHeight="1" x14ac:dyDescent="0.2">
      <c r="A203" s="304"/>
      <c r="B203" s="304"/>
      <c r="D203" s="303"/>
      <c r="E203" s="303"/>
      <c r="F203" s="457" t="s">
        <v>152</v>
      </c>
      <c r="G203" s="457"/>
      <c r="H203" s="457"/>
      <c r="I203" s="387"/>
      <c r="J203" s="457" t="s">
        <v>153</v>
      </c>
      <c r="K203" s="457"/>
      <c r="L203" s="457"/>
    </row>
    <row r="204" spans="1:12" s="305" customFormat="1" ht="16.149999999999999" customHeight="1" x14ac:dyDescent="0.2">
      <c r="A204" s="304"/>
      <c r="B204" s="304"/>
      <c r="D204" s="306"/>
      <c r="E204" s="307"/>
      <c r="F204" s="388" t="s">
        <v>234</v>
      </c>
      <c r="G204" s="389"/>
      <c r="H204" s="388" t="s">
        <v>215</v>
      </c>
      <c r="I204" s="387"/>
      <c r="J204" s="388" t="s">
        <v>234</v>
      </c>
      <c r="K204" s="389"/>
      <c r="L204" s="388" t="s">
        <v>215</v>
      </c>
    </row>
    <row r="205" spans="1:12" s="305" customFormat="1" ht="16.149999999999999" customHeight="1" x14ac:dyDescent="0.2">
      <c r="A205" s="304"/>
      <c r="B205" s="304"/>
      <c r="D205" s="308" t="s">
        <v>2</v>
      </c>
      <c r="E205" s="307"/>
      <c r="F205" s="390" t="s">
        <v>9</v>
      </c>
      <c r="G205" s="389"/>
      <c r="H205" s="390" t="s">
        <v>9</v>
      </c>
      <c r="I205" s="387"/>
      <c r="J205" s="390" t="s">
        <v>9</v>
      </c>
      <c r="K205" s="389"/>
      <c r="L205" s="390" t="s">
        <v>9</v>
      </c>
    </row>
    <row r="206" spans="1:12" s="305" customFormat="1" ht="6" customHeight="1" x14ac:dyDescent="0.2">
      <c r="A206" s="304"/>
      <c r="B206" s="304"/>
      <c r="D206" s="309"/>
      <c r="E206" s="307"/>
      <c r="F206" s="391"/>
      <c r="G206" s="389"/>
      <c r="H206" s="392"/>
      <c r="I206" s="387"/>
      <c r="J206" s="391"/>
      <c r="K206" s="389"/>
      <c r="L206" s="392"/>
    </row>
    <row r="207" spans="1:12" s="305" customFormat="1" ht="16.149999999999999" customHeight="1" x14ac:dyDescent="0.2">
      <c r="A207" s="323" t="s">
        <v>110</v>
      </c>
      <c r="B207" s="347"/>
      <c r="C207" s="301"/>
      <c r="D207" s="303"/>
      <c r="E207" s="312"/>
      <c r="F207" s="393"/>
      <c r="G207" s="394"/>
      <c r="H207" s="394"/>
      <c r="I207" s="394"/>
      <c r="J207" s="393"/>
      <c r="K207" s="394"/>
      <c r="L207" s="394"/>
    </row>
    <row r="208" spans="1:12" s="305" customFormat="1" ht="6" customHeight="1" x14ac:dyDescent="0.2">
      <c r="A208" s="304"/>
      <c r="B208" s="304"/>
      <c r="D208" s="303"/>
      <c r="E208" s="312"/>
      <c r="F208" s="393"/>
      <c r="G208" s="394"/>
      <c r="H208" s="394"/>
      <c r="I208" s="394"/>
      <c r="J208" s="393"/>
      <c r="K208" s="394"/>
      <c r="L208" s="394"/>
    </row>
    <row r="209" spans="1:12" s="305" customFormat="1" ht="16.149999999999999" customHeight="1" x14ac:dyDescent="0.2">
      <c r="A209" s="304" t="s">
        <v>143</v>
      </c>
      <c r="B209" s="304"/>
      <c r="C209" s="304"/>
      <c r="D209" s="303">
        <v>13</v>
      </c>
      <c r="E209" s="312"/>
      <c r="F209" s="355">
        <v>3051000</v>
      </c>
      <c r="G209" s="394"/>
      <c r="H209" s="395">
        <v>5940000</v>
      </c>
      <c r="I209" s="395"/>
      <c r="J209" s="126">
        <v>3051000</v>
      </c>
      <c r="K209" s="395"/>
      <c r="L209" s="400">
        <v>5940000</v>
      </c>
    </row>
    <row r="210" spans="1:12" s="305" customFormat="1" ht="16.149999999999999" customHeight="1" x14ac:dyDescent="0.2">
      <c r="A210" s="304" t="s">
        <v>177</v>
      </c>
      <c r="B210" s="304"/>
      <c r="C210" s="304"/>
      <c r="D210" s="303"/>
      <c r="E210" s="312"/>
      <c r="F210" s="355"/>
      <c r="G210" s="394"/>
      <c r="H210" s="395"/>
      <c r="I210" s="395"/>
      <c r="J210" s="355"/>
      <c r="K210" s="395"/>
      <c r="L210" s="395"/>
    </row>
    <row r="211" spans="1:12" s="305" customFormat="1" ht="16.149999999999999" customHeight="1" x14ac:dyDescent="0.2">
      <c r="A211" s="304"/>
      <c r="B211" s="353" t="s">
        <v>178</v>
      </c>
      <c r="C211" s="304"/>
      <c r="D211" s="303">
        <v>13</v>
      </c>
      <c r="E211" s="312"/>
      <c r="F211" s="393">
        <v>1180484</v>
      </c>
      <c r="G211" s="394"/>
      <c r="H211" s="394">
        <v>5992000</v>
      </c>
      <c r="I211" s="395"/>
      <c r="J211" s="393">
        <v>0</v>
      </c>
      <c r="K211" s="395"/>
      <c r="L211" s="394">
        <v>0</v>
      </c>
    </row>
    <row r="212" spans="1:12" s="305" customFormat="1" ht="16.149999999999999" customHeight="1" x14ac:dyDescent="0.2">
      <c r="A212" s="304"/>
      <c r="B212" s="353" t="s">
        <v>183</v>
      </c>
      <c r="C212" s="304"/>
      <c r="D212" s="303" t="s">
        <v>300</v>
      </c>
      <c r="E212" s="312"/>
      <c r="F212" s="393">
        <v>64017032</v>
      </c>
      <c r="G212" s="394"/>
      <c r="H212" s="394">
        <v>64017032</v>
      </c>
      <c r="I212" s="395"/>
      <c r="J212" s="393">
        <v>0</v>
      </c>
      <c r="K212" s="395"/>
      <c r="L212" s="394">
        <v>0</v>
      </c>
    </row>
    <row r="213" spans="1:12" s="305" customFormat="1" ht="16.149999999999999" customHeight="1" x14ac:dyDescent="0.2">
      <c r="A213" s="304" t="s">
        <v>281</v>
      </c>
      <c r="B213" s="353"/>
      <c r="C213" s="304"/>
      <c r="D213" s="303"/>
      <c r="E213" s="312"/>
      <c r="F213" s="393"/>
      <c r="G213" s="394"/>
      <c r="H213" s="394"/>
      <c r="I213" s="395"/>
      <c r="J213" s="393"/>
      <c r="K213" s="395"/>
      <c r="L213" s="394"/>
    </row>
    <row r="214" spans="1:12" s="305" customFormat="1" ht="16.149999999999999" customHeight="1" x14ac:dyDescent="0.2">
      <c r="A214" s="304"/>
      <c r="B214" s="353" t="s">
        <v>282</v>
      </c>
      <c r="C214" s="304"/>
      <c r="D214" s="303">
        <v>22</v>
      </c>
      <c r="E214" s="312"/>
      <c r="F214" s="393">
        <v>0</v>
      </c>
      <c r="G214" s="394"/>
      <c r="H214" s="394">
        <v>0</v>
      </c>
      <c r="I214" s="395"/>
      <c r="J214" s="126">
        <v>69054755</v>
      </c>
      <c r="K214" s="395"/>
      <c r="L214" s="394">
        <v>17534308</v>
      </c>
    </row>
    <row r="215" spans="1:12" s="305" customFormat="1" ht="16.149999999999999" customHeight="1" x14ac:dyDescent="0.2">
      <c r="A215" s="353" t="s">
        <v>180</v>
      </c>
      <c r="C215" s="301"/>
      <c r="D215" s="303"/>
      <c r="E215" s="312"/>
      <c r="F215" s="355"/>
      <c r="G215" s="394"/>
      <c r="H215" s="395"/>
      <c r="I215" s="395"/>
      <c r="J215" s="393"/>
      <c r="K215" s="395"/>
      <c r="L215" s="394"/>
    </row>
    <row r="216" spans="1:12" s="305" customFormat="1" ht="16.149999999999999" customHeight="1" x14ac:dyDescent="0.2">
      <c r="A216" s="353"/>
      <c r="B216" s="353" t="s">
        <v>178</v>
      </c>
      <c r="C216" s="301"/>
      <c r="D216" s="303">
        <v>30</v>
      </c>
      <c r="E216" s="312"/>
      <c r="F216" s="355">
        <v>25007313</v>
      </c>
      <c r="G216" s="394"/>
      <c r="H216" s="395">
        <v>56558123</v>
      </c>
      <c r="I216" s="395"/>
      <c r="J216" s="393">
        <v>10599</v>
      </c>
      <c r="K216" s="395"/>
      <c r="L216" s="394">
        <v>15141</v>
      </c>
    </row>
    <row r="217" spans="1:12" s="305" customFormat="1" ht="16.149999999999999" customHeight="1" x14ac:dyDescent="0.2">
      <c r="B217" s="353" t="s">
        <v>179</v>
      </c>
      <c r="C217" s="301"/>
      <c r="D217" s="303">
        <v>30</v>
      </c>
      <c r="E217" s="312"/>
      <c r="F217" s="355">
        <v>45082</v>
      </c>
      <c r="G217" s="394"/>
      <c r="H217" s="395">
        <v>650817</v>
      </c>
      <c r="I217" s="395"/>
      <c r="J217" s="393">
        <v>0</v>
      </c>
      <c r="K217" s="395"/>
      <c r="L217" s="394">
        <v>0</v>
      </c>
    </row>
    <row r="218" spans="1:12" s="305" customFormat="1" ht="16.149999999999999" customHeight="1" x14ac:dyDescent="0.2">
      <c r="A218" s="353" t="s">
        <v>181</v>
      </c>
      <c r="C218" s="301"/>
      <c r="D218" s="303">
        <v>30</v>
      </c>
      <c r="E218" s="312"/>
      <c r="F218" s="355">
        <v>2779395</v>
      </c>
      <c r="G218" s="394"/>
      <c r="H218" s="395">
        <v>5046333</v>
      </c>
      <c r="I218" s="395"/>
      <c r="J218" s="393">
        <v>0</v>
      </c>
      <c r="K218" s="395"/>
      <c r="L218" s="394">
        <v>0</v>
      </c>
    </row>
    <row r="219" spans="1:12" s="305" customFormat="1" ht="16.149999999999999" customHeight="1" x14ac:dyDescent="0.2">
      <c r="A219" s="354" t="s">
        <v>210</v>
      </c>
      <c r="C219" s="301"/>
      <c r="D219" s="303"/>
      <c r="E219" s="312"/>
      <c r="F219" s="355"/>
      <c r="G219" s="394"/>
      <c r="H219" s="395"/>
      <c r="I219" s="395"/>
      <c r="J219" s="393"/>
      <c r="K219" s="395"/>
      <c r="L219" s="394"/>
    </row>
    <row r="220" spans="1:12" s="305" customFormat="1" ht="16.149999999999999" customHeight="1" x14ac:dyDescent="0.2">
      <c r="B220" s="304" t="s">
        <v>211</v>
      </c>
      <c r="C220" s="316"/>
      <c r="D220" s="303"/>
      <c r="E220" s="313"/>
      <c r="F220" s="355">
        <v>0</v>
      </c>
      <c r="G220" s="395"/>
      <c r="H220" s="395">
        <v>2994069</v>
      </c>
      <c r="I220" s="395"/>
      <c r="J220" s="393">
        <v>0</v>
      </c>
      <c r="K220" s="395"/>
      <c r="L220" s="394">
        <v>0</v>
      </c>
    </row>
    <row r="221" spans="1:12" s="305" customFormat="1" ht="16.149999999999999" customHeight="1" x14ac:dyDescent="0.2">
      <c r="B221" s="304"/>
      <c r="C221" s="316"/>
      <c r="D221" s="303"/>
      <c r="E221" s="313"/>
      <c r="F221" s="355"/>
      <c r="G221" s="395"/>
      <c r="H221" s="395"/>
      <c r="I221" s="395"/>
      <c r="J221" s="393"/>
      <c r="K221" s="395"/>
      <c r="L221" s="394"/>
    </row>
    <row r="222" spans="1:12" s="305" customFormat="1" ht="16.149999999999999" customHeight="1" x14ac:dyDescent="0.2">
      <c r="A222" s="323" t="s">
        <v>310</v>
      </c>
      <c r="B222" s="304"/>
      <c r="C222" s="316"/>
      <c r="D222" s="303"/>
      <c r="E222" s="313"/>
      <c r="F222" s="355"/>
      <c r="G222" s="395"/>
      <c r="H222" s="395"/>
      <c r="I222" s="395"/>
      <c r="J222" s="393"/>
      <c r="K222" s="395"/>
      <c r="L222" s="394"/>
    </row>
    <row r="223" spans="1:12" s="305" customFormat="1" ht="6" customHeight="1" x14ac:dyDescent="0.2">
      <c r="A223" s="323"/>
      <c r="B223" s="304"/>
      <c r="C223" s="316"/>
      <c r="D223" s="303"/>
      <c r="E223" s="313"/>
      <c r="F223" s="355"/>
      <c r="G223" s="395"/>
      <c r="H223" s="395"/>
      <c r="I223" s="395"/>
      <c r="J223" s="393"/>
      <c r="K223" s="395"/>
      <c r="L223" s="394"/>
    </row>
    <row r="224" spans="1:12" s="305" customFormat="1" ht="16.149999999999999" customHeight="1" x14ac:dyDescent="0.2">
      <c r="A224" s="347" t="s">
        <v>244</v>
      </c>
      <c r="B224" s="347"/>
      <c r="D224" s="303"/>
      <c r="F224" s="355"/>
      <c r="G224" s="394"/>
      <c r="H224" s="394"/>
      <c r="I224" s="394"/>
      <c r="J224" s="355"/>
      <c r="K224" s="394"/>
      <c r="L224" s="394"/>
    </row>
    <row r="225" spans="1:13" s="305" customFormat="1" ht="16.149999999999999" customHeight="1" x14ac:dyDescent="0.2">
      <c r="A225" s="347"/>
      <c r="B225" s="353" t="s">
        <v>268</v>
      </c>
      <c r="D225" s="303"/>
      <c r="F225" s="355"/>
      <c r="G225" s="394"/>
      <c r="H225" s="394"/>
      <c r="I225" s="394"/>
      <c r="J225" s="355"/>
      <c r="K225" s="394"/>
      <c r="L225" s="394"/>
    </row>
    <row r="226" spans="1:13" s="305" customFormat="1" ht="16.149999999999999" customHeight="1" x14ac:dyDescent="0.2">
      <c r="A226" s="347"/>
      <c r="B226" s="353" t="s">
        <v>269</v>
      </c>
      <c r="C226" s="305" t="s">
        <v>270</v>
      </c>
      <c r="D226" s="303">
        <v>5</v>
      </c>
      <c r="F226" s="126">
        <v>651278568</v>
      </c>
      <c r="G226" s="394"/>
      <c r="H226" s="394">
        <v>0</v>
      </c>
      <c r="I226" s="394"/>
      <c r="J226" s="355">
        <v>77589613</v>
      </c>
      <c r="K226" s="394"/>
      <c r="L226" s="394">
        <v>0</v>
      </c>
    </row>
    <row r="227" spans="1:13" s="305" customFormat="1" ht="16.149999999999999" customHeight="1" x14ac:dyDescent="0.2">
      <c r="A227" s="347"/>
      <c r="B227" s="353" t="s">
        <v>271</v>
      </c>
      <c r="C227" s="301"/>
      <c r="D227" s="303"/>
      <c r="F227" s="393">
        <v>33081635</v>
      </c>
      <c r="G227" s="394"/>
      <c r="H227" s="394">
        <v>0</v>
      </c>
      <c r="I227" s="394"/>
      <c r="J227" s="355">
        <v>0</v>
      </c>
      <c r="K227" s="394"/>
      <c r="L227" s="394">
        <v>0</v>
      </c>
    </row>
    <row r="228" spans="1:13" s="305" customFormat="1" ht="16.149999999999999" customHeight="1" x14ac:dyDescent="0.2">
      <c r="A228" s="347"/>
      <c r="B228" s="353" t="s">
        <v>272</v>
      </c>
      <c r="C228" s="301"/>
      <c r="D228" s="303"/>
      <c r="F228" s="393">
        <v>-84635032</v>
      </c>
      <c r="G228" s="394"/>
      <c r="H228" s="394">
        <v>0</v>
      </c>
      <c r="I228" s="394"/>
      <c r="J228" s="355">
        <v>-9000000</v>
      </c>
      <c r="K228" s="394"/>
      <c r="L228" s="394">
        <v>0</v>
      </c>
    </row>
    <row r="229" spans="1:13" ht="16.149999999999999" customHeight="1" x14ac:dyDescent="0.2">
      <c r="A229" s="347"/>
      <c r="B229" s="353" t="s">
        <v>273</v>
      </c>
      <c r="C229" s="301"/>
      <c r="D229" s="303"/>
      <c r="E229" s="305"/>
      <c r="F229" s="393">
        <v>-835431</v>
      </c>
      <c r="G229" s="394"/>
      <c r="H229" s="394">
        <v>0</v>
      </c>
      <c r="I229" s="394"/>
      <c r="J229" s="355">
        <v>0</v>
      </c>
      <c r="K229" s="394"/>
      <c r="L229" s="394">
        <v>0</v>
      </c>
      <c r="M229" s="305"/>
    </row>
    <row r="230" spans="1:13" ht="16.149999999999999" customHeight="1" x14ac:dyDescent="0.2">
      <c r="A230" s="347"/>
      <c r="B230" s="353" t="s">
        <v>306</v>
      </c>
      <c r="C230" s="301"/>
      <c r="D230" s="303"/>
      <c r="E230" s="305"/>
      <c r="F230" s="393">
        <v>25868993</v>
      </c>
      <c r="G230" s="394"/>
      <c r="H230" s="394">
        <v>0</v>
      </c>
      <c r="I230" s="394"/>
      <c r="J230" s="355">
        <v>2245248</v>
      </c>
      <c r="K230" s="394"/>
      <c r="L230" s="394">
        <v>0</v>
      </c>
      <c r="M230" s="305"/>
    </row>
    <row r="231" spans="1:13" ht="15" customHeight="1" x14ac:dyDescent="0.2">
      <c r="A231" s="347"/>
      <c r="B231" s="353" t="s">
        <v>274</v>
      </c>
      <c r="C231" s="301"/>
      <c r="D231" s="303"/>
      <c r="E231" s="305"/>
      <c r="F231" s="393">
        <v>17725579</v>
      </c>
      <c r="G231" s="394"/>
      <c r="H231" s="394">
        <v>0</v>
      </c>
      <c r="I231" s="394"/>
      <c r="J231" s="355">
        <v>0</v>
      </c>
      <c r="K231" s="394"/>
      <c r="L231" s="394">
        <v>0</v>
      </c>
      <c r="M231" s="305"/>
    </row>
    <row r="232" spans="1:13" ht="15" customHeight="1" x14ac:dyDescent="0.2">
      <c r="A232" s="347"/>
      <c r="B232" s="353" t="s">
        <v>275</v>
      </c>
      <c r="C232" s="301"/>
      <c r="D232" s="303"/>
      <c r="E232" s="305"/>
      <c r="F232" s="393">
        <v>642484312</v>
      </c>
      <c r="G232" s="394"/>
      <c r="H232" s="394">
        <v>0</v>
      </c>
      <c r="I232" s="394"/>
      <c r="J232" s="355">
        <v>70834861</v>
      </c>
      <c r="K232" s="394"/>
      <c r="L232" s="394">
        <v>0</v>
      </c>
      <c r="M232" s="305"/>
    </row>
    <row r="233" spans="1:13" ht="15" customHeight="1" x14ac:dyDescent="0.2">
      <c r="A233" s="304" t="s">
        <v>311</v>
      </c>
    </row>
    <row r="234" spans="1:13" ht="15" customHeight="1" x14ac:dyDescent="0.2"/>
    <row r="235" spans="1:13" ht="15" customHeight="1" x14ac:dyDescent="0.2"/>
    <row r="236" spans="1:13" ht="15" customHeight="1" x14ac:dyDescent="0.2"/>
    <row r="237" spans="1:13" ht="15" customHeight="1" x14ac:dyDescent="0.2"/>
    <row r="238" spans="1:13" ht="15" customHeight="1" x14ac:dyDescent="0.2"/>
    <row r="239" spans="1:13" ht="15" customHeight="1" x14ac:dyDescent="0.2"/>
    <row r="240" spans="1:13" ht="15" customHeight="1" x14ac:dyDescent="0.2"/>
    <row r="241" spans="1:12" ht="15" customHeight="1" x14ac:dyDescent="0.2"/>
    <row r="242" spans="1:12" ht="15" customHeight="1" x14ac:dyDescent="0.2"/>
    <row r="243" spans="1:12" ht="15" customHeight="1" x14ac:dyDescent="0.2"/>
    <row r="244" spans="1:12" ht="15" customHeight="1" x14ac:dyDescent="0.2"/>
    <row r="245" spans="1:12" ht="15" customHeight="1" x14ac:dyDescent="0.2"/>
    <row r="246" spans="1:12" ht="16.5" customHeight="1" x14ac:dyDescent="0.2"/>
    <row r="247" spans="1:12" ht="18" customHeight="1" x14ac:dyDescent="0.2"/>
    <row r="248" spans="1:12" ht="21.95" customHeight="1" x14ac:dyDescent="0.2">
      <c r="A248" s="352" t="str">
        <f>A197</f>
        <v>The accompanying notes on pages 18 to 111 are an integral part of these consolidated and separate financial statements.</v>
      </c>
      <c r="B248" s="201"/>
      <c r="C248" s="202"/>
      <c r="D248" s="138"/>
      <c r="E248" s="322"/>
      <c r="F248" s="413"/>
      <c r="G248" s="413"/>
      <c r="H248" s="413"/>
      <c r="I248" s="414"/>
      <c r="J248" s="414"/>
      <c r="K248" s="414"/>
      <c r="L248" s="414"/>
    </row>
  </sheetData>
  <mergeCells count="10">
    <mergeCell ref="F155:H155"/>
    <mergeCell ref="J155:L155"/>
    <mergeCell ref="F203:H203"/>
    <mergeCell ref="J203:L203"/>
    <mergeCell ref="F6:H6"/>
    <mergeCell ref="J6:L6"/>
    <mergeCell ref="F58:H58"/>
    <mergeCell ref="J58:L58"/>
    <mergeCell ref="F106:H106"/>
    <mergeCell ref="J106:L106"/>
  </mergeCells>
  <pageMargins left="0.8" right="0.5" top="0.5" bottom="0.6" header="0.49" footer="0.4"/>
  <pageSetup paperSize="9" scale="99" firstPageNumber="13" orientation="portrait" useFirstPageNumber="1" horizontalDpi="1200" verticalDpi="1200" r:id="rId1"/>
  <headerFooter>
    <oddFooter>&amp;R&amp;9&amp;P</oddFooter>
  </headerFooter>
  <rowBreaks count="4" manualBreakCount="4">
    <brk id="52" max="16383" man="1"/>
    <brk id="100" max="16383" man="1"/>
    <brk id="149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5-7</vt:lpstr>
      <vt:lpstr>P&amp;L 8-9</vt:lpstr>
      <vt:lpstr>10</vt:lpstr>
      <vt:lpstr>11</vt:lpstr>
      <vt:lpstr>12</vt:lpstr>
      <vt:lpstr>13-17</vt:lpstr>
      <vt:lpstr>'P&amp;L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2021-05-27T12:41:12Z</cp:lastPrinted>
  <dcterms:created xsi:type="dcterms:W3CDTF">2011-11-11T09:35:26Z</dcterms:created>
  <dcterms:modified xsi:type="dcterms:W3CDTF">2021-05-27T13:59:41Z</dcterms:modified>
</cp:coreProperties>
</file>